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water management\02. Statement of Financial Position\"/>
    </mc:Choice>
  </mc:AlternateContent>
  <xr:revisionPtr revIDLastSave="0" documentId="8_{D39C5D56-1B48-4B4F-8870-1A9B3425597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BUF!$A$1:$AA$54</definedName>
    <definedName name="_xlnm.Print_Area" localSheetId="227">CPT!$A$1:$AA$54</definedName>
    <definedName name="_xlnm.Print_Area" localSheetId="233">'DC1'!$A$1:$AA$54</definedName>
    <definedName name="_xlnm.Print_Area" localSheetId="9">'DC10'!$A$1:$AA$54</definedName>
    <definedName name="_xlnm.Print_Area" localSheetId="16">'DC12'!$A$1:$AA$54</definedName>
    <definedName name="_xlnm.Print_Area" localSheetId="23">'DC13'!$A$1:$AA$54</definedName>
    <definedName name="_xlnm.Print_Area" localSheetId="27">'DC14'!$A$1:$AA$54</definedName>
    <definedName name="_xlnm.Print_Area" localSheetId="33">'DC15'!$A$1:$AA$54</definedName>
    <definedName name="_xlnm.Print_Area" localSheetId="43">'DC16'!$A$1:$AA$54</definedName>
    <definedName name="_xlnm.Print_Area" localSheetId="49">'DC18'!$A$1:$AA$54</definedName>
    <definedName name="_xlnm.Print_Area" localSheetId="56">'DC19'!$A$1:$AA$54</definedName>
    <definedName name="_xlnm.Print_Area" localSheetId="239">'DC2'!$A$1:$AA$54</definedName>
    <definedName name="_xlnm.Print_Area" localSheetId="61">'DC20'!$A$1:$AA$54</definedName>
    <definedName name="_xlnm.Print_Area" localSheetId="78">'DC21'!$A$1:$AA$54</definedName>
    <definedName name="_xlnm.Print_Area" localSheetId="86">'DC22'!$A$1:$AA$54</definedName>
    <definedName name="_xlnm.Print_Area" localSheetId="90">'DC23'!$A$1:$AA$54</definedName>
    <definedName name="_xlnm.Print_Area" localSheetId="95">'DC24'!$A$1:$AA$54</definedName>
    <definedName name="_xlnm.Print_Area" localSheetId="99">'DC25'!$A$1:$AA$54</definedName>
    <definedName name="_xlnm.Print_Area" localSheetId="105">'DC26'!$A$1:$AA$54</definedName>
    <definedName name="_xlnm.Print_Area" localSheetId="110">'DC27'!$A$1:$AA$54</definedName>
    <definedName name="_xlnm.Print_Area" localSheetId="116">'DC28'!$A$1:$AA$54</definedName>
    <definedName name="_xlnm.Print_Area" localSheetId="121">'DC29'!$A$1:$AA$54</definedName>
    <definedName name="_xlnm.Print_Area" localSheetId="244">'DC3'!$A$1:$AA$54</definedName>
    <definedName name="_xlnm.Print_Area" localSheetId="161">'DC30'!$A$1:$AA$54</definedName>
    <definedName name="_xlnm.Print_Area" localSheetId="168">'DC31'!$A$1:$AA$54</definedName>
    <definedName name="_xlnm.Print_Area" localSheetId="173">'DC32'!$A$1:$AA$54</definedName>
    <definedName name="_xlnm.Print_Area" localSheetId="132">'DC33'!$A$1:$AA$54</definedName>
    <definedName name="_xlnm.Print_Area" localSheetId="137">'DC34'!$A$1:$AA$54</definedName>
    <definedName name="_xlnm.Print_Area" localSheetId="142">'DC35'!$A$1:$AA$54</definedName>
    <definedName name="_xlnm.Print_Area" localSheetId="148">'DC36'!$A$1:$AA$54</definedName>
    <definedName name="_xlnm.Print_Area" localSheetId="210">'DC37'!$A$1:$AA$54</definedName>
    <definedName name="_xlnm.Print_Area" localSheetId="216">'DC38'!$A$1:$AA$54</definedName>
    <definedName name="_xlnm.Print_Area" localSheetId="222">'DC39'!$A$1:$AA$54</definedName>
    <definedName name="_xlnm.Print_Area" localSheetId="252">'DC4'!$A$1:$AA$54</definedName>
    <definedName name="_xlnm.Print_Area" localSheetId="226">'DC40'!$A$1:$AA$54</definedName>
    <definedName name="_xlnm.Print_Area" localSheetId="68">'DC42'!$A$1:$AA$54</definedName>
    <definedName name="_xlnm.Print_Area" localSheetId="126">'DC43'!$A$1:$AA$54</definedName>
    <definedName name="_xlnm.Print_Area" localSheetId="38">'DC44'!$A$1:$AA$54</definedName>
    <definedName name="_xlnm.Print_Area" localSheetId="177">'DC45'!$A$1:$AA$54</definedName>
    <definedName name="_xlnm.Print_Area" localSheetId="153">'DC47'!$A$1:$AA$54</definedName>
    <definedName name="_xlnm.Print_Area" localSheetId="72">'DC48'!$A$1:$AA$54</definedName>
    <definedName name="_xlnm.Print_Area" localSheetId="256">'DC5'!$A$1:$AA$54</definedName>
    <definedName name="_xlnm.Print_Area" localSheetId="184">'DC6'!$A$1:$AA$54</definedName>
    <definedName name="_xlnm.Print_Area" localSheetId="193">'DC7'!$A$1:$AA$54</definedName>
    <definedName name="_xlnm.Print_Area" localSheetId="199">'DC8'!$A$1:$AA$54</definedName>
    <definedName name="_xlnm.Print_Area" localSheetId="204">'DC9'!$A$1:$AA$54</definedName>
    <definedName name="_xlnm.Print_Area" localSheetId="2">'EC101'!$A$1:$AA$54</definedName>
    <definedName name="_xlnm.Print_Area" localSheetId="3">'EC102'!$A$1:$AA$54</definedName>
    <definedName name="_xlnm.Print_Area" localSheetId="4">'EC104'!$A$1:$AA$54</definedName>
    <definedName name="_xlnm.Print_Area" localSheetId="5">'EC105'!$A$1:$AA$54</definedName>
    <definedName name="_xlnm.Print_Area" localSheetId="6">'EC106'!$A$1:$AA$54</definedName>
    <definedName name="_xlnm.Print_Area" localSheetId="7">'EC108'!$A$1:$AA$54</definedName>
    <definedName name="_xlnm.Print_Area" localSheetId="8">'EC109'!$A$1:$AA$54</definedName>
    <definedName name="_xlnm.Print_Area" localSheetId="10">'EC121'!$A$1:$AA$54</definedName>
    <definedName name="_xlnm.Print_Area" localSheetId="11">'EC122'!$A$1:$AA$54</definedName>
    <definedName name="_xlnm.Print_Area" localSheetId="12">'EC123'!$A$1:$AA$54</definedName>
    <definedName name="_xlnm.Print_Area" localSheetId="13">'EC124'!$A$1:$AA$54</definedName>
    <definedName name="_xlnm.Print_Area" localSheetId="14">'EC126'!$A$1:$AA$54</definedName>
    <definedName name="_xlnm.Print_Area" localSheetId="15">'EC129'!$A$1:$AA$54</definedName>
    <definedName name="_xlnm.Print_Area" localSheetId="17">'EC131'!$A$1:$AA$54</definedName>
    <definedName name="_xlnm.Print_Area" localSheetId="18">'EC135'!$A$1:$AA$54</definedName>
    <definedName name="_xlnm.Print_Area" localSheetId="19">'EC136'!$A$1:$AA$54</definedName>
    <definedName name="_xlnm.Print_Area" localSheetId="20">'EC137'!$A$1:$AA$54</definedName>
    <definedName name="_xlnm.Print_Area" localSheetId="21">'EC138'!$A$1:$AA$54</definedName>
    <definedName name="_xlnm.Print_Area" localSheetId="22">'EC139'!$A$1:$AA$54</definedName>
    <definedName name="_xlnm.Print_Area" localSheetId="24">'EC141'!$A$1:$AA$54</definedName>
    <definedName name="_xlnm.Print_Area" localSheetId="25">'EC142'!$A$1:$AA$54</definedName>
    <definedName name="_xlnm.Print_Area" localSheetId="26">'EC145'!$A$1:$AA$54</definedName>
    <definedName name="_xlnm.Print_Area" localSheetId="28">'EC153'!$A$1:$AA$54</definedName>
    <definedName name="_xlnm.Print_Area" localSheetId="29">'EC154'!$A$1:$AA$54</definedName>
    <definedName name="_xlnm.Print_Area" localSheetId="30">'EC155'!$A$1:$AA$54</definedName>
    <definedName name="_xlnm.Print_Area" localSheetId="31">'EC156'!$A$1:$AA$54</definedName>
    <definedName name="_xlnm.Print_Area" localSheetId="32">'EC157'!$A$1:$AA$54</definedName>
    <definedName name="_xlnm.Print_Area" localSheetId="34">'EC441'!$A$1:$AA$54</definedName>
    <definedName name="_xlnm.Print_Area" localSheetId="35">'EC442'!$A$1:$AA$54</definedName>
    <definedName name="_xlnm.Print_Area" localSheetId="36">'EC443'!$A$1:$AA$54</definedName>
    <definedName name="_xlnm.Print_Area" localSheetId="37">'EC444'!$A$1:$AA$54</definedName>
    <definedName name="_xlnm.Print_Area" localSheetId="62">EKU!$A$1:$AA$54</definedName>
    <definedName name="_xlnm.Print_Area" localSheetId="73">ETH!$A$1:$AA$54</definedName>
    <definedName name="_xlnm.Print_Area" localSheetId="40">'FS161'!$A$1:$AA$54</definedName>
    <definedName name="_xlnm.Print_Area" localSheetId="41">'FS162'!$A$1:$AA$54</definedName>
    <definedName name="_xlnm.Print_Area" localSheetId="42">'FS163'!$A$1:$AA$54</definedName>
    <definedName name="_xlnm.Print_Area" localSheetId="44">'FS181'!$A$1:$AA$54</definedName>
    <definedName name="_xlnm.Print_Area" localSheetId="45">'FS182'!$A$1:$AA$54</definedName>
    <definedName name="_xlnm.Print_Area" localSheetId="46">'FS183'!$A$1:$AA$54</definedName>
    <definedName name="_xlnm.Print_Area" localSheetId="47">'FS184'!$A$1:$AA$54</definedName>
    <definedName name="_xlnm.Print_Area" localSheetId="48">'FS185'!$A$1:$AA$54</definedName>
    <definedName name="_xlnm.Print_Area" localSheetId="50">'FS191'!$A$1:$AA$54</definedName>
    <definedName name="_xlnm.Print_Area" localSheetId="51">'FS192'!$A$1:$AA$54</definedName>
    <definedName name="_xlnm.Print_Area" localSheetId="52">'FS193'!$A$1:$AA$54</definedName>
    <definedName name="_xlnm.Print_Area" localSheetId="53">'FS194'!$A$1:$AA$54</definedName>
    <definedName name="_xlnm.Print_Area" localSheetId="54">'FS195'!$A$1:$AA$54</definedName>
    <definedName name="_xlnm.Print_Area" localSheetId="55">'FS196'!$A$1:$AA$54</definedName>
    <definedName name="_xlnm.Print_Area" localSheetId="57">'FS201'!$A$1:$AA$54</definedName>
    <definedName name="_xlnm.Print_Area" localSheetId="58">'FS203'!$A$1:$AA$54</definedName>
    <definedName name="_xlnm.Print_Area" localSheetId="59">'FS204'!$A$1:$AA$54</definedName>
    <definedName name="_xlnm.Print_Area" localSheetId="60">'FS205'!$A$1:$AA$54</definedName>
    <definedName name="_xlnm.Print_Area" localSheetId="65">'GT421'!$A$1:$AA$54</definedName>
    <definedName name="_xlnm.Print_Area" localSheetId="66">'GT422'!$A$1:$AA$54</definedName>
    <definedName name="_xlnm.Print_Area" localSheetId="67">'GT423'!$A$1:$AA$54</definedName>
    <definedName name="_xlnm.Print_Area" localSheetId="69">'GT481'!$A$1:$AA$54</definedName>
    <definedName name="_xlnm.Print_Area" localSheetId="70">'GT484'!$A$1:$AA$54</definedName>
    <definedName name="_xlnm.Print_Area" localSheetId="71">'GT485'!$A$1:$AA$54</definedName>
    <definedName name="_xlnm.Print_Area" localSheetId="63">JHB!$A$1:$AA$54</definedName>
    <definedName name="_xlnm.Print_Area" localSheetId="74">'KZN212'!$A$1:$AA$54</definedName>
    <definedName name="_xlnm.Print_Area" localSheetId="75">'KZN213'!$A$1:$AA$54</definedName>
    <definedName name="_xlnm.Print_Area" localSheetId="76">'KZN214'!$A$1:$AA$54</definedName>
    <definedName name="_xlnm.Print_Area" localSheetId="77">'KZN216'!$A$1:$AA$54</definedName>
    <definedName name="_xlnm.Print_Area" localSheetId="79">'KZN221'!$A$1:$AA$54</definedName>
    <definedName name="_xlnm.Print_Area" localSheetId="80">'KZN222'!$A$1:$AA$54</definedName>
    <definedName name="_xlnm.Print_Area" localSheetId="81">'KZN223'!$A$1:$AA$54</definedName>
    <definedName name="_xlnm.Print_Area" localSheetId="82">'KZN224'!$A$1:$AA$54</definedName>
    <definedName name="_xlnm.Print_Area" localSheetId="83">'KZN225'!$A$1:$AA$54</definedName>
    <definedName name="_xlnm.Print_Area" localSheetId="84">'KZN226'!$A$1:$AA$54</definedName>
    <definedName name="_xlnm.Print_Area" localSheetId="85">'KZN227'!$A$1:$AA$54</definedName>
    <definedName name="_xlnm.Print_Area" localSheetId="87">'KZN235'!$A$1:$AA$54</definedName>
    <definedName name="_xlnm.Print_Area" localSheetId="88">'KZN237'!$A$1:$AA$54</definedName>
    <definedName name="_xlnm.Print_Area" localSheetId="89">'KZN238'!$A$1:$AA$54</definedName>
    <definedName name="_xlnm.Print_Area" localSheetId="91">'KZN241'!$A$1:$AA$54</definedName>
    <definedName name="_xlnm.Print_Area" localSheetId="92">'KZN242'!$A$1:$AA$54</definedName>
    <definedName name="_xlnm.Print_Area" localSheetId="93">'KZN244'!$A$1:$AA$54</definedName>
    <definedName name="_xlnm.Print_Area" localSheetId="94">'KZN245'!$A$1:$AA$54</definedName>
    <definedName name="_xlnm.Print_Area" localSheetId="96">'KZN252'!$A$1:$AA$54</definedName>
    <definedName name="_xlnm.Print_Area" localSheetId="97">'KZN253'!$A$1:$AA$54</definedName>
    <definedName name="_xlnm.Print_Area" localSheetId="98">'KZN254'!$A$1:$AA$54</definedName>
    <definedName name="_xlnm.Print_Area" localSheetId="100">'KZN261'!$A$1:$AA$54</definedName>
    <definedName name="_xlnm.Print_Area" localSheetId="101">'KZN262'!$A$1:$AA$54</definedName>
    <definedName name="_xlnm.Print_Area" localSheetId="102">'KZN263'!$A$1:$AA$54</definedName>
    <definedName name="_xlnm.Print_Area" localSheetId="103">'KZN265'!$A$1:$AA$54</definedName>
    <definedName name="_xlnm.Print_Area" localSheetId="104">'KZN266'!$A$1:$AA$54</definedName>
    <definedName name="_xlnm.Print_Area" localSheetId="106">'KZN271'!$A$1:$AA$54</definedName>
    <definedName name="_xlnm.Print_Area" localSheetId="107">'KZN272'!$A$1:$AA$54</definedName>
    <definedName name="_xlnm.Print_Area" localSheetId="108">'KZN275'!$A$1:$AA$54</definedName>
    <definedName name="_xlnm.Print_Area" localSheetId="109">'KZN276'!$A$1:$AA$54</definedName>
    <definedName name="_xlnm.Print_Area" localSheetId="111">'KZN281'!$A$1:$AA$54</definedName>
    <definedName name="_xlnm.Print_Area" localSheetId="112">'KZN282'!$A$1:$AA$54</definedName>
    <definedName name="_xlnm.Print_Area" localSheetId="113">'KZN284'!$A$1:$AA$54</definedName>
    <definedName name="_xlnm.Print_Area" localSheetId="114">'KZN285'!$A$1:$AA$54</definedName>
    <definedName name="_xlnm.Print_Area" localSheetId="115">'KZN286'!$A$1:$AA$54</definedName>
    <definedName name="_xlnm.Print_Area" localSheetId="117">'KZN291'!$A$1:$AA$54</definedName>
    <definedName name="_xlnm.Print_Area" localSheetId="118">'KZN292'!$A$1:$AA$54</definedName>
    <definedName name="_xlnm.Print_Area" localSheetId="119">'KZN293'!$A$1:$AA$54</definedName>
    <definedName name="_xlnm.Print_Area" localSheetId="120">'KZN294'!$A$1:$AA$54</definedName>
    <definedName name="_xlnm.Print_Area" localSheetId="122">'KZN433'!$A$1:$AA$54</definedName>
    <definedName name="_xlnm.Print_Area" localSheetId="123">'KZN434'!$A$1:$AA$54</definedName>
    <definedName name="_xlnm.Print_Area" localSheetId="124">'KZN435'!$A$1:$AA$54</definedName>
    <definedName name="_xlnm.Print_Area" localSheetId="125">'KZN436'!$A$1:$AA$54</definedName>
    <definedName name="_xlnm.Print_Area" localSheetId="127">'LIM331'!$A$1:$AA$54</definedName>
    <definedName name="_xlnm.Print_Area" localSheetId="128">'LIM332'!$A$1:$AA$54</definedName>
    <definedName name="_xlnm.Print_Area" localSheetId="129">'LIM333'!$A$1:$AA$54</definedName>
    <definedName name="_xlnm.Print_Area" localSheetId="130">'LIM334'!$A$1:$AA$54</definedName>
    <definedName name="_xlnm.Print_Area" localSheetId="131">'LIM335'!$A$1:$AA$54</definedName>
    <definedName name="_xlnm.Print_Area" localSheetId="133">'LIM341'!$A$1:$AA$54</definedName>
    <definedName name="_xlnm.Print_Area" localSheetId="134">'LIM343'!$A$1:$AA$54</definedName>
    <definedName name="_xlnm.Print_Area" localSheetId="135">'LIM344'!$A$1:$AA$54</definedName>
    <definedName name="_xlnm.Print_Area" localSheetId="136">'LIM345'!$A$1:$AA$54</definedName>
    <definedName name="_xlnm.Print_Area" localSheetId="138">'LIM351'!$A$1:$AA$54</definedName>
    <definedName name="_xlnm.Print_Area" localSheetId="139">'LIM353'!$A$1:$AA$54</definedName>
    <definedName name="_xlnm.Print_Area" localSheetId="140">'LIM354'!$A$1:$AA$54</definedName>
    <definedName name="_xlnm.Print_Area" localSheetId="141">'LIM355'!$A$1:$AA$54</definedName>
    <definedName name="_xlnm.Print_Area" localSheetId="143">'LIM361'!$A$1:$AA$54</definedName>
    <definedName name="_xlnm.Print_Area" localSheetId="144">'LIM362'!$A$1:$AA$54</definedName>
    <definedName name="_xlnm.Print_Area" localSheetId="145">'LIM366'!$A$1:$AA$54</definedName>
    <definedName name="_xlnm.Print_Area" localSheetId="146">'LIM367'!$A$1:$AA$54</definedName>
    <definedName name="_xlnm.Print_Area" localSheetId="147">'LIM368'!$A$1:$AA$54</definedName>
    <definedName name="_xlnm.Print_Area" localSheetId="149">'LIM471'!$A$1:$AA$54</definedName>
    <definedName name="_xlnm.Print_Area" localSheetId="150">'LIM472'!$A$1:$AA$54</definedName>
    <definedName name="_xlnm.Print_Area" localSheetId="151">'LIM473'!$A$1:$AA$54</definedName>
    <definedName name="_xlnm.Print_Area" localSheetId="152">'LIM476'!$A$1:$AA$54</definedName>
    <definedName name="_xlnm.Print_Area" localSheetId="39">MAN!$A$1:$AA$54</definedName>
    <definedName name="_xlnm.Print_Area" localSheetId="154">'MP301'!$A$1:$AA$54</definedName>
    <definedName name="_xlnm.Print_Area" localSheetId="155">'MP302'!$A$1:$AA$54</definedName>
    <definedName name="_xlnm.Print_Area" localSheetId="156">'MP303'!$A$1:$AA$54</definedName>
    <definedName name="_xlnm.Print_Area" localSheetId="157">'MP304'!$A$1:$AA$54</definedName>
    <definedName name="_xlnm.Print_Area" localSheetId="158">'MP305'!$A$1:$AA$54</definedName>
    <definedName name="_xlnm.Print_Area" localSheetId="159">'MP306'!$A$1:$AA$54</definedName>
    <definedName name="_xlnm.Print_Area" localSheetId="160">'MP307'!$A$1:$AA$54</definedName>
    <definedName name="_xlnm.Print_Area" localSheetId="162">'MP311'!$A$1:$AA$54</definedName>
    <definedName name="_xlnm.Print_Area" localSheetId="163">'MP312'!$A$1:$AA$54</definedName>
    <definedName name="_xlnm.Print_Area" localSheetId="164">'MP313'!$A$1:$AA$54</definedName>
    <definedName name="_xlnm.Print_Area" localSheetId="165">'MP314'!$A$1:$AA$54</definedName>
    <definedName name="_xlnm.Print_Area" localSheetId="166">'MP315'!$A$1:$AA$54</definedName>
    <definedName name="_xlnm.Print_Area" localSheetId="167">'MP316'!$A$1:$AA$54</definedName>
    <definedName name="_xlnm.Print_Area" localSheetId="169">'MP321'!$A$1:$AA$54</definedName>
    <definedName name="_xlnm.Print_Area" localSheetId="170">'MP324'!$A$1:$AA$54</definedName>
    <definedName name="_xlnm.Print_Area" localSheetId="171">'MP325'!$A$1:$AA$54</definedName>
    <definedName name="_xlnm.Print_Area" localSheetId="172">'MP326'!$A$1:$AA$54</definedName>
    <definedName name="_xlnm.Print_Area" localSheetId="178">'NC061'!$A$1:$AA$54</definedName>
    <definedName name="_xlnm.Print_Area" localSheetId="179">'NC062'!$A$1:$AA$54</definedName>
    <definedName name="_xlnm.Print_Area" localSheetId="180">'NC064'!$A$1:$AA$54</definedName>
    <definedName name="_xlnm.Print_Area" localSheetId="181">'NC065'!$A$1:$AA$54</definedName>
    <definedName name="_xlnm.Print_Area" localSheetId="182">'NC066'!$A$1:$AA$54</definedName>
    <definedName name="_xlnm.Print_Area" localSheetId="183">'NC067'!$A$1:$AA$54</definedName>
    <definedName name="_xlnm.Print_Area" localSheetId="185">'NC071'!$A$1:$AA$54</definedName>
    <definedName name="_xlnm.Print_Area" localSheetId="186">'NC072'!$A$1:$AA$54</definedName>
    <definedName name="_xlnm.Print_Area" localSheetId="187">'NC073'!$A$1:$AA$54</definedName>
    <definedName name="_xlnm.Print_Area" localSheetId="188">'NC074'!$A$1:$AA$54</definedName>
    <definedName name="_xlnm.Print_Area" localSheetId="189">'NC075'!$A$1:$AA$54</definedName>
    <definedName name="_xlnm.Print_Area" localSheetId="190">'NC076'!$A$1:$AA$54</definedName>
    <definedName name="_xlnm.Print_Area" localSheetId="191">'NC077'!$A$1:$AA$54</definedName>
    <definedName name="_xlnm.Print_Area" localSheetId="192">'NC078'!$A$1:$AA$54</definedName>
    <definedName name="_xlnm.Print_Area" localSheetId="194">'NC082'!$A$1:$AA$54</definedName>
    <definedName name="_xlnm.Print_Area" localSheetId="195">'NC084'!$A$1:$AA$54</definedName>
    <definedName name="_xlnm.Print_Area" localSheetId="196">'NC085'!$A$1:$AA$54</definedName>
    <definedName name="_xlnm.Print_Area" localSheetId="197">'NC086'!$A$1:$AA$54</definedName>
    <definedName name="_xlnm.Print_Area" localSheetId="198">'NC087'!$A$1:$AA$54</definedName>
    <definedName name="_xlnm.Print_Area" localSheetId="200">'NC091'!$A$1:$AA$54</definedName>
    <definedName name="_xlnm.Print_Area" localSheetId="201">'NC092'!$A$1:$AA$54</definedName>
    <definedName name="_xlnm.Print_Area" localSheetId="202">'NC093'!$A$1:$AA$54</definedName>
    <definedName name="_xlnm.Print_Area" localSheetId="203">'NC094'!$A$1:$AA$54</definedName>
    <definedName name="_xlnm.Print_Area" localSheetId="174">'NC451'!$A$1:$AA$54</definedName>
    <definedName name="_xlnm.Print_Area" localSheetId="175">'NC452'!$A$1:$AA$54</definedName>
    <definedName name="_xlnm.Print_Area" localSheetId="176">'NC453'!$A$1:$AA$54</definedName>
    <definedName name="_xlnm.Print_Area" localSheetId="1">NMA!$A$1:$AA$54</definedName>
    <definedName name="_xlnm.Print_Area" localSheetId="205">'NW371'!$A$1:$AA$54</definedName>
    <definedName name="_xlnm.Print_Area" localSheetId="206">'NW372'!$A$1:$AA$54</definedName>
    <definedName name="_xlnm.Print_Area" localSheetId="207">'NW373'!$A$1:$AA$54</definedName>
    <definedName name="_xlnm.Print_Area" localSheetId="208">'NW374'!$A$1:$AA$54</definedName>
    <definedName name="_xlnm.Print_Area" localSheetId="209">'NW375'!$A$1:$AA$54</definedName>
    <definedName name="_xlnm.Print_Area" localSheetId="211">'NW381'!$A$1:$AA$54</definedName>
    <definedName name="_xlnm.Print_Area" localSheetId="212">'NW382'!$A$1:$AA$54</definedName>
    <definedName name="_xlnm.Print_Area" localSheetId="213">'NW383'!$A$1:$AA$54</definedName>
    <definedName name="_xlnm.Print_Area" localSheetId="214">'NW384'!$A$1:$AA$54</definedName>
    <definedName name="_xlnm.Print_Area" localSheetId="215">'NW385'!$A$1:$AA$54</definedName>
    <definedName name="_xlnm.Print_Area" localSheetId="217">'NW392'!$A$1:$AA$54</definedName>
    <definedName name="_xlnm.Print_Area" localSheetId="218">'NW393'!$A$1:$AA$54</definedName>
    <definedName name="_xlnm.Print_Area" localSheetId="219">'NW394'!$A$1:$AA$54</definedName>
    <definedName name="_xlnm.Print_Area" localSheetId="220">'NW396'!$A$1:$AA$54</definedName>
    <definedName name="_xlnm.Print_Area" localSheetId="221">'NW397'!$A$1:$AA$54</definedName>
    <definedName name="_xlnm.Print_Area" localSheetId="223">'NW403'!$A$1:$AA$54</definedName>
    <definedName name="_xlnm.Print_Area" localSheetId="224">'NW404'!$A$1:$AA$54</definedName>
    <definedName name="_xlnm.Print_Area" localSheetId="225">'NW405'!$A$1:$AA$54</definedName>
    <definedName name="_xlnm.Print_Area" localSheetId="257">Summary!$A$1:$AA$54</definedName>
    <definedName name="_xlnm.Print_Area" localSheetId="64">TSH!$A$1:$AA$54</definedName>
    <definedName name="_xlnm.Print_Area" localSheetId="228">'WC011'!$A$1:$AA$54</definedName>
    <definedName name="_xlnm.Print_Area" localSheetId="229">'WC012'!$A$1:$AA$54</definedName>
    <definedName name="_xlnm.Print_Area" localSheetId="230">'WC013'!$A$1:$AA$54</definedName>
    <definedName name="_xlnm.Print_Area" localSheetId="231">'WC014'!$A$1:$AA$54</definedName>
    <definedName name="_xlnm.Print_Area" localSheetId="232">'WC015'!$A$1:$AA$54</definedName>
    <definedName name="_xlnm.Print_Area" localSheetId="234">'WC022'!$A$1:$AA$54</definedName>
    <definedName name="_xlnm.Print_Area" localSheetId="235">'WC023'!$A$1:$AA$54</definedName>
    <definedName name="_xlnm.Print_Area" localSheetId="236">'WC024'!$A$1:$AA$54</definedName>
    <definedName name="_xlnm.Print_Area" localSheetId="237">'WC025'!$A$1:$AA$54</definedName>
    <definedName name="_xlnm.Print_Area" localSheetId="238">'WC026'!$A$1:$AA$54</definedName>
    <definedName name="_xlnm.Print_Area" localSheetId="240">'WC031'!$A$1:$AA$54</definedName>
    <definedName name="_xlnm.Print_Area" localSheetId="241">'WC032'!$A$1:$AA$54</definedName>
    <definedName name="_xlnm.Print_Area" localSheetId="242">'WC033'!$A$1:$AA$54</definedName>
    <definedName name="_xlnm.Print_Area" localSheetId="243">'WC034'!$A$1:$AA$54</definedName>
    <definedName name="_xlnm.Print_Area" localSheetId="245">'WC041'!$A$1:$AA$54</definedName>
    <definedName name="_xlnm.Print_Area" localSheetId="246">'WC042'!$A$1:$AA$54</definedName>
    <definedName name="_xlnm.Print_Area" localSheetId="247">'WC043'!$A$1:$AA$54</definedName>
    <definedName name="_xlnm.Print_Area" localSheetId="248">'WC044'!$A$1:$AA$54</definedName>
    <definedName name="_xlnm.Print_Area" localSheetId="249">'WC045'!$A$1:$AA$54</definedName>
    <definedName name="_xlnm.Print_Area" localSheetId="250">'WC047'!$A$1:$AA$54</definedName>
    <definedName name="_xlnm.Print_Area" localSheetId="251">'WC048'!$A$1:$AA$54</definedName>
    <definedName name="_xlnm.Print_Area" localSheetId="253">'WC051'!$A$1:$AA$54</definedName>
    <definedName name="_xlnm.Print_Area" localSheetId="254">'WC052'!$A$1:$AA$54</definedName>
    <definedName name="_xlnm.Print_Area" localSheetId="255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W43" i="2"/>
  <c r="V43" i="2"/>
  <c r="V44" i="2" s="1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F44" i="2" s="1"/>
  <c r="E43" i="2"/>
  <c r="D43" i="2"/>
  <c r="C43" i="2"/>
  <c r="AA37" i="2"/>
  <c r="AA44" i="2" s="1"/>
  <c r="Z37" i="2"/>
  <c r="Y37" i="2"/>
  <c r="X37" i="2"/>
  <c r="W37" i="2"/>
  <c r="W44" i="2" s="1"/>
  <c r="V37" i="2"/>
  <c r="U37" i="2"/>
  <c r="U44" i="2" s="1"/>
  <c r="T37" i="2"/>
  <c r="T44" i="2" s="1"/>
  <c r="S37" i="2"/>
  <c r="S44" i="2" s="1"/>
  <c r="R37" i="2"/>
  <c r="R44" i="2" s="1"/>
  <c r="Q37" i="2"/>
  <c r="P37" i="2"/>
  <c r="O37" i="2"/>
  <c r="O44" i="2" s="1"/>
  <c r="N37" i="2"/>
  <c r="M37" i="2"/>
  <c r="M44" i="2" s="1"/>
  <c r="L37" i="2"/>
  <c r="L44" i="2" s="1"/>
  <c r="K37" i="2"/>
  <c r="K44" i="2" s="1"/>
  <c r="J37" i="2"/>
  <c r="J44" i="2" s="1"/>
  <c r="I37" i="2"/>
  <c r="H37" i="2"/>
  <c r="G37" i="2"/>
  <c r="G44" i="2" s="1"/>
  <c r="F37" i="2"/>
  <c r="E37" i="2"/>
  <c r="E44" i="2" s="1"/>
  <c r="D37" i="2"/>
  <c r="D44" i="2" s="1"/>
  <c r="C37" i="2"/>
  <c r="C44" i="2" s="1"/>
  <c r="Q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X26" i="2" s="1"/>
  <c r="W13" i="2"/>
  <c r="W26" i="2" s="1"/>
  <c r="V13" i="2"/>
  <c r="V26" i="2" s="1"/>
  <c r="U13" i="2"/>
  <c r="U26" i="2" s="1"/>
  <c r="U45" i="2" s="1"/>
  <c r="T13" i="2"/>
  <c r="T26" i="2" s="1"/>
  <c r="T45" i="2" s="1"/>
  <c r="S13" i="2"/>
  <c r="S26" i="2" s="1"/>
  <c r="R13" i="2"/>
  <c r="Q13" i="2"/>
  <c r="P13" i="2"/>
  <c r="P26" i="2" s="1"/>
  <c r="O13" i="2"/>
  <c r="O26" i="2" s="1"/>
  <c r="N13" i="2"/>
  <c r="N26" i="2" s="1"/>
  <c r="M13" i="2"/>
  <c r="M26" i="2" s="1"/>
  <c r="M45" i="2" s="1"/>
  <c r="L13" i="2"/>
  <c r="L26" i="2" s="1"/>
  <c r="L45" i="2" s="1"/>
  <c r="K13" i="2"/>
  <c r="K26" i="2" s="1"/>
  <c r="J13" i="2"/>
  <c r="I13" i="2"/>
  <c r="I26" i="2" s="1"/>
  <c r="H13" i="2"/>
  <c r="H26" i="2" s="1"/>
  <c r="G13" i="2"/>
  <c r="G26" i="2" s="1"/>
  <c r="F13" i="2"/>
  <c r="F26" i="2" s="1"/>
  <c r="E13" i="2"/>
  <c r="E26" i="2" s="1"/>
  <c r="E45" i="2" s="1"/>
  <c r="D13" i="2"/>
  <c r="D26" i="2" s="1"/>
  <c r="D45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U37" i="3"/>
  <c r="T37" i="3"/>
  <c r="T44" i="3" s="1"/>
  <c r="S37" i="3"/>
  <c r="S44" i="3" s="1"/>
  <c r="R37" i="3"/>
  <c r="Q37" i="3"/>
  <c r="Q44" i="3" s="1"/>
  <c r="P37" i="3"/>
  <c r="P44" i="3" s="1"/>
  <c r="O37" i="3"/>
  <c r="N37" i="3"/>
  <c r="N44" i="3" s="1"/>
  <c r="M37" i="3"/>
  <c r="L37" i="3"/>
  <c r="L44" i="3" s="1"/>
  <c r="K37" i="3"/>
  <c r="K44" i="3" s="1"/>
  <c r="J37" i="3"/>
  <c r="I37" i="3"/>
  <c r="I44" i="3" s="1"/>
  <c r="H37" i="3"/>
  <c r="H44" i="3" s="1"/>
  <c r="G37" i="3"/>
  <c r="F37" i="3"/>
  <c r="F44" i="3" s="1"/>
  <c r="E37" i="3"/>
  <c r="D37" i="3"/>
  <c r="D44" i="3" s="1"/>
  <c r="C37" i="3"/>
  <c r="C44" i="3" s="1"/>
  <c r="I26" i="3"/>
  <c r="I45" i="3" s="1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X13" i="3"/>
  <c r="X26" i="3" s="1"/>
  <c r="W13" i="3"/>
  <c r="W26" i="3" s="1"/>
  <c r="V13" i="3"/>
  <c r="V26" i="3" s="1"/>
  <c r="U13" i="3"/>
  <c r="U26" i="3" s="1"/>
  <c r="T13" i="3"/>
  <c r="T26" i="3" s="1"/>
  <c r="T45" i="3" s="1"/>
  <c r="S13" i="3"/>
  <c r="S26" i="3" s="1"/>
  <c r="R13" i="3"/>
  <c r="Q13" i="3"/>
  <c r="Q26" i="3" s="1"/>
  <c r="Q45" i="3" s="1"/>
  <c r="P13" i="3"/>
  <c r="P26" i="3" s="1"/>
  <c r="O13" i="3"/>
  <c r="O26" i="3" s="1"/>
  <c r="N13" i="3"/>
  <c r="N26" i="3" s="1"/>
  <c r="M13" i="3"/>
  <c r="M26" i="3" s="1"/>
  <c r="L13" i="3"/>
  <c r="L26" i="3" s="1"/>
  <c r="L45" i="3" s="1"/>
  <c r="K13" i="3"/>
  <c r="K26" i="3" s="1"/>
  <c r="J13" i="3"/>
  <c r="I13" i="3"/>
  <c r="H13" i="3"/>
  <c r="H26" i="3" s="1"/>
  <c r="G13" i="3"/>
  <c r="G26" i="3" s="1"/>
  <c r="F13" i="3"/>
  <c r="F26" i="3" s="1"/>
  <c r="E13" i="3"/>
  <c r="E26" i="3" s="1"/>
  <c r="D13" i="3"/>
  <c r="D26" i="3" s="1"/>
  <c r="D45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Z44" i="4" s="1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AA25" i="4"/>
  <c r="Z25" i="4"/>
  <c r="Y25" i="4"/>
  <c r="Y26" i="4" s="1"/>
  <c r="X25" i="4"/>
  <c r="W25" i="4"/>
  <c r="V25" i="4"/>
  <c r="U25" i="4"/>
  <c r="T25" i="4"/>
  <c r="S25" i="4"/>
  <c r="R25" i="4"/>
  <c r="R26" i="4" s="1"/>
  <c r="R45" i="4" s="1"/>
  <c r="Q25" i="4"/>
  <c r="P25" i="4"/>
  <c r="O25" i="4"/>
  <c r="N25" i="4"/>
  <c r="M25" i="4"/>
  <c r="L25" i="4"/>
  <c r="K25" i="4"/>
  <c r="J25" i="4"/>
  <c r="J26" i="4" s="1"/>
  <c r="J45" i="4" s="1"/>
  <c r="I25" i="4"/>
  <c r="H25" i="4"/>
  <c r="G25" i="4"/>
  <c r="F25" i="4"/>
  <c r="E25" i="4"/>
  <c r="D25" i="4"/>
  <c r="C25" i="4"/>
  <c r="AA13" i="4"/>
  <c r="AA26" i="4" s="1"/>
  <c r="AA45" i="4" s="1"/>
  <c r="Z13" i="4"/>
  <c r="Y13" i="4"/>
  <c r="X13" i="4"/>
  <c r="X26" i="4" s="1"/>
  <c r="W13" i="4"/>
  <c r="W26" i="4" s="1"/>
  <c r="V13" i="4"/>
  <c r="U13" i="4"/>
  <c r="U26" i="4" s="1"/>
  <c r="T13" i="4"/>
  <c r="T26" i="4" s="1"/>
  <c r="T45" i="4" s="1"/>
  <c r="S13" i="4"/>
  <c r="S26" i="4" s="1"/>
  <c r="S45" i="4" s="1"/>
  <c r="R13" i="4"/>
  <c r="Q13" i="4"/>
  <c r="Q26" i="4" s="1"/>
  <c r="Q45" i="4" s="1"/>
  <c r="P13" i="4"/>
  <c r="P26" i="4" s="1"/>
  <c r="O13" i="4"/>
  <c r="O26" i="4" s="1"/>
  <c r="N13" i="4"/>
  <c r="M13" i="4"/>
  <c r="M26" i="4" s="1"/>
  <c r="L13" i="4"/>
  <c r="L26" i="4" s="1"/>
  <c r="L45" i="4" s="1"/>
  <c r="K13" i="4"/>
  <c r="K26" i="4" s="1"/>
  <c r="K45" i="4" s="1"/>
  <c r="J13" i="4"/>
  <c r="I13" i="4"/>
  <c r="I26" i="4" s="1"/>
  <c r="I45" i="4" s="1"/>
  <c r="H13" i="4"/>
  <c r="H26" i="4" s="1"/>
  <c r="G13" i="4"/>
  <c r="G26" i="4" s="1"/>
  <c r="F13" i="4"/>
  <c r="E13" i="4"/>
  <c r="E26" i="4" s="1"/>
  <c r="D13" i="4"/>
  <c r="D26" i="4" s="1"/>
  <c r="D45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U37" i="5"/>
  <c r="T37" i="5"/>
  <c r="T44" i="5" s="1"/>
  <c r="S37" i="5"/>
  <c r="S44" i="5" s="1"/>
  <c r="R37" i="5"/>
  <c r="Q37" i="5"/>
  <c r="Q44" i="5" s="1"/>
  <c r="P37" i="5"/>
  <c r="P44" i="5" s="1"/>
  <c r="O37" i="5"/>
  <c r="N37" i="5"/>
  <c r="N44" i="5" s="1"/>
  <c r="M37" i="5"/>
  <c r="L37" i="5"/>
  <c r="L44" i="5" s="1"/>
  <c r="K37" i="5"/>
  <c r="K44" i="5" s="1"/>
  <c r="J37" i="5"/>
  <c r="I37" i="5"/>
  <c r="I44" i="5" s="1"/>
  <c r="H37" i="5"/>
  <c r="H44" i="5" s="1"/>
  <c r="G37" i="5"/>
  <c r="F37" i="5"/>
  <c r="F44" i="5" s="1"/>
  <c r="E37" i="5"/>
  <c r="D37" i="5"/>
  <c r="D44" i="5" s="1"/>
  <c r="C37" i="5"/>
  <c r="C44" i="5" s="1"/>
  <c r="S26" i="5"/>
  <c r="S45" i="5" s="1"/>
  <c r="Q26" i="5"/>
  <c r="Q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Y45" i="5" s="1"/>
  <c r="X13" i="5"/>
  <c r="X26" i="5" s="1"/>
  <c r="W13" i="5"/>
  <c r="W26" i="5" s="1"/>
  <c r="V13" i="5"/>
  <c r="V26" i="5" s="1"/>
  <c r="V45" i="5" s="1"/>
  <c r="U13" i="5"/>
  <c r="U26" i="5" s="1"/>
  <c r="T13" i="5"/>
  <c r="T26" i="5" s="1"/>
  <c r="T45" i="5" s="1"/>
  <c r="S13" i="5"/>
  <c r="R13" i="5"/>
  <c r="Q13" i="5"/>
  <c r="P13" i="5"/>
  <c r="P26" i="5" s="1"/>
  <c r="P45" i="5" s="1"/>
  <c r="O13" i="5"/>
  <c r="O26" i="5" s="1"/>
  <c r="N13" i="5"/>
  <c r="N26" i="5" s="1"/>
  <c r="N45" i="5" s="1"/>
  <c r="M13" i="5"/>
  <c r="M26" i="5" s="1"/>
  <c r="L13" i="5"/>
  <c r="L26" i="5" s="1"/>
  <c r="L45" i="5" s="1"/>
  <c r="K13" i="5"/>
  <c r="K26" i="5" s="1"/>
  <c r="K45" i="5" s="1"/>
  <c r="J13" i="5"/>
  <c r="I13" i="5"/>
  <c r="I26" i="5" s="1"/>
  <c r="H13" i="5"/>
  <c r="H26" i="5" s="1"/>
  <c r="H45" i="5" s="1"/>
  <c r="G13" i="5"/>
  <c r="G26" i="5" s="1"/>
  <c r="F13" i="5"/>
  <c r="F26" i="5" s="1"/>
  <c r="F45" i="5" s="1"/>
  <c r="E13" i="5"/>
  <c r="E26" i="5" s="1"/>
  <c r="D13" i="5"/>
  <c r="D26" i="5" s="1"/>
  <c r="D45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P44" i="6"/>
  <c r="N44" i="6"/>
  <c r="H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Z37" i="6"/>
  <c r="Y37" i="6"/>
  <c r="X37" i="6"/>
  <c r="X44" i="6" s="1"/>
  <c r="W37" i="6"/>
  <c r="V37" i="6"/>
  <c r="V44" i="6" s="1"/>
  <c r="U37" i="6"/>
  <c r="U44" i="6" s="1"/>
  <c r="T37" i="6"/>
  <c r="S37" i="6"/>
  <c r="S44" i="6" s="1"/>
  <c r="R37" i="6"/>
  <c r="R44" i="6" s="1"/>
  <c r="Q37" i="6"/>
  <c r="P37" i="6"/>
  <c r="O37" i="6"/>
  <c r="N37" i="6"/>
  <c r="M37" i="6"/>
  <c r="M44" i="6" s="1"/>
  <c r="L37" i="6"/>
  <c r="K37" i="6"/>
  <c r="K44" i="6" s="1"/>
  <c r="J37" i="6"/>
  <c r="J44" i="6" s="1"/>
  <c r="I37" i="6"/>
  <c r="H37" i="6"/>
  <c r="G37" i="6"/>
  <c r="F37" i="6"/>
  <c r="F44" i="6" s="1"/>
  <c r="E37" i="6"/>
  <c r="E44" i="6" s="1"/>
  <c r="D37" i="6"/>
  <c r="C37" i="6"/>
  <c r="C44" i="6" s="1"/>
  <c r="Q26" i="6"/>
  <c r="K26" i="6"/>
  <c r="K45" i="6" s="1"/>
  <c r="I26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Z13" i="6" s="1"/>
  <c r="X13" i="6"/>
  <c r="X26" i="6" s="1"/>
  <c r="W13" i="6"/>
  <c r="W26" i="6" s="1"/>
  <c r="V13" i="6"/>
  <c r="V26" i="6" s="1"/>
  <c r="V45" i="6" s="1"/>
  <c r="U13" i="6"/>
  <c r="U26" i="6" s="1"/>
  <c r="T13" i="6"/>
  <c r="T26" i="6" s="1"/>
  <c r="S13" i="6"/>
  <c r="S26" i="6" s="1"/>
  <c r="S45" i="6" s="1"/>
  <c r="R13" i="6"/>
  <c r="Q13" i="6"/>
  <c r="P13" i="6"/>
  <c r="P26" i="6" s="1"/>
  <c r="O13" i="6"/>
  <c r="O26" i="6" s="1"/>
  <c r="N13" i="6"/>
  <c r="N26" i="6" s="1"/>
  <c r="M13" i="6"/>
  <c r="M26" i="6" s="1"/>
  <c r="L13" i="6"/>
  <c r="L26" i="6" s="1"/>
  <c r="K13" i="6"/>
  <c r="J13" i="6"/>
  <c r="I13" i="6"/>
  <c r="H13" i="6"/>
  <c r="H26" i="6" s="1"/>
  <c r="G13" i="6"/>
  <c r="G26" i="6" s="1"/>
  <c r="F13" i="6"/>
  <c r="F26" i="6" s="1"/>
  <c r="F45" i="6" s="1"/>
  <c r="E13" i="6"/>
  <c r="E26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X44" i="7"/>
  <c r="F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Z37" i="7"/>
  <c r="Y37" i="7"/>
  <c r="X37" i="7"/>
  <c r="W37" i="7"/>
  <c r="V37" i="7"/>
  <c r="V44" i="7" s="1"/>
  <c r="U37" i="7"/>
  <c r="U44" i="7" s="1"/>
  <c r="T37" i="7"/>
  <c r="T44" i="7" s="1"/>
  <c r="S37" i="7"/>
  <c r="R37" i="7"/>
  <c r="R44" i="7" s="1"/>
  <c r="Q37" i="7"/>
  <c r="P37" i="7"/>
  <c r="P44" i="7" s="1"/>
  <c r="O37" i="7"/>
  <c r="N37" i="7"/>
  <c r="N44" i="7" s="1"/>
  <c r="M37" i="7"/>
  <c r="M44" i="7" s="1"/>
  <c r="L37" i="7"/>
  <c r="L44" i="7" s="1"/>
  <c r="K37" i="7"/>
  <c r="J37" i="7"/>
  <c r="J44" i="7" s="1"/>
  <c r="I37" i="7"/>
  <c r="H37" i="7"/>
  <c r="H44" i="7" s="1"/>
  <c r="G37" i="7"/>
  <c r="F37" i="7"/>
  <c r="E37" i="7"/>
  <c r="E44" i="7" s="1"/>
  <c r="D37" i="7"/>
  <c r="D44" i="7" s="1"/>
  <c r="C37" i="7"/>
  <c r="Y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X26" i="7" s="1"/>
  <c r="W13" i="7"/>
  <c r="W26" i="7" s="1"/>
  <c r="V13" i="7"/>
  <c r="V26" i="7" s="1"/>
  <c r="V45" i="7" s="1"/>
  <c r="U13" i="7"/>
  <c r="U26" i="7" s="1"/>
  <c r="T13" i="7"/>
  <c r="T26" i="7" s="1"/>
  <c r="S13" i="7"/>
  <c r="S26" i="7" s="1"/>
  <c r="R13" i="7"/>
  <c r="Q13" i="7"/>
  <c r="Q26" i="7" s="1"/>
  <c r="P13" i="7"/>
  <c r="O13" i="7"/>
  <c r="O26" i="7" s="1"/>
  <c r="N13" i="7"/>
  <c r="N26" i="7" s="1"/>
  <c r="N45" i="7" s="1"/>
  <c r="M13" i="7"/>
  <c r="M26" i="7" s="1"/>
  <c r="L13" i="7"/>
  <c r="L26" i="7" s="1"/>
  <c r="K13" i="7"/>
  <c r="K26" i="7" s="1"/>
  <c r="J13" i="7"/>
  <c r="I13" i="7"/>
  <c r="I26" i="7" s="1"/>
  <c r="H13" i="7"/>
  <c r="G13" i="7"/>
  <c r="G26" i="7" s="1"/>
  <c r="F13" i="7"/>
  <c r="F26" i="7" s="1"/>
  <c r="E13" i="7"/>
  <c r="E26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P44" i="8"/>
  <c r="H44" i="8"/>
  <c r="AA43" i="8"/>
  <c r="Y43" i="8"/>
  <c r="X43" i="8"/>
  <c r="Z43" i="8" s="1"/>
  <c r="W43" i="8"/>
  <c r="V43" i="8"/>
  <c r="U43" i="8"/>
  <c r="U44" i="8" s="1"/>
  <c r="T43" i="8"/>
  <c r="S43" i="8"/>
  <c r="R43" i="8"/>
  <c r="Q43" i="8"/>
  <c r="P43" i="8"/>
  <c r="O43" i="8"/>
  <c r="N43" i="8"/>
  <c r="M43" i="8"/>
  <c r="M44" i="8" s="1"/>
  <c r="L43" i="8"/>
  <c r="K43" i="8"/>
  <c r="J43" i="8"/>
  <c r="I43" i="8"/>
  <c r="H43" i="8"/>
  <c r="G43" i="8"/>
  <c r="F43" i="8"/>
  <c r="E43" i="8"/>
  <c r="E44" i="8" s="1"/>
  <c r="D43" i="8"/>
  <c r="C43" i="8"/>
  <c r="AA37" i="8"/>
  <c r="AA44" i="8" s="1"/>
  <c r="Z37" i="8"/>
  <c r="Y37" i="8"/>
  <c r="X37" i="8"/>
  <c r="X44" i="8" s="1"/>
  <c r="W37" i="8"/>
  <c r="V37" i="8"/>
  <c r="V44" i="8" s="1"/>
  <c r="U37" i="8"/>
  <c r="T37" i="8"/>
  <c r="S37" i="8"/>
  <c r="S44" i="8" s="1"/>
  <c r="R37" i="8"/>
  <c r="R44" i="8" s="1"/>
  <c r="Q37" i="8"/>
  <c r="P37" i="8"/>
  <c r="O37" i="8"/>
  <c r="N37" i="8"/>
  <c r="N44" i="8" s="1"/>
  <c r="M37" i="8"/>
  <c r="L37" i="8"/>
  <c r="K37" i="8"/>
  <c r="K44" i="8" s="1"/>
  <c r="J37" i="8"/>
  <c r="J44" i="8" s="1"/>
  <c r="I37" i="8"/>
  <c r="H37" i="8"/>
  <c r="G37" i="8"/>
  <c r="F37" i="8"/>
  <c r="F44" i="8" s="1"/>
  <c r="E37" i="8"/>
  <c r="D37" i="8"/>
  <c r="C37" i="8"/>
  <c r="C44" i="8" s="1"/>
  <c r="AA26" i="8"/>
  <c r="AA45" i="8" s="1"/>
  <c r="Q26" i="8"/>
  <c r="K26" i="8"/>
  <c r="K45" i="8" s="1"/>
  <c r="I26" i="8"/>
  <c r="AA25" i="8"/>
  <c r="Z25" i="8"/>
  <c r="Y25" i="8"/>
  <c r="X25" i="8"/>
  <c r="W25" i="8"/>
  <c r="V25" i="8"/>
  <c r="U25" i="8"/>
  <c r="T25" i="8"/>
  <c r="S25" i="8"/>
  <c r="R25" i="8"/>
  <c r="R26" i="8" s="1"/>
  <c r="Q25" i="8"/>
  <c r="P25" i="8"/>
  <c r="O25" i="8"/>
  <c r="N25" i="8"/>
  <c r="M25" i="8"/>
  <c r="L25" i="8"/>
  <c r="K25" i="8"/>
  <c r="J25" i="8"/>
  <c r="J26" i="8" s="1"/>
  <c r="I25" i="8"/>
  <c r="H25" i="8"/>
  <c r="G25" i="8"/>
  <c r="F25" i="8"/>
  <c r="E25" i="8"/>
  <c r="D25" i="8"/>
  <c r="C25" i="8"/>
  <c r="AA13" i="8"/>
  <c r="Y13" i="8"/>
  <c r="Y26" i="8" s="1"/>
  <c r="X13" i="8"/>
  <c r="Z13" i="8" s="1"/>
  <c r="W13" i="8"/>
  <c r="W26" i="8" s="1"/>
  <c r="V13" i="8"/>
  <c r="V26" i="8" s="1"/>
  <c r="V45" i="8" s="1"/>
  <c r="U13" i="8"/>
  <c r="T13" i="8"/>
  <c r="T26" i="8" s="1"/>
  <c r="S13" i="8"/>
  <c r="S26" i="8" s="1"/>
  <c r="S45" i="8" s="1"/>
  <c r="R13" i="8"/>
  <c r="Q13" i="8"/>
  <c r="P13" i="8"/>
  <c r="O13" i="8"/>
  <c r="O26" i="8" s="1"/>
  <c r="N13" i="8"/>
  <c r="N26" i="8" s="1"/>
  <c r="N45" i="8" s="1"/>
  <c r="M13" i="8"/>
  <c r="L13" i="8"/>
  <c r="L26" i="8" s="1"/>
  <c r="K13" i="8"/>
  <c r="J13" i="8"/>
  <c r="I13" i="8"/>
  <c r="H13" i="8"/>
  <c r="G13" i="8"/>
  <c r="G26" i="8" s="1"/>
  <c r="F13" i="8"/>
  <c r="F26" i="8" s="1"/>
  <c r="F45" i="8" s="1"/>
  <c r="E13" i="8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F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G44" i="9" s="1"/>
  <c r="F43" i="9"/>
  <c r="E43" i="9"/>
  <c r="D43" i="9"/>
  <c r="C43" i="9"/>
  <c r="AA37" i="9"/>
  <c r="AA44" i="9" s="1"/>
  <c r="Y37" i="9"/>
  <c r="Y44" i="9" s="1"/>
  <c r="X37" i="9"/>
  <c r="Z37" i="9" s="1"/>
  <c r="W37" i="9"/>
  <c r="W44" i="9" s="1"/>
  <c r="V37" i="9"/>
  <c r="V44" i="9" s="1"/>
  <c r="U37" i="9"/>
  <c r="T37" i="9"/>
  <c r="T44" i="9" s="1"/>
  <c r="S37" i="9"/>
  <c r="S44" i="9" s="1"/>
  <c r="R37" i="9"/>
  <c r="Q37" i="9"/>
  <c r="Q44" i="9" s="1"/>
  <c r="P37" i="9"/>
  <c r="O37" i="9"/>
  <c r="N37" i="9"/>
  <c r="N44" i="9" s="1"/>
  <c r="M37" i="9"/>
  <c r="L37" i="9"/>
  <c r="L44" i="9" s="1"/>
  <c r="K37" i="9"/>
  <c r="K44" i="9" s="1"/>
  <c r="J37" i="9"/>
  <c r="I37" i="9"/>
  <c r="I44" i="9" s="1"/>
  <c r="H37" i="9"/>
  <c r="G37" i="9"/>
  <c r="F37" i="9"/>
  <c r="E37" i="9"/>
  <c r="D37" i="9"/>
  <c r="D44" i="9" s="1"/>
  <c r="C37" i="9"/>
  <c r="C44" i="9" s="1"/>
  <c r="AA25" i="9"/>
  <c r="Y25" i="9"/>
  <c r="Z25" i="9" s="1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Z13" i="9"/>
  <c r="Y13" i="9"/>
  <c r="X13" i="9"/>
  <c r="W13" i="9"/>
  <c r="W26" i="9" s="1"/>
  <c r="V13" i="9"/>
  <c r="U13" i="9"/>
  <c r="T13" i="9"/>
  <c r="S13" i="9"/>
  <c r="S26" i="9" s="1"/>
  <c r="S45" i="9" s="1"/>
  <c r="R13" i="9"/>
  <c r="R26" i="9" s="1"/>
  <c r="Q13" i="9"/>
  <c r="P13" i="9"/>
  <c r="O13" i="9"/>
  <c r="O26" i="9" s="1"/>
  <c r="N13" i="9"/>
  <c r="M13" i="9"/>
  <c r="L13" i="9"/>
  <c r="K13" i="9"/>
  <c r="K26" i="9" s="1"/>
  <c r="K45" i="9" s="1"/>
  <c r="J13" i="9"/>
  <c r="J26" i="9" s="1"/>
  <c r="I13" i="9"/>
  <c r="H13" i="9"/>
  <c r="G13" i="9"/>
  <c r="G26" i="9" s="1"/>
  <c r="F13" i="9"/>
  <c r="E13" i="9"/>
  <c r="D13" i="9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D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Z44" i="10" s="1"/>
  <c r="W37" i="10"/>
  <c r="W44" i="10" s="1"/>
  <c r="V37" i="10"/>
  <c r="V44" i="10" s="1"/>
  <c r="U37" i="10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D37" i="10"/>
  <c r="C37" i="10"/>
  <c r="C44" i="10" s="1"/>
  <c r="W26" i="10"/>
  <c r="W45" i="10" s="1"/>
  <c r="O26" i="10"/>
  <c r="O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Z13" i="10"/>
  <c r="Y13" i="10"/>
  <c r="X13" i="10"/>
  <c r="W13" i="10"/>
  <c r="V13" i="10"/>
  <c r="V26" i="10" s="1"/>
  <c r="V45" i="10" s="1"/>
  <c r="U13" i="10"/>
  <c r="U26" i="10" s="1"/>
  <c r="T13" i="10"/>
  <c r="S13" i="10"/>
  <c r="S26" i="10" s="1"/>
  <c r="R13" i="10"/>
  <c r="Q13" i="10"/>
  <c r="P13" i="10"/>
  <c r="O13" i="10"/>
  <c r="N13" i="10"/>
  <c r="N26" i="10" s="1"/>
  <c r="N45" i="10" s="1"/>
  <c r="M13" i="10"/>
  <c r="M26" i="10" s="1"/>
  <c r="L13" i="10"/>
  <c r="K13" i="10"/>
  <c r="K26" i="10" s="1"/>
  <c r="J13" i="10"/>
  <c r="I13" i="10"/>
  <c r="H13" i="10"/>
  <c r="G13" i="10"/>
  <c r="G26" i="10" s="1"/>
  <c r="F13" i="10"/>
  <c r="F26" i="10" s="1"/>
  <c r="F45" i="10" s="1"/>
  <c r="E13" i="10"/>
  <c r="E26" i="10" s="1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D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V44" i="11" s="1"/>
  <c r="U37" i="1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D37" i="11"/>
  <c r="C37" i="11"/>
  <c r="C44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Z13" i="11"/>
  <c r="Y13" i="11"/>
  <c r="X13" i="11"/>
  <c r="W13" i="11"/>
  <c r="W26" i="11" s="1"/>
  <c r="W45" i="11" s="1"/>
  <c r="V13" i="11"/>
  <c r="U13" i="11"/>
  <c r="T13" i="11"/>
  <c r="S13" i="11"/>
  <c r="S26" i="11" s="1"/>
  <c r="R13" i="11"/>
  <c r="R26" i="11" s="1"/>
  <c r="Q13" i="11"/>
  <c r="P13" i="11"/>
  <c r="O13" i="11"/>
  <c r="O26" i="11" s="1"/>
  <c r="O45" i="11" s="1"/>
  <c r="N13" i="11"/>
  <c r="M13" i="11"/>
  <c r="L13" i="11"/>
  <c r="K13" i="11"/>
  <c r="K26" i="11" s="1"/>
  <c r="J13" i="11"/>
  <c r="J26" i="11" s="1"/>
  <c r="I13" i="11"/>
  <c r="H13" i="11"/>
  <c r="G13" i="11"/>
  <c r="G26" i="11" s="1"/>
  <c r="F13" i="11"/>
  <c r="E13" i="1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D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Z44" i="12" s="1"/>
  <c r="W37" i="12"/>
  <c r="W44" i="12" s="1"/>
  <c r="V37" i="12"/>
  <c r="V44" i="12" s="1"/>
  <c r="U37" i="12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D37" i="12"/>
  <c r="C37" i="12"/>
  <c r="C44" i="12" s="1"/>
  <c r="W26" i="12"/>
  <c r="W45" i="12" s="1"/>
  <c r="O26" i="12"/>
  <c r="O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Z13" i="12"/>
  <c r="Y13" i="12"/>
  <c r="X13" i="12"/>
  <c r="W13" i="12"/>
  <c r="V13" i="12"/>
  <c r="V26" i="12" s="1"/>
  <c r="V45" i="12" s="1"/>
  <c r="U13" i="12"/>
  <c r="T13" i="12"/>
  <c r="S13" i="12"/>
  <c r="S26" i="12" s="1"/>
  <c r="R13" i="12"/>
  <c r="Q13" i="12"/>
  <c r="P13" i="12"/>
  <c r="O13" i="12"/>
  <c r="N13" i="12"/>
  <c r="N26" i="12" s="1"/>
  <c r="N45" i="12" s="1"/>
  <c r="M13" i="12"/>
  <c r="L13" i="12"/>
  <c r="K13" i="12"/>
  <c r="K26" i="12" s="1"/>
  <c r="J13" i="12"/>
  <c r="I13" i="12"/>
  <c r="H13" i="12"/>
  <c r="G13" i="12"/>
  <c r="G26" i="12" s="1"/>
  <c r="F13" i="12"/>
  <c r="F26" i="12" s="1"/>
  <c r="F45" i="12" s="1"/>
  <c r="E13" i="12"/>
  <c r="D13" i="12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D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Z44" i="13" s="1"/>
  <c r="W37" i="13"/>
  <c r="W44" i="13" s="1"/>
  <c r="V37" i="13"/>
  <c r="V44" i="13" s="1"/>
  <c r="U37" i="13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D37" i="13"/>
  <c r="C37" i="13"/>
  <c r="C44" i="13" s="1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Z13" i="13"/>
  <c r="Y13" i="13"/>
  <c r="X13" i="13"/>
  <c r="W13" i="13"/>
  <c r="W26" i="13" s="1"/>
  <c r="V13" i="13"/>
  <c r="U13" i="13"/>
  <c r="T13" i="13"/>
  <c r="S13" i="13"/>
  <c r="S26" i="13" s="1"/>
  <c r="R13" i="13"/>
  <c r="R26" i="13" s="1"/>
  <c r="Q13" i="13"/>
  <c r="P13" i="13"/>
  <c r="O13" i="13"/>
  <c r="O26" i="13" s="1"/>
  <c r="N13" i="13"/>
  <c r="M13" i="13"/>
  <c r="L13" i="13"/>
  <c r="K13" i="13"/>
  <c r="K26" i="13" s="1"/>
  <c r="J13" i="13"/>
  <c r="J26" i="13" s="1"/>
  <c r="I13" i="13"/>
  <c r="H13" i="13"/>
  <c r="G13" i="13"/>
  <c r="G26" i="13" s="1"/>
  <c r="F13" i="13"/>
  <c r="E13" i="13"/>
  <c r="D13" i="13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F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V44" i="14" s="1"/>
  <c r="U37" i="14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E37" i="14"/>
  <c r="D37" i="14"/>
  <c r="D44" i="14" s="1"/>
  <c r="C37" i="14"/>
  <c r="C44" i="14" s="1"/>
  <c r="G26" i="14"/>
  <c r="G45" i="14" s="1"/>
  <c r="AA25" i="14"/>
  <c r="Z25" i="14"/>
  <c r="Y25" i="14"/>
  <c r="X25" i="14"/>
  <c r="X26" i="14" s="1"/>
  <c r="W25" i="14"/>
  <c r="V25" i="14"/>
  <c r="U25" i="14"/>
  <c r="T25" i="14"/>
  <c r="S25" i="14"/>
  <c r="R25" i="14"/>
  <c r="Q25" i="14"/>
  <c r="P25" i="14"/>
  <c r="P26" i="14" s="1"/>
  <c r="O25" i="14"/>
  <c r="N25" i="14"/>
  <c r="M25" i="14"/>
  <c r="L25" i="14"/>
  <c r="K25" i="14"/>
  <c r="J25" i="14"/>
  <c r="I25" i="14"/>
  <c r="H25" i="14"/>
  <c r="H26" i="14" s="1"/>
  <c r="G25" i="14"/>
  <c r="F25" i="14"/>
  <c r="E25" i="14"/>
  <c r="D25" i="14"/>
  <c r="C25" i="14"/>
  <c r="AA13" i="14"/>
  <c r="AA26" i="14" s="1"/>
  <c r="AA45" i="14" s="1"/>
  <c r="Z13" i="14"/>
  <c r="Y13" i="14"/>
  <c r="Y26" i="14" s="1"/>
  <c r="Y45" i="14" s="1"/>
  <c r="X13" i="14"/>
  <c r="W13" i="14"/>
  <c r="W26" i="14" s="1"/>
  <c r="V13" i="14"/>
  <c r="V26" i="14" s="1"/>
  <c r="U13" i="14"/>
  <c r="U26" i="14" s="1"/>
  <c r="T13" i="14"/>
  <c r="S13" i="14"/>
  <c r="S26" i="14" s="1"/>
  <c r="S45" i="14" s="1"/>
  <c r="R13" i="14"/>
  <c r="Q13" i="14"/>
  <c r="Q26" i="14" s="1"/>
  <c r="Q45" i="14" s="1"/>
  <c r="P13" i="14"/>
  <c r="O13" i="14"/>
  <c r="O26" i="14" s="1"/>
  <c r="O45" i="14" s="1"/>
  <c r="N13" i="14"/>
  <c r="N26" i="14" s="1"/>
  <c r="M13" i="14"/>
  <c r="M26" i="14" s="1"/>
  <c r="L13" i="14"/>
  <c r="K13" i="14"/>
  <c r="K26" i="14" s="1"/>
  <c r="K45" i="14" s="1"/>
  <c r="J13" i="14"/>
  <c r="I13" i="14"/>
  <c r="I26" i="14" s="1"/>
  <c r="I45" i="14" s="1"/>
  <c r="H13" i="14"/>
  <c r="G13" i="14"/>
  <c r="F13" i="14"/>
  <c r="F26" i="14" s="1"/>
  <c r="E13" i="14"/>
  <c r="E26" i="14" s="1"/>
  <c r="D13" i="14"/>
  <c r="C13" i="14"/>
  <c r="C26" i="14" s="1"/>
  <c r="C45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V44" i="15"/>
  <c r="U44" i="15"/>
  <c r="AA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F44" i="15" s="1"/>
  <c r="E43" i="15"/>
  <c r="D43" i="15"/>
  <c r="C43" i="15"/>
  <c r="AA37" i="15"/>
  <c r="AA44" i="15" s="1"/>
  <c r="Y37" i="15"/>
  <c r="Y44" i="15" s="1"/>
  <c r="X37" i="15"/>
  <c r="W37" i="15"/>
  <c r="V37" i="15"/>
  <c r="U37" i="15"/>
  <c r="T37" i="15"/>
  <c r="T44" i="15" s="1"/>
  <c r="S37" i="15"/>
  <c r="S44" i="15" s="1"/>
  <c r="R37" i="15"/>
  <c r="Q37" i="15"/>
  <c r="Q44" i="15" s="1"/>
  <c r="P37" i="15"/>
  <c r="P44" i="15" s="1"/>
  <c r="O37" i="15"/>
  <c r="N37" i="15"/>
  <c r="M37" i="15"/>
  <c r="M44" i="15" s="1"/>
  <c r="L37" i="15"/>
  <c r="L44" i="15" s="1"/>
  <c r="K37" i="15"/>
  <c r="K44" i="15" s="1"/>
  <c r="J37" i="15"/>
  <c r="I37" i="15"/>
  <c r="I44" i="15" s="1"/>
  <c r="H37" i="15"/>
  <c r="G37" i="15"/>
  <c r="F37" i="15"/>
  <c r="E37" i="15"/>
  <c r="D37" i="15"/>
  <c r="D44" i="15" s="1"/>
  <c r="C37" i="15"/>
  <c r="C44" i="15" s="1"/>
  <c r="AA25" i="15"/>
  <c r="Z25" i="15"/>
  <c r="Y25" i="15"/>
  <c r="X25" i="15"/>
  <c r="X26" i="15" s="1"/>
  <c r="W25" i="15"/>
  <c r="V25" i="15"/>
  <c r="U25" i="15"/>
  <c r="T25" i="15"/>
  <c r="S25" i="15"/>
  <c r="R25" i="15"/>
  <c r="Q25" i="15"/>
  <c r="P25" i="15"/>
  <c r="P26" i="15" s="1"/>
  <c r="O25" i="15"/>
  <c r="N25" i="15"/>
  <c r="M25" i="15"/>
  <c r="L25" i="15"/>
  <c r="L26" i="15" s="1"/>
  <c r="L45" i="15" s="1"/>
  <c r="K25" i="15"/>
  <c r="J25" i="15"/>
  <c r="I25" i="15"/>
  <c r="I26" i="15" s="1"/>
  <c r="H25" i="15"/>
  <c r="H26" i="15" s="1"/>
  <c r="G25" i="15"/>
  <c r="F25" i="15"/>
  <c r="E25" i="15"/>
  <c r="D25" i="15"/>
  <c r="C25" i="15"/>
  <c r="AA13" i="15"/>
  <c r="AA26" i="15" s="1"/>
  <c r="AA45" i="15" s="1"/>
  <c r="Z13" i="15"/>
  <c r="Y13" i="15"/>
  <c r="X13" i="15"/>
  <c r="W13" i="15"/>
  <c r="W26" i="15" s="1"/>
  <c r="V13" i="15"/>
  <c r="U13" i="15"/>
  <c r="U26" i="15" s="1"/>
  <c r="U45" i="15" s="1"/>
  <c r="T13" i="15"/>
  <c r="S13" i="15"/>
  <c r="S26" i="15" s="1"/>
  <c r="S45" i="15" s="1"/>
  <c r="R13" i="15"/>
  <c r="Q13" i="15"/>
  <c r="P13" i="15"/>
  <c r="O13" i="15"/>
  <c r="O26" i="15" s="1"/>
  <c r="N13" i="15"/>
  <c r="M13" i="15"/>
  <c r="M26" i="15" s="1"/>
  <c r="M45" i="15" s="1"/>
  <c r="L13" i="15"/>
  <c r="K13" i="15"/>
  <c r="K26" i="15" s="1"/>
  <c r="K45" i="15" s="1"/>
  <c r="J13" i="15"/>
  <c r="I13" i="15"/>
  <c r="H13" i="15"/>
  <c r="G13" i="15"/>
  <c r="G26" i="15" s="1"/>
  <c r="F13" i="15"/>
  <c r="E13" i="15"/>
  <c r="E26" i="15" s="1"/>
  <c r="D13" i="15"/>
  <c r="C13" i="15"/>
  <c r="C26" i="15" s="1"/>
  <c r="C45" i="15" s="1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U44" i="16"/>
  <c r="D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Z37" i="16" s="1"/>
  <c r="W37" i="16"/>
  <c r="W44" i="16" s="1"/>
  <c r="V37" i="16"/>
  <c r="U37" i="16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I37" i="16"/>
  <c r="I44" i="16" s="1"/>
  <c r="H37" i="16"/>
  <c r="H44" i="16" s="1"/>
  <c r="G37" i="16"/>
  <c r="F37" i="16"/>
  <c r="E37" i="16"/>
  <c r="D37" i="16"/>
  <c r="C37" i="16"/>
  <c r="C44" i="16" s="1"/>
  <c r="G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P26" i="16" s="1"/>
  <c r="O25" i="16"/>
  <c r="N25" i="16"/>
  <c r="M25" i="16"/>
  <c r="L25" i="16"/>
  <c r="K25" i="16"/>
  <c r="J25" i="16"/>
  <c r="J26" i="16" s="1"/>
  <c r="I25" i="16"/>
  <c r="H25" i="16"/>
  <c r="H26" i="16" s="1"/>
  <c r="G25" i="16"/>
  <c r="F25" i="16"/>
  <c r="E25" i="16"/>
  <c r="D25" i="16"/>
  <c r="C25" i="16"/>
  <c r="AA13" i="16"/>
  <c r="AA26" i="16" s="1"/>
  <c r="AA45" i="16" s="1"/>
  <c r="Z13" i="16"/>
  <c r="Y13" i="16"/>
  <c r="X13" i="16"/>
  <c r="W13" i="16"/>
  <c r="W26" i="16" s="1"/>
  <c r="V13" i="16"/>
  <c r="U13" i="16"/>
  <c r="U26" i="16" s="1"/>
  <c r="U45" i="16" s="1"/>
  <c r="T13" i="16"/>
  <c r="S13" i="16"/>
  <c r="S26" i="16" s="1"/>
  <c r="S45" i="16" s="1"/>
  <c r="R13" i="16"/>
  <c r="Q13" i="16"/>
  <c r="P13" i="16"/>
  <c r="O13" i="16"/>
  <c r="O26" i="16" s="1"/>
  <c r="N13" i="16"/>
  <c r="M13" i="16"/>
  <c r="M26" i="16" s="1"/>
  <c r="L13" i="16"/>
  <c r="K13" i="16"/>
  <c r="K26" i="16" s="1"/>
  <c r="K45" i="16" s="1"/>
  <c r="J13" i="16"/>
  <c r="I13" i="16"/>
  <c r="H13" i="16"/>
  <c r="G13" i="16"/>
  <c r="F13" i="16"/>
  <c r="E13" i="16"/>
  <c r="E26" i="16" s="1"/>
  <c r="D13" i="16"/>
  <c r="C13" i="16"/>
  <c r="C26" i="16" s="1"/>
  <c r="C45" i="16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4" i="17"/>
  <c r="R44" i="17"/>
  <c r="Q44" i="17"/>
  <c r="K44" i="17"/>
  <c r="J44" i="17"/>
  <c r="C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X44" i="17" s="1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Q37" i="17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J37" i="17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U26" i="17"/>
  <c r="T26" i="17"/>
  <c r="M26" i="17"/>
  <c r="M45" i="17" s="1"/>
  <c r="L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Y26" i="17" s="1"/>
  <c r="X13" i="17"/>
  <c r="X26" i="17" s="1"/>
  <c r="W13" i="17"/>
  <c r="W26" i="17" s="1"/>
  <c r="V13" i="17"/>
  <c r="V26" i="17" s="1"/>
  <c r="U13" i="17"/>
  <c r="T13" i="17"/>
  <c r="S13" i="17"/>
  <c r="S26" i="17" s="1"/>
  <c r="R13" i="17"/>
  <c r="R26" i="17" s="1"/>
  <c r="Q13" i="17"/>
  <c r="Q26" i="17" s="1"/>
  <c r="P13" i="17"/>
  <c r="P26" i="17" s="1"/>
  <c r="O13" i="17"/>
  <c r="O26" i="17" s="1"/>
  <c r="N13" i="17"/>
  <c r="N26" i="17" s="1"/>
  <c r="M13" i="17"/>
  <c r="L13" i="17"/>
  <c r="K13" i="17"/>
  <c r="K26" i="17" s="1"/>
  <c r="J13" i="17"/>
  <c r="J26" i="17" s="1"/>
  <c r="J45" i="17" s="1"/>
  <c r="I13" i="17"/>
  <c r="I26" i="17" s="1"/>
  <c r="H13" i="17"/>
  <c r="H26" i="17" s="1"/>
  <c r="G13" i="17"/>
  <c r="G26" i="17" s="1"/>
  <c r="F13" i="17"/>
  <c r="F26" i="17" s="1"/>
  <c r="E13" i="17"/>
  <c r="E26" i="17" s="1"/>
  <c r="D13" i="17"/>
  <c r="D26" i="17" s="1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R44" i="18"/>
  <c r="Q44" i="18"/>
  <c r="C44" i="18"/>
  <c r="AA43" i="18"/>
  <c r="AA44" i="18" s="1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X44" i="18" s="1"/>
  <c r="Z44" i="18" s="1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Q37" i="18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V26" i="18"/>
  <c r="V45" i="18" s="1"/>
  <c r="F26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X26" i="18" s="1"/>
  <c r="W13" i="18"/>
  <c r="W26" i="18" s="1"/>
  <c r="V13" i="18"/>
  <c r="U13" i="18"/>
  <c r="U26" i="18" s="1"/>
  <c r="U45" i="18" s="1"/>
  <c r="T13" i="18"/>
  <c r="T26" i="18" s="1"/>
  <c r="S13" i="18"/>
  <c r="S26" i="18" s="1"/>
  <c r="R13" i="18"/>
  <c r="R26" i="18" s="1"/>
  <c r="R45" i="18" s="1"/>
  <c r="Q13" i="18"/>
  <c r="Q26" i="18" s="1"/>
  <c r="Q45" i="18" s="1"/>
  <c r="P13" i="18"/>
  <c r="P26" i="18" s="1"/>
  <c r="O13" i="18"/>
  <c r="O26" i="18" s="1"/>
  <c r="N13" i="18"/>
  <c r="N26" i="18" s="1"/>
  <c r="N45" i="18" s="1"/>
  <c r="M13" i="18"/>
  <c r="M26" i="18" s="1"/>
  <c r="M45" i="18" s="1"/>
  <c r="L13" i="18"/>
  <c r="L26" i="18" s="1"/>
  <c r="K13" i="18"/>
  <c r="K26" i="18" s="1"/>
  <c r="J13" i="18"/>
  <c r="J26" i="18" s="1"/>
  <c r="J45" i="18" s="1"/>
  <c r="I13" i="18"/>
  <c r="I26" i="18" s="1"/>
  <c r="I45" i="18" s="1"/>
  <c r="H13" i="18"/>
  <c r="H26" i="18" s="1"/>
  <c r="G13" i="18"/>
  <c r="G26" i="18" s="1"/>
  <c r="F13" i="18"/>
  <c r="E13" i="18"/>
  <c r="E26" i="18" s="1"/>
  <c r="E45" i="18" s="1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Y44" i="19"/>
  <c r="J44" i="19"/>
  <c r="I44" i="19"/>
  <c r="C44" i="19"/>
  <c r="AA43" i="19"/>
  <c r="AA44" i="19" s="1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X37" i="19"/>
  <c r="X44" i="19" s="1"/>
  <c r="Z44" i="19" s="1"/>
  <c r="W37" i="19"/>
  <c r="W44" i="19" s="1"/>
  <c r="V37" i="19"/>
  <c r="V44" i="19" s="1"/>
  <c r="U37" i="19"/>
  <c r="U44" i="19" s="1"/>
  <c r="T37" i="19"/>
  <c r="T44" i="19" s="1"/>
  <c r="T45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L45" i="19" s="1"/>
  <c r="K37" i="19"/>
  <c r="K44" i="19" s="1"/>
  <c r="J37" i="19"/>
  <c r="I37" i="19"/>
  <c r="H37" i="19"/>
  <c r="H44" i="19" s="1"/>
  <c r="G37" i="19"/>
  <c r="G44" i="19" s="1"/>
  <c r="F37" i="19"/>
  <c r="F44" i="19" s="1"/>
  <c r="E37" i="19"/>
  <c r="E44" i="19" s="1"/>
  <c r="D37" i="19"/>
  <c r="D44" i="19" s="1"/>
  <c r="D45" i="19" s="1"/>
  <c r="C37" i="19"/>
  <c r="N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X26" i="19" s="1"/>
  <c r="W13" i="19"/>
  <c r="W26" i="19" s="1"/>
  <c r="W45" i="19" s="1"/>
  <c r="V13" i="19"/>
  <c r="V26" i="19" s="1"/>
  <c r="V45" i="19" s="1"/>
  <c r="U13" i="19"/>
  <c r="U26" i="19" s="1"/>
  <c r="U45" i="19" s="1"/>
  <c r="T13" i="19"/>
  <c r="T26" i="19" s="1"/>
  <c r="S13" i="19"/>
  <c r="S26" i="19" s="1"/>
  <c r="R13" i="19"/>
  <c r="R26" i="19" s="1"/>
  <c r="Q13" i="19"/>
  <c r="Q26" i="19" s="1"/>
  <c r="P13" i="19"/>
  <c r="P26" i="19" s="1"/>
  <c r="P45" i="19" s="1"/>
  <c r="O13" i="19"/>
  <c r="O26" i="19" s="1"/>
  <c r="O45" i="19" s="1"/>
  <c r="N13" i="19"/>
  <c r="M13" i="19"/>
  <c r="L13" i="19"/>
  <c r="L26" i="19" s="1"/>
  <c r="K13" i="19"/>
  <c r="K26" i="19" s="1"/>
  <c r="J13" i="19"/>
  <c r="J26" i="19" s="1"/>
  <c r="I13" i="19"/>
  <c r="I26" i="19" s="1"/>
  <c r="H13" i="19"/>
  <c r="H26" i="19" s="1"/>
  <c r="H45" i="19" s="1"/>
  <c r="G13" i="19"/>
  <c r="G26" i="19" s="1"/>
  <c r="G45" i="19" s="1"/>
  <c r="F13" i="19"/>
  <c r="F26" i="19" s="1"/>
  <c r="F45" i="19" s="1"/>
  <c r="E13" i="19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Q44" i="20"/>
  <c r="I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Q37" i="20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I37" i="20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Y45" i="20" s="1"/>
  <c r="X13" i="20"/>
  <c r="X26" i="20" s="1"/>
  <c r="W13" i="20"/>
  <c r="W26" i="20" s="1"/>
  <c r="W45" i="20" s="1"/>
  <c r="V13" i="20"/>
  <c r="V26" i="20" s="1"/>
  <c r="V45" i="20" s="1"/>
  <c r="U13" i="20"/>
  <c r="T13" i="20"/>
  <c r="T26" i="20" s="1"/>
  <c r="S13" i="20"/>
  <c r="S26" i="20" s="1"/>
  <c r="R13" i="20"/>
  <c r="R26" i="20" s="1"/>
  <c r="Q13" i="20"/>
  <c r="Q26" i="20" s="1"/>
  <c r="Q45" i="20" s="1"/>
  <c r="P13" i="20"/>
  <c r="P26" i="20" s="1"/>
  <c r="P45" i="20" s="1"/>
  <c r="O13" i="20"/>
  <c r="O26" i="20" s="1"/>
  <c r="O45" i="20" s="1"/>
  <c r="N13" i="20"/>
  <c r="N26" i="20" s="1"/>
  <c r="N45" i="20" s="1"/>
  <c r="M13" i="20"/>
  <c r="L13" i="20"/>
  <c r="L26" i="20" s="1"/>
  <c r="K13" i="20"/>
  <c r="K26" i="20" s="1"/>
  <c r="J13" i="20"/>
  <c r="J26" i="20" s="1"/>
  <c r="I13" i="20"/>
  <c r="I26" i="20" s="1"/>
  <c r="H13" i="20"/>
  <c r="H26" i="20" s="1"/>
  <c r="H45" i="20" s="1"/>
  <c r="G13" i="20"/>
  <c r="G26" i="20" s="1"/>
  <c r="G45" i="20" s="1"/>
  <c r="F13" i="20"/>
  <c r="F26" i="20" s="1"/>
  <c r="E13" i="20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4" i="21"/>
  <c r="S44" i="21"/>
  <c r="K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X44" i="21" s="1"/>
  <c r="Z44" i="21" s="1"/>
  <c r="W37" i="21"/>
  <c r="W44" i="21" s="1"/>
  <c r="V37" i="21"/>
  <c r="V44" i="21" s="1"/>
  <c r="U37" i="21"/>
  <c r="U44" i="21" s="1"/>
  <c r="T37" i="21"/>
  <c r="T44" i="21" s="1"/>
  <c r="S37" i="21"/>
  <c r="R37" i="2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J37" i="2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F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X13" i="21"/>
  <c r="W13" i="21"/>
  <c r="V13" i="21"/>
  <c r="V26" i="21" s="1"/>
  <c r="U13" i="21"/>
  <c r="T13" i="21"/>
  <c r="T26" i="21" s="1"/>
  <c r="S13" i="21"/>
  <c r="R13" i="21"/>
  <c r="R26" i="21" s="1"/>
  <c r="Q13" i="21"/>
  <c r="P13" i="21"/>
  <c r="P26" i="21" s="1"/>
  <c r="P45" i="21" s="1"/>
  <c r="O13" i="21"/>
  <c r="N13" i="21"/>
  <c r="N26" i="21" s="1"/>
  <c r="M13" i="21"/>
  <c r="L13" i="21"/>
  <c r="L26" i="21" s="1"/>
  <c r="K13" i="21"/>
  <c r="J13" i="21"/>
  <c r="J26" i="21" s="1"/>
  <c r="I13" i="21"/>
  <c r="H13" i="21"/>
  <c r="H26" i="21" s="1"/>
  <c r="H45" i="21" s="1"/>
  <c r="G13" i="21"/>
  <c r="F13" i="21"/>
  <c r="E13" i="21"/>
  <c r="D13" i="21"/>
  <c r="D26" i="21" s="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U44" i="22"/>
  <c r="AA43" i="22"/>
  <c r="AA44" i="22" s="1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X44" i="22" s="1"/>
  <c r="Z44" i="22" s="1"/>
  <c r="W37" i="22"/>
  <c r="W44" i="22" s="1"/>
  <c r="V37" i="22"/>
  <c r="V44" i="22" s="1"/>
  <c r="U37" i="22"/>
  <c r="T37" i="22"/>
  <c r="T44" i="22" s="1"/>
  <c r="S37" i="22"/>
  <c r="S44" i="22" s="1"/>
  <c r="R37" i="22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C44" i="22" s="1"/>
  <c r="M26" i="22"/>
  <c r="L26" i="22"/>
  <c r="L45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X13" i="22"/>
  <c r="W13" i="22"/>
  <c r="W26" i="22" s="1"/>
  <c r="W45" i="22" s="1"/>
  <c r="V13" i="22"/>
  <c r="V26" i="22" s="1"/>
  <c r="V45" i="22" s="1"/>
  <c r="U13" i="22"/>
  <c r="T13" i="22"/>
  <c r="T26" i="22" s="1"/>
  <c r="T45" i="22" s="1"/>
  <c r="S13" i="22"/>
  <c r="R13" i="22"/>
  <c r="Q13" i="22"/>
  <c r="P13" i="22"/>
  <c r="P26" i="22" s="1"/>
  <c r="P45" i="22" s="1"/>
  <c r="O13" i="22"/>
  <c r="O26" i="22" s="1"/>
  <c r="O45" i="22" s="1"/>
  <c r="N13" i="22"/>
  <c r="N26" i="22" s="1"/>
  <c r="N45" i="22" s="1"/>
  <c r="M13" i="22"/>
  <c r="L13" i="22"/>
  <c r="K13" i="22"/>
  <c r="J13" i="22"/>
  <c r="I13" i="22"/>
  <c r="H13" i="22"/>
  <c r="H26" i="22" s="1"/>
  <c r="H45" i="22" s="1"/>
  <c r="G13" i="22"/>
  <c r="G26" i="22" s="1"/>
  <c r="G45" i="22" s="1"/>
  <c r="F13" i="22"/>
  <c r="F26" i="22" s="1"/>
  <c r="F45" i="22" s="1"/>
  <c r="E13" i="22"/>
  <c r="D13" i="22"/>
  <c r="D26" i="22" s="1"/>
  <c r="D45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T44" i="23"/>
  <c r="R44" i="23"/>
  <c r="G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W37" i="23"/>
  <c r="W44" i="23" s="1"/>
  <c r="V37" i="23"/>
  <c r="V44" i="23" s="1"/>
  <c r="U37" i="23"/>
  <c r="U44" i="23" s="1"/>
  <c r="T37" i="23"/>
  <c r="S37" i="23"/>
  <c r="S44" i="23" s="1"/>
  <c r="R37" i="23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I37" i="23"/>
  <c r="I44" i="23" s="1"/>
  <c r="H37" i="23"/>
  <c r="H44" i="23" s="1"/>
  <c r="G37" i="23"/>
  <c r="F37" i="23"/>
  <c r="F44" i="23" s="1"/>
  <c r="E37" i="23"/>
  <c r="E44" i="23" s="1"/>
  <c r="D37" i="23"/>
  <c r="D44" i="23" s="1"/>
  <c r="C37" i="23"/>
  <c r="C44" i="23" s="1"/>
  <c r="R26" i="23"/>
  <c r="R45" i="23" s="1"/>
  <c r="I26" i="23"/>
  <c r="AA25" i="23"/>
  <c r="Y25" i="23"/>
  <c r="Y26" i="23" s="1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Z13" i="23"/>
  <c r="Y13" i="23"/>
  <c r="X13" i="23"/>
  <c r="X26" i="23" s="1"/>
  <c r="W13" i="23"/>
  <c r="W26" i="23" s="1"/>
  <c r="V13" i="23"/>
  <c r="U13" i="23"/>
  <c r="U26" i="23" s="1"/>
  <c r="U45" i="23" s="1"/>
  <c r="T13" i="23"/>
  <c r="S13" i="23"/>
  <c r="S26" i="23" s="1"/>
  <c r="R13" i="23"/>
  <c r="Q13" i="23"/>
  <c r="P13" i="23"/>
  <c r="P26" i="23" s="1"/>
  <c r="O13" i="23"/>
  <c r="O26" i="23" s="1"/>
  <c r="N13" i="23"/>
  <c r="N26" i="23" s="1"/>
  <c r="N45" i="23" s="1"/>
  <c r="M13" i="23"/>
  <c r="M26" i="23" s="1"/>
  <c r="M45" i="23" s="1"/>
  <c r="L13" i="23"/>
  <c r="K13" i="23"/>
  <c r="K26" i="23" s="1"/>
  <c r="J13" i="23"/>
  <c r="I13" i="23"/>
  <c r="H13" i="23"/>
  <c r="H26" i="23" s="1"/>
  <c r="G13" i="23"/>
  <c r="F13" i="23"/>
  <c r="E13" i="23"/>
  <c r="D13" i="23"/>
  <c r="C13" i="23"/>
  <c r="C26" i="23" s="1"/>
  <c r="AA50" i="24"/>
  <c r="Y50" i="24"/>
  <c r="Z50" i="24" s="1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Z44" i="24"/>
  <c r="H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E44" i="24" s="1"/>
  <c r="D43" i="24"/>
  <c r="C43" i="24"/>
  <c r="AA37" i="24"/>
  <c r="AA44" i="24" s="1"/>
  <c r="Z37" i="24"/>
  <c r="Y37" i="24"/>
  <c r="X37" i="24"/>
  <c r="X44" i="24" s="1"/>
  <c r="W37" i="24"/>
  <c r="V37" i="24"/>
  <c r="U37" i="24"/>
  <c r="T37" i="24"/>
  <c r="T44" i="24" s="1"/>
  <c r="S37" i="24"/>
  <c r="S44" i="24" s="1"/>
  <c r="R37" i="24"/>
  <c r="R44" i="24" s="1"/>
  <c r="Q37" i="24"/>
  <c r="P37" i="24"/>
  <c r="P44" i="24" s="1"/>
  <c r="O37" i="24"/>
  <c r="N37" i="24"/>
  <c r="N44" i="24" s="1"/>
  <c r="M37" i="24"/>
  <c r="L37" i="24"/>
  <c r="L44" i="24" s="1"/>
  <c r="K37" i="24"/>
  <c r="K44" i="24" s="1"/>
  <c r="J37" i="24"/>
  <c r="J44" i="24" s="1"/>
  <c r="I37" i="24"/>
  <c r="H37" i="24"/>
  <c r="G37" i="24"/>
  <c r="F37" i="24"/>
  <c r="F44" i="24" s="1"/>
  <c r="E37" i="24"/>
  <c r="D37" i="24"/>
  <c r="D44" i="24" s="1"/>
  <c r="C37" i="24"/>
  <c r="C44" i="24" s="1"/>
  <c r="AA26" i="24"/>
  <c r="K26" i="24"/>
  <c r="I26" i="24"/>
  <c r="H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P26" i="24" s="1"/>
  <c r="P45" i="24" s="1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Z13" i="24"/>
  <c r="Y13" i="24"/>
  <c r="Y26" i="24" s="1"/>
  <c r="X13" i="24"/>
  <c r="W13" i="24"/>
  <c r="W26" i="24" s="1"/>
  <c r="V13" i="24"/>
  <c r="U13" i="24"/>
  <c r="T13" i="24"/>
  <c r="S13" i="24"/>
  <c r="S26" i="24" s="1"/>
  <c r="S45" i="24" s="1"/>
  <c r="R13" i="24"/>
  <c r="Q13" i="24"/>
  <c r="Q26" i="24" s="1"/>
  <c r="P13" i="24"/>
  <c r="O13" i="24"/>
  <c r="O26" i="24" s="1"/>
  <c r="N13" i="24"/>
  <c r="M13" i="24"/>
  <c r="M26" i="24" s="1"/>
  <c r="L13" i="24"/>
  <c r="K13" i="24"/>
  <c r="J13" i="24"/>
  <c r="I13" i="24"/>
  <c r="H13" i="24"/>
  <c r="G13" i="24"/>
  <c r="G26" i="24" s="1"/>
  <c r="F13" i="24"/>
  <c r="E13" i="24"/>
  <c r="E26" i="24" s="1"/>
  <c r="D13" i="24"/>
  <c r="C13" i="24"/>
  <c r="C26" i="24" s="1"/>
  <c r="C45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X44" i="25"/>
  <c r="Z44" i="25" s="1"/>
  <c r="H44" i="25"/>
  <c r="E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P44" i="25" s="1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Z37" i="25"/>
  <c r="Y37" i="25"/>
  <c r="X37" i="25"/>
  <c r="W37" i="25"/>
  <c r="V37" i="25"/>
  <c r="V44" i="25" s="1"/>
  <c r="U37" i="25"/>
  <c r="T37" i="25"/>
  <c r="T44" i="25" s="1"/>
  <c r="S37" i="25"/>
  <c r="R37" i="25"/>
  <c r="Q37" i="25"/>
  <c r="P37" i="25"/>
  <c r="O37" i="25"/>
  <c r="N37" i="25"/>
  <c r="N44" i="25" s="1"/>
  <c r="M37" i="25"/>
  <c r="L37" i="25"/>
  <c r="L44" i="25" s="1"/>
  <c r="K37" i="25"/>
  <c r="J37" i="25"/>
  <c r="I37" i="25"/>
  <c r="H37" i="25"/>
  <c r="G37" i="25"/>
  <c r="F37" i="25"/>
  <c r="F44" i="25" s="1"/>
  <c r="E37" i="25"/>
  <c r="D37" i="25"/>
  <c r="D44" i="25" s="1"/>
  <c r="C37" i="25"/>
  <c r="X26" i="25"/>
  <c r="AA25" i="25"/>
  <c r="Z25" i="25"/>
  <c r="Y25" i="25"/>
  <c r="X25" i="25"/>
  <c r="W25" i="25"/>
  <c r="V25" i="25"/>
  <c r="U25" i="25"/>
  <c r="T25" i="25"/>
  <c r="S25" i="25"/>
  <c r="R25" i="25"/>
  <c r="R26" i="25" s="1"/>
  <c r="Q25" i="25"/>
  <c r="P25" i="25"/>
  <c r="P26" i="25" s="1"/>
  <c r="O25" i="25"/>
  <c r="N25" i="25"/>
  <c r="M25" i="25"/>
  <c r="L25" i="25"/>
  <c r="K25" i="25"/>
  <c r="J25" i="25"/>
  <c r="J26" i="25" s="1"/>
  <c r="I25" i="25"/>
  <c r="H25" i="25"/>
  <c r="G25" i="25"/>
  <c r="F25" i="25"/>
  <c r="E25" i="25"/>
  <c r="D25" i="25"/>
  <c r="C25" i="25"/>
  <c r="AA13" i="25"/>
  <c r="AA26" i="25" s="1"/>
  <c r="AA45" i="25" s="1"/>
  <c r="Z13" i="25"/>
  <c r="Y13" i="25"/>
  <c r="X13" i="25"/>
  <c r="W13" i="25"/>
  <c r="V13" i="25"/>
  <c r="V26" i="25" s="1"/>
  <c r="U13" i="25"/>
  <c r="T13" i="25"/>
  <c r="S13" i="25"/>
  <c r="S26" i="25" s="1"/>
  <c r="R13" i="25"/>
  <c r="Q13" i="25"/>
  <c r="P13" i="25"/>
  <c r="O13" i="25"/>
  <c r="N13" i="25"/>
  <c r="N26" i="25" s="1"/>
  <c r="M13" i="25"/>
  <c r="L13" i="25"/>
  <c r="K13" i="25"/>
  <c r="K26" i="25" s="1"/>
  <c r="J13" i="25"/>
  <c r="I13" i="25"/>
  <c r="H13" i="25"/>
  <c r="G13" i="25"/>
  <c r="F13" i="25"/>
  <c r="F26" i="25" s="1"/>
  <c r="E13" i="25"/>
  <c r="D13" i="25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X44" i="26"/>
  <c r="Z44" i="26" s="1"/>
  <c r="V44" i="26"/>
  <c r="H44" i="26"/>
  <c r="F44" i="26"/>
  <c r="E44" i="26"/>
  <c r="AA43" i="26"/>
  <c r="Y43" i="26"/>
  <c r="X43" i="26"/>
  <c r="Z43" i="26" s="1"/>
  <c r="W43" i="26"/>
  <c r="W44" i="26" s="1"/>
  <c r="V43" i="26"/>
  <c r="U43" i="26"/>
  <c r="T43" i="26"/>
  <c r="S43" i="26"/>
  <c r="R43" i="26"/>
  <c r="Q43" i="26"/>
  <c r="P43" i="26"/>
  <c r="O43" i="26"/>
  <c r="O44" i="26" s="1"/>
  <c r="N43" i="26"/>
  <c r="M43" i="26"/>
  <c r="L43" i="26"/>
  <c r="K43" i="26"/>
  <c r="J43" i="26"/>
  <c r="I43" i="26"/>
  <c r="H43" i="26"/>
  <c r="G43" i="26"/>
  <c r="G44" i="26" s="1"/>
  <c r="F43" i="26"/>
  <c r="E43" i="26"/>
  <c r="D43" i="26"/>
  <c r="C43" i="26"/>
  <c r="AA37" i="26"/>
  <c r="AA44" i="26" s="1"/>
  <c r="Z37" i="26"/>
  <c r="Y37" i="26"/>
  <c r="X37" i="26"/>
  <c r="W37" i="26"/>
  <c r="V37" i="26"/>
  <c r="U37" i="26"/>
  <c r="U44" i="26" s="1"/>
  <c r="T37" i="26"/>
  <c r="T44" i="26" s="1"/>
  <c r="S37" i="26"/>
  <c r="S44" i="26" s="1"/>
  <c r="R37" i="26"/>
  <c r="Q37" i="26"/>
  <c r="P37" i="26"/>
  <c r="P44" i="26" s="1"/>
  <c r="O37" i="26"/>
  <c r="N37" i="26"/>
  <c r="N44" i="26" s="1"/>
  <c r="M37" i="26"/>
  <c r="M44" i="26" s="1"/>
  <c r="L37" i="26"/>
  <c r="L44" i="26" s="1"/>
  <c r="K37" i="26"/>
  <c r="K44" i="26" s="1"/>
  <c r="J37" i="26"/>
  <c r="I37" i="26"/>
  <c r="H37" i="26"/>
  <c r="G37" i="26"/>
  <c r="F37" i="26"/>
  <c r="E37" i="26"/>
  <c r="D37" i="26"/>
  <c r="D44" i="26" s="1"/>
  <c r="C37" i="26"/>
  <c r="C44" i="26" s="1"/>
  <c r="AA26" i="26"/>
  <c r="K26" i="26"/>
  <c r="I26" i="26"/>
  <c r="AA25" i="26"/>
  <c r="Z25" i="26"/>
  <c r="Y25" i="26"/>
  <c r="X25" i="26"/>
  <c r="W25" i="26"/>
  <c r="V25" i="26"/>
  <c r="U25" i="26"/>
  <c r="T25" i="26"/>
  <c r="S25" i="26"/>
  <c r="R25" i="26"/>
  <c r="R26" i="26" s="1"/>
  <c r="Q25" i="26"/>
  <c r="P25" i="26"/>
  <c r="O25" i="26"/>
  <c r="N25" i="26"/>
  <c r="M25" i="26"/>
  <c r="L25" i="26"/>
  <c r="K25" i="26"/>
  <c r="J25" i="26"/>
  <c r="J26" i="26" s="1"/>
  <c r="I25" i="26"/>
  <c r="H25" i="26"/>
  <c r="G25" i="26"/>
  <c r="F25" i="26"/>
  <c r="E25" i="26"/>
  <c r="D25" i="26"/>
  <c r="C25" i="26"/>
  <c r="AA13" i="26"/>
  <c r="Z13" i="26"/>
  <c r="Y13" i="26"/>
  <c r="Y26" i="26" s="1"/>
  <c r="X13" i="26"/>
  <c r="W13" i="26"/>
  <c r="W26" i="26" s="1"/>
  <c r="W45" i="26" s="1"/>
  <c r="V13" i="26"/>
  <c r="V26" i="26" s="1"/>
  <c r="V45" i="26" s="1"/>
  <c r="U13" i="26"/>
  <c r="T13" i="26"/>
  <c r="S13" i="26"/>
  <c r="S26" i="26" s="1"/>
  <c r="R13" i="26"/>
  <c r="Q13" i="26"/>
  <c r="Q26" i="26" s="1"/>
  <c r="P13" i="26"/>
  <c r="O13" i="26"/>
  <c r="O26" i="26" s="1"/>
  <c r="O45" i="26" s="1"/>
  <c r="N13" i="26"/>
  <c r="N26" i="26" s="1"/>
  <c r="N45" i="26" s="1"/>
  <c r="M13" i="26"/>
  <c r="L13" i="26"/>
  <c r="K13" i="26"/>
  <c r="J13" i="26"/>
  <c r="I13" i="26"/>
  <c r="H13" i="26"/>
  <c r="G13" i="26"/>
  <c r="G26" i="26" s="1"/>
  <c r="G45" i="26" s="1"/>
  <c r="F13" i="26"/>
  <c r="F26" i="26" s="1"/>
  <c r="F45" i="26" s="1"/>
  <c r="E13" i="26"/>
  <c r="D13" i="26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P44" i="27"/>
  <c r="O44" i="27"/>
  <c r="N44" i="27"/>
  <c r="H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X37" i="27"/>
  <c r="W37" i="27"/>
  <c r="W44" i="27" s="1"/>
  <c r="V37" i="27"/>
  <c r="V44" i="27" s="1"/>
  <c r="U37" i="27"/>
  <c r="T37" i="27"/>
  <c r="S37" i="27"/>
  <c r="R37" i="27"/>
  <c r="R44" i="27" s="1"/>
  <c r="Q37" i="27"/>
  <c r="P37" i="27"/>
  <c r="O37" i="27"/>
  <c r="N37" i="27"/>
  <c r="M37" i="27"/>
  <c r="L37" i="27"/>
  <c r="K37" i="27"/>
  <c r="J37" i="27"/>
  <c r="J44" i="27" s="1"/>
  <c r="I37" i="27"/>
  <c r="H37" i="27"/>
  <c r="G37" i="27"/>
  <c r="G44" i="27" s="1"/>
  <c r="F37" i="27"/>
  <c r="F44" i="27" s="1"/>
  <c r="E37" i="27"/>
  <c r="D37" i="27"/>
  <c r="C37" i="27"/>
  <c r="R26" i="27"/>
  <c r="Q26" i="27"/>
  <c r="AA25" i="27"/>
  <c r="AA26" i="27" s="1"/>
  <c r="AA45" i="27" s="1"/>
  <c r="Y25" i="27"/>
  <c r="X25" i="27"/>
  <c r="Z25" i="27" s="1"/>
  <c r="W25" i="27"/>
  <c r="V25" i="27"/>
  <c r="U25" i="27"/>
  <c r="T25" i="27"/>
  <c r="S25" i="27"/>
  <c r="S26" i="27" s="1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C26" i="27" s="1"/>
  <c r="AA13" i="27"/>
  <c r="Z13" i="27"/>
  <c r="Y13" i="27"/>
  <c r="Y26" i="27" s="1"/>
  <c r="X13" i="27"/>
  <c r="W13" i="27"/>
  <c r="V13" i="27"/>
  <c r="U13" i="27"/>
  <c r="U26" i="27" s="1"/>
  <c r="T13" i="27"/>
  <c r="S13" i="27"/>
  <c r="R13" i="27"/>
  <c r="Q13" i="27"/>
  <c r="P13" i="27"/>
  <c r="O13" i="27"/>
  <c r="N13" i="27"/>
  <c r="M13" i="27"/>
  <c r="M26" i="27" s="1"/>
  <c r="L13" i="27"/>
  <c r="K13" i="27"/>
  <c r="J13" i="27"/>
  <c r="J26" i="27" s="1"/>
  <c r="I13" i="27"/>
  <c r="I26" i="27" s="1"/>
  <c r="H13" i="27"/>
  <c r="G13" i="27"/>
  <c r="F13" i="27"/>
  <c r="E13" i="27"/>
  <c r="E26" i="27" s="1"/>
  <c r="D13" i="27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H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X37" i="28"/>
  <c r="Z37" i="28" s="1"/>
  <c r="W37" i="28"/>
  <c r="W44" i="28" s="1"/>
  <c r="V37" i="28"/>
  <c r="V44" i="28" s="1"/>
  <c r="U37" i="28"/>
  <c r="U44" i="28" s="1"/>
  <c r="T37" i="28"/>
  <c r="T44" i="28" s="1"/>
  <c r="S37" i="28"/>
  <c r="R37" i="28"/>
  <c r="Q37" i="28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J37" i="28"/>
  <c r="I37" i="28"/>
  <c r="H37" i="28"/>
  <c r="G37" i="28"/>
  <c r="G44" i="28" s="1"/>
  <c r="F37" i="28"/>
  <c r="F44" i="28" s="1"/>
  <c r="E37" i="28"/>
  <c r="E44" i="28" s="1"/>
  <c r="D37" i="28"/>
  <c r="D44" i="28" s="1"/>
  <c r="C37" i="28"/>
  <c r="S26" i="28"/>
  <c r="Q26" i="28"/>
  <c r="K26" i="28"/>
  <c r="J26" i="28"/>
  <c r="C26" i="28"/>
  <c r="AA25" i="28"/>
  <c r="Z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AA45" i="28" s="1"/>
  <c r="Y13" i="28"/>
  <c r="Y26" i="28" s="1"/>
  <c r="X13" i="28"/>
  <c r="X26" i="28" s="1"/>
  <c r="W13" i="28"/>
  <c r="W26" i="28" s="1"/>
  <c r="V13" i="28"/>
  <c r="V26" i="28" s="1"/>
  <c r="V45" i="28" s="1"/>
  <c r="U13" i="28"/>
  <c r="U26" i="28" s="1"/>
  <c r="T13" i="28"/>
  <c r="T26" i="28" s="1"/>
  <c r="S13" i="28"/>
  <c r="R13" i="28"/>
  <c r="R26" i="28" s="1"/>
  <c r="Q13" i="28"/>
  <c r="P13" i="28"/>
  <c r="P26" i="28" s="1"/>
  <c r="O13" i="28"/>
  <c r="O26" i="28" s="1"/>
  <c r="N13" i="28"/>
  <c r="N26" i="28" s="1"/>
  <c r="M13" i="28"/>
  <c r="M26" i="28" s="1"/>
  <c r="L13" i="28"/>
  <c r="L26" i="28" s="1"/>
  <c r="K13" i="28"/>
  <c r="J13" i="28"/>
  <c r="I13" i="28"/>
  <c r="I26" i="28" s="1"/>
  <c r="H13" i="28"/>
  <c r="H26" i="28" s="1"/>
  <c r="G13" i="28"/>
  <c r="G26" i="28" s="1"/>
  <c r="F13" i="28"/>
  <c r="F26" i="28" s="1"/>
  <c r="F45" i="28" s="1"/>
  <c r="E13" i="28"/>
  <c r="E26" i="28" s="1"/>
  <c r="D13" i="28"/>
  <c r="D26" i="28" s="1"/>
  <c r="C13" i="28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V44" i="29"/>
  <c r="AA43" i="29"/>
  <c r="Y43" i="29"/>
  <c r="X43" i="29"/>
  <c r="Z43" i="29" s="1"/>
  <c r="W43" i="29"/>
  <c r="W44" i="29" s="1"/>
  <c r="V43" i="29"/>
  <c r="U43" i="29"/>
  <c r="T43" i="29"/>
  <c r="S43" i="29"/>
  <c r="R43" i="29"/>
  <c r="Q43" i="29"/>
  <c r="P43" i="29"/>
  <c r="O43" i="29"/>
  <c r="O44" i="29" s="1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Z37" i="29"/>
  <c r="Y37" i="29"/>
  <c r="X37" i="29"/>
  <c r="W37" i="29"/>
  <c r="V37" i="29"/>
  <c r="U37" i="29"/>
  <c r="T37" i="29"/>
  <c r="S37" i="29"/>
  <c r="S44" i="29" s="1"/>
  <c r="R37" i="29"/>
  <c r="R44" i="29" s="1"/>
  <c r="Q37" i="29"/>
  <c r="P37" i="29"/>
  <c r="O37" i="29"/>
  <c r="N37" i="29"/>
  <c r="N44" i="29" s="1"/>
  <c r="M37" i="29"/>
  <c r="L37" i="29"/>
  <c r="K37" i="29"/>
  <c r="K44" i="29" s="1"/>
  <c r="J37" i="29"/>
  <c r="J44" i="29" s="1"/>
  <c r="I37" i="29"/>
  <c r="H37" i="29"/>
  <c r="G37" i="29"/>
  <c r="F37" i="29"/>
  <c r="F44" i="29" s="1"/>
  <c r="E37" i="29"/>
  <c r="D37" i="29"/>
  <c r="C37" i="29"/>
  <c r="C44" i="29" s="1"/>
  <c r="Z26" i="29"/>
  <c r="Y26" i="29"/>
  <c r="AA25" i="29"/>
  <c r="AA26" i="29" s="1"/>
  <c r="AA45" i="29" s="1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X13" i="29"/>
  <c r="X26" i="29" s="1"/>
  <c r="W13" i="29"/>
  <c r="W26" i="29" s="1"/>
  <c r="V13" i="29"/>
  <c r="V26" i="29" s="1"/>
  <c r="U13" i="29"/>
  <c r="U26" i="29" s="1"/>
  <c r="T13" i="29"/>
  <c r="T26" i="29" s="1"/>
  <c r="S13" i="29"/>
  <c r="S26" i="29" s="1"/>
  <c r="S45" i="29" s="1"/>
  <c r="R13" i="29"/>
  <c r="R26" i="29" s="1"/>
  <c r="Q13" i="29"/>
  <c r="Q26" i="29" s="1"/>
  <c r="P13" i="29"/>
  <c r="P26" i="29" s="1"/>
  <c r="O13" i="29"/>
  <c r="O26" i="29" s="1"/>
  <c r="N13" i="29"/>
  <c r="N26" i="29" s="1"/>
  <c r="M13" i="29"/>
  <c r="M26" i="29" s="1"/>
  <c r="L13" i="29"/>
  <c r="L26" i="29" s="1"/>
  <c r="K13" i="29"/>
  <c r="J13" i="29"/>
  <c r="J26" i="29" s="1"/>
  <c r="I13" i="29"/>
  <c r="I26" i="29" s="1"/>
  <c r="H13" i="29"/>
  <c r="H26" i="29" s="1"/>
  <c r="G13" i="29"/>
  <c r="G26" i="29" s="1"/>
  <c r="F13" i="29"/>
  <c r="F26" i="29" s="1"/>
  <c r="E13" i="29"/>
  <c r="E26" i="29" s="1"/>
  <c r="D13" i="29"/>
  <c r="D26" i="29" s="1"/>
  <c r="C13" i="29"/>
  <c r="C26" i="29" s="1"/>
  <c r="C45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V44" i="30"/>
  <c r="V45" i="30" s="1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F44" i="30" s="1"/>
  <c r="E43" i="30"/>
  <c r="D43" i="30"/>
  <c r="C43" i="30"/>
  <c r="AA37" i="30"/>
  <c r="AA44" i="30" s="1"/>
  <c r="Y37" i="30"/>
  <c r="X37" i="30"/>
  <c r="W37" i="30"/>
  <c r="W44" i="30" s="1"/>
  <c r="W45" i="30" s="1"/>
  <c r="V37" i="30"/>
  <c r="U37" i="30"/>
  <c r="T37" i="30"/>
  <c r="T44" i="30" s="1"/>
  <c r="S37" i="30"/>
  <c r="S44" i="30" s="1"/>
  <c r="R37" i="30"/>
  <c r="R44" i="30" s="1"/>
  <c r="Q37" i="30"/>
  <c r="P37" i="30"/>
  <c r="O37" i="30"/>
  <c r="N37" i="30"/>
  <c r="N44" i="30" s="1"/>
  <c r="M37" i="30"/>
  <c r="L37" i="30"/>
  <c r="L44" i="30" s="1"/>
  <c r="K37" i="30"/>
  <c r="K44" i="30" s="1"/>
  <c r="J37" i="30"/>
  <c r="J44" i="30" s="1"/>
  <c r="I37" i="30"/>
  <c r="H37" i="30"/>
  <c r="G37" i="30"/>
  <c r="G44" i="30" s="1"/>
  <c r="F37" i="30"/>
  <c r="E37" i="30"/>
  <c r="D37" i="30"/>
  <c r="D44" i="30" s="1"/>
  <c r="C37" i="30"/>
  <c r="C44" i="30" s="1"/>
  <c r="AA25" i="30"/>
  <c r="Z25" i="30"/>
  <c r="Y25" i="30"/>
  <c r="Y26" i="30" s="1"/>
  <c r="X25" i="30"/>
  <c r="W25" i="30"/>
  <c r="V25" i="30"/>
  <c r="U25" i="30"/>
  <c r="T25" i="30"/>
  <c r="S25" i="30"/>
  <c r="R25" i="30"/>
  <c r="Q25" i="30"/>
  <c r="Q26" i="30" s="1"/>
  <c r="P25" i="30"/>
  <c r="O25" i="30"/>
  <c r="N25" i="30"/>
  <c r="M25" i="30"/>
  <c r="L25" i="30"/>
  <c r="K25" i="30"/>
  <c r="J25" i="30"/>
  <c r="I25" i="30"/>
  <c r="I26" i="30" s="1"/>
  <c r="H25" i="30"/>
  <c r="G25" i="30"/>
  <c r="F25" i="30"/>
  <c r="E25" i="30"/>
  <c r="D25" i="30"/>
  <c r="C25" i="30"/>
  <c r="AA13" i="30"/>
  <c r="AA26" i="30" s="1"/>
  <c r="AA45" i="30" s="1"/>
  <c r="Y13" i="30"/>
  <c r="X13" i="30"/>
  <c r="W13" i="30"/>
  <c r="W26" i="30" s="1"/>
  <c r="V13" i="30"/>
  <c r="V26" i="30" s="1"/>
  <c r="U13" i="30"/>
  <c r="U26" i="30" s="1"/>
  <c r="T13" i="30"/>
  <c r="T26" i="30" s="1"/>
  <c r="T45" i="30" s="1"/>
  <c r="S13" i="30"/>
  <c r="S26" i="30" s="1"/>
  <c r="S45" i="30" s="1"/>
  <c r="R13" i="30"/>
  <c r="Q13" i="30"/>
  <c r="P13" i="30"/>
  <c r="P26" i="30" s="1"/>
  <c r="O13" i="30"/>
  <c r="N13" i="30"/>
  <c r="N26" i="30" s="1"/>
  <c r="M13" i="30"/>
  <c r="M26" i="30" s="1"/>
  <c r="L13" i="30"/>
  <c r="L26" i="30" s="1"/>
  <c r="L45" i="30" s="1"/>
  <c r="K13" i="30"/>
  <c r="K26" i="30" s="1"/>
  <c r="K45" i="30" s="1"/>
  <c r="J13" i="30"/>
  <c r="I13" i="30"/>
  <c r="H13" i="30"/>
  <c r="H26" i="30" s="1"/>
  <c r="G13" i="30"/>
  <c r="F13" i="30"/>
  <c r="F26" i="30" s="1"/>
  <c r="E13" i="30"/>
  <c r="E26" i="30" s="1"/>
  <c r="D13" i="30"/>
  <c r="D26" i="30" s="1"/>
  <c r="D45" i="30" s="1"/>
  <c r="C13" i="30"/>
  <c r="C26" i="30" s="1"/>
  <c r="C45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O44" i="31"/>
  <c r="F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W37" i="31"/>
  <c r="W44" i="31" s="1"/>
  <c r="V37" i="31"/>
  <c r="U37" i="31"/>
  <c r="U44" i="31" s="1"/>
  <c r="T37" i="31"/>
  <c r="T44" i="31" s="1"/>
  <c r="S37" i="31"/>
  <c r="S44" i="31" s="1"/>
  <c r="R37" i="31"/>
  <c r="R44" i="31" s="1"/>
  <c r="Q37" i="31"/>
  <c r="Q44" i="31" s="1"/>
  <c r="Q45" i="31" s="1"/>
  <c r="P37" i="31"/>
  <c r="P44" i="31" s="1"/>
  <c r="O37" i="31"/>
  <c r="N37" i="31"/>
  <c r="M37" i="31"/>
  <c r="M44" i="31" s="1"/>
  <c r="L37" i="31"/>
  <c r="L44" i="31" s="1"/>
  <c r="K37" i="31"/>
  <c r="K44" i="31" s="1"/>
  <c r="J37" i="31"/>
  <c r="J44" i="31" s="1"/>
  <c r="I37" i="31"/>
  <c r="I44" i="31" s="1"/>
  <c r="H37" i="31"/>
  <c r="G37" i="31"/>
  <c r="G44" i="31" s="1"/>
  <c r="F37" i="31"/>
  <c r="E37" i="31"/>
  <c r="E44" i="31" s="1"/>
  <c r="D37" i="31"/>
  <c r="D44" i="31" s="1"/>
  <c r="C37" i="31"/>
  <c r="C44" i="31" s="1"/>
  <c r="Y26" i="31"/>
  <c r="Y45" i="31" s="1"/>
  <c r="X26" i="31"/>
  <c r="H26" i="31"/>
  <c r="AA25" i="31"/>
  <c r="Z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AA45" i="31" s="1"/>
  <c r="Y13" i="31"/>
  <c r="X13" i="31"/>
  <c r="Z13" i="31" s="1"/>
  <c r="W13" i="31"/>
  <c r="W26" i="31" s="1"/>
  <c r="V13" i="31"/>
  <c r="V26" i="31" s="1"/>
  <c r="U13" i="31"/>
  <c r="U26" i="31" s="1"/>
  <c r="U45" i="31" s="1"/>
  <c r="T13" i="31"/>
  <c r="T26" i="31" s="1"/>
  <c r="T45" i="31" s="1"/>
  <c r="S13" i="31"/>
  <c r="S26" i="31" s="1"/>
  <c r="S45" i="31" s="1"/>
  <c r="R13" i="31"/>
  <c r="R26" i="31" s="1"/>
  <c r="R45" i="31" s="1"/>
  <c r="Q13" i="31"/>
  <c r="Q26" i="31" s="1"/>
  <c r="P13" i="31"/>
  <c r="P26" i="31" s="1"/>
  <c r="O13" i="31"/>
  <c r="O26" i="31" s="1"/>
  <c r="N13" i="31"/>
  <c r="N26" i="31" s="1"/>
  <c r="M13" i="31"/>
  <c r="L13" i="31"/>
  <c r="L26" i="31" s="1"/>
  <c r="L45" i="31" s="1"/>
  <c r="K13" i="31"/>
  <c r="K26" i="31" s="1"/>
  <c r="K45" i="31" s="1"/>
  <c r="J13" i="31"/>
  <c r="J26" i="31" s="1"/>
  <c r="J45" i="31" s="1"/>
  <c r="I13" i="31"/>
  <c r="H13" i="31"/>
  <c r="G13" i="31"/>
  <c r="G26" i="31" s="1"/>
  <c r="F13" i="31"/>
  <c r="E13" i="31"/>
  <c r="E26" i="31" s="1"/>
  <c r="E45" i="31" s="1"/>
  <c r="D13" i="31"/>
  <c r="D26" i="31" s="1"/>
  <c r="D45" i="31" s="1"/>
  <c r="C13" i="31"/>
  <c r="C26" i="31" s="1"/>
  <c r="C45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W37" i="32"/>
  <c r="V37" i="32"/>
  <c r="V44" i="32" s="1"/>
  <c r="U37" i="32"/>
  <c r="T37" i="32"/>
  <c r="S37" i="32"/>
  <c r="S44" i="32" s="1"/>
  <c r="R37" i="32"/>
  <c r="R44" i="32" s="1"/>
  <c r="Q37" i="32"/>
  <c r="Q44" i="32" s="1"/>
  <c r="P37" i="32"/>
  <c r="P44" i="32" s="1"/>
  <c r="O37" i="32"/>
  <c r="O44" i="32" s="1"/>
  <c r="N37" i="32"/>
  <c r="N44" i="32" s="1"/>
  <c r="M37" i="32"/>
  <c r="L37" i="32"/>
  <c r="L44" i="32" s="1"/>
  <c r="K37" i="32"/>
  <c r="K44" i="32" s="1"/>
  <c r="J37" i="32"/>
  <c r="J44" i="32" s="1"/>
  <c r="I37" i="32"/>
  <c r="I44" i="32" s="1"/>
  <c r="H37" i="32"/>
  <c r="H44" i="32" s="1"/>
  <c r="G37" i="32"/>
  <c r="G44" i="32" s="1"/>
  <c r="F37" i="32"/>
  <c r="F44" i="32" s="1"/>
  <c r="E37" i="32"/>
  <c r="D37" i="32"/>
  <c r="D44" i="32" s="1"/>
  <c r="C37" i="32"/>
  <c r="C44" i="32" s="1"/>
  <c r="W26" i="32"/>
  <c r="G26" i="32"/>
  <c r="G45" i="32" s="1"/>
  <c r="AA25" i="32"/>
  <c r="Y25" i="32"/>
  <c r="X25" i="32"/>
  <c r="X26" i="32" s="1"/>
  <c r="W25" i="32"/>
  <c r="V25" i="32"/>
  <c r="U25" i="32"/>
  <c r="T25" i="32"/>
  <c r="S25" i="32"/>
  <c r="R25" i="32"/>
  <c r="Q25" i="32"/>
  <c r="P25" i="32"/>
  <c r="P26" i="32" s="1"/>
  <c r="O25" i="32"/>
  <c r="O26" i="32" s="1"/>
  <c r="O45" i="32" s="1"/>
  <c r="N25" i="32"/>
  <c r="M25" i="32"/>
  <c r="L25" i="32"/>
  <c r="K25" i="32"/>
  <c r="J25" i="32"/>
  <c r="I25" i="32"/>
  <c r="I26" i="32" s="1"/>
  <c r="I45" i="32" s="1"/>
  <c r="H25" i="32"/>
  <c r="H26" i="32" s="1"/>
  <c r="G25" i="32"/>
  <c r="F25" i="32"/>
  <c r="E25" i="32"/>
  <c r="D25" i="32"/>
  <c r="C25" i="32"/>
  <c r="AA13" i="32"/>
  <c r="AA26" i="32" s="1"/>
  <c r="Z13" i="32"/>
  <c r="Y13" i="32"/>
  <c r="X13" i="32"/>
  <c r="W13" i="32"/>
  <c r="V13" i="32"/>
  <c r="V26" i="32" s="1"/>
  <c r="V45" i="32" s="1"/>
  <c r="U13" i="32"/>
  <c r="T13" i="32"/>
  <c r="T26" i="32" s="1"/>
  <c r="S13" i="32"/>
  <c r="S26" i="32" s="1"/>
  <c r="R13" i="32"/>
  <c r="Q13" i="32"/>
  <c r="P13" i="32"/>
  <c r="O13" i="32"/>
  <c r="N13" i="32"/>
  <c r="N26" i="32" s="1"/>
  <c r="N45" i="32" s="1"/>
  <c r="M13" i="32"/>
  <c r="L13" i="32"/>
  <c r="L26" i="32" s="1"/>
  <c r="K13" i="32"/>
  <c r="K26" i="32" s="1"/>
  <c r="J13" i="32"/>
  <c r="I13" i="32"/>
  <c r="H13" i="32"/>
  <c r="G13" i="32"/>
  <c r="F13" i="32"/>
  <c r="F26" i="32" s="1"/>
  <c r="E13" i="32"/>
  <c r="D13" i="32"/>
  <c r="D26" i="32" s="1"/>
  <c r="C13" i="32"/>
  <c r="C26" i="32" s="1"/>
  <c r="AA50" i="33"/>
  <c r="Z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T44" i="33"/>
  <c r="S44" i="33"/>
  <c r="L44" i="33"/>
  <c r="K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W37" i="33"/>
  <c r="W44" i="33" s="1"/>
  <c r="V37" i="33"/>
  <c r="V44" i="33" s="1"/>
  <c r="U37" i="33"/>
  <c r="T37" i="33"/>
  <c r="S37" i="33"/>
  <c r="R37" i="33"/>
  <c r="R44" i="33" s="1"/>
  <c r="Q37" i="33"/>
  <c r="Q44" i="33" s="1"/>
  <c r="P37" i="33"/>
  <c r="P44" i="33" s="1"/>
  <c r="O37" i="33"/>
  <c r="O44" i="33" s="1"/>
  <c r="N37" i="33"/>
  <c r="N44" i="33" s="1"/>
  <c r="M37" i="33"/>
  <c r="L37" i="33"/>
  <c r="K37" i="33"/>
  <c r="J37" i="33"/>
  <c r="J44" i="33" s="1"/>
  <c r="I37" i="33"/>
  <c r="I44" i="33" s="1"/>
  <c r="H37" i="33"/>
  <c r="H44" i="33" s="1"/>
  <c r="G37" i="33"/>
  <c r="G44" i="33" s="1"/>
  <c r="F37" i="33"/>
  <c r="F44" i="33" s="1"/>
  <c r="E37" i="33"/>
  <c r="D37" i="33"/>
  <c r="D44" i="33" s="1"/>
  <c r="C37" i="33"/>
  <c r="C44" i="33" s="1"/>
  <c r="W26" i="33"/>
  <c r="W45" i="33" s="1"/>
  <c r="V26" i="33"/>
  <c r="V45" i="33" s="1"/>
  <c r="AA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Y13" i="33"/>
  <c r="X13" i="33"/>
  <c r="W13" i="33"/>
  <c r="V13" i="33"/>
  <c r="U13" i="33"/>
  <c r="U26" i="33" s="1"/>
  <c r="T13" i="33"/>
  <c r="T26" i="33" s="1"/>
  <c r="T45" i="33" s="1"/>
  <c r="S13" i="33"/>
  <c r="S26" i="33" s="1"/>
  <c r="R13" i="33"/>
  <c r="R26" i="33" s="1"/>
  <c r="Q13" i="33"/>
  <c r="Q26" i="33" s="1"/>
  <c r="P13" i="33"/>
  <c r="O13" i="33"/>
  <c r="O26" i="33" s="1"/>
  <c r="N13" i="33"/>
  <c r="N26" i="33" s="1"/>
  <c r="M13" i="33"/>
  <c r="M26" i="33" s="1"/>
  <c r="L13" i="33"/>
  <c r="L26" i="33" s="1"/>
  <c r="K13" i="33"/>
  <c r="K26" i="33" s="1"/>
  <c r="J13" i="33"/>
  <c r="J26" i="33" s="1"/>
  <c r="I13" i="33"/>
  <c r="I26" i="33" s="1"/>
  <c r="H13" i="33"/>
  <c r="G13" i="33"/>
  <c r="G26" i="33" s="1"/>
  <c r="F13" i="33"/>
  <c r="F26" i="33" s="1"/>
  <c r="E13" i="33"/>
  <c r="E26" i="33" s="1"/>
  <c r="D13" i="33"/>
  <c r="D26" i="33" s="1"/>
  <c r="D45" i="33" s="1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K45" i="34"/>
  <c r="C45" i="34"/>
  <c r="AA44" i="34"/>
  <c r="V44" i="34"/>
  <c r="F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Y37" i="34"/>
  <c r="Y44" i="34" s="1"/>
  <c r="X37" i="34"/>
  <c r="W37" i="34"/>
  <c r="W44" i="34" s="1"/>
  <c r="V37" i="34"/>
  <c r="U37" i="34"/>
  <c r="T37" i="34"/>
  <c r="T44" i="34" s="1"/>
  <c r="S37" i="34"/>
  <c r="S44" i="34" s="1"/>
  <c r="S45" i="34" s="1"/>
  <c r="R37" i="34"/>
  <c r="R44" i="34" s="1"/>
  <c r="Q37" i="34"/>
  <c r="Q44" i="34" s="1"/>
  <c r="P37" i="34"/>
  <c r="P44" i="34" s="1"/>
  <c r="O37" i="34"/>
  <c r="O44" i="34" s="1"/>
  <c r="N37" i="34"/>
  <c r="N44" i="34" s="1"/>
  <c r="M37" i="34"/>
  <c r="L37" i="34"/>
  <c r="L44" i="34" s="1"/>
  <c r="K37" i="34"/>
  <c r="K44" i="34" s="1"/>
  <c r="J37" i="34"/>
  <c r="J44" i="34" s="1"/>
  <c r="I37" i="34"/>
  <c r="I44" i="34" s="1"/>
  <c r="H37" i="34"/>
  <c r="H44" i="34" s="1"/>
  <c r="G37" i="34"/>
  <c r="G44" i="34" s="1"/>
  <c r="F37" i="34"/>
  <c r="E37" i="34"/>
  <c r="D37" i="34"/>
  <c r="D44" i="34" s="1"/>
  <c r="C37" i="34"/>
  <c r="C44" i="34" s="1"/>
  <c r="N26" i="34"/>
  <c r="I26" i="34"/>
  <c r="I45" i="34" s="1"/>
  <c r="AA25" i="34"/>
  <c r="Y25" i="34"/>
  <c r="X25" i="34"/>
  <c r="W25" i="34"/>
  <c r="V25" i="34"/>
  <c r="U25" i="34"/>
  <c r="T25" i="34"/>
  <c r="S25" i="34"/>
  <c r="R25" i="34"/>
  <c r="Q25" i="34"/>
  <c r="P25" i="34"/>
  <c r="P26" i="34" s="1"/>
  <c r="P45" i="34" s="1"/>
  <c r="O25" i="34"/>
  <c r="N25" i="34"/>
  <c r="M25" i="34"/>
  <c r="L25" i="34"/>
  <c r="K25" i="34"/>
  <c r="J25" i="34"/>
  <c r="I25" i="34"/>
  <c r="H25" i="34"/>
  <c r="H26" i="34" s="1"/>
  <c r="H45" i="34" s="1"/>
  <c r="G25" i="34"/>
  <c r="F25" i="34"/>
  <c r="E25" i="34"/>
  <c r="D25" i="34"/>
  <c r="C25" i="34"/>
  <c r="AA13" i="34"/>
  <c r="AA26" i="34" s="1"/>
  <c r="AA45" i="34" s="1"/>
  <c r="Z13" i="34"/>
  <c r="Y13" i="34"/>
  <c r="X13" i="34"/>
  <c r="W13" i="34"/>
  <c r="W26" i="34" s="1"/>
  <c r="W45" i="34" s="1"/>
  <c r="V13" i="34"/>
  <c r="U13" i="34"/>
  <c r="T13" i="34"/>
  <c r="T26" i="34" s="1"/>
  <c r="S13" i="34"/>
  <c r="S26" i="34" s="1"/>
  <c r="R13" i="34"/>
  <c r="R26" i="34" s="1"/>
  <c r="R45" i="34" s="1"/>
  <c r="Q13" i="34"/>
  <c r="P13" i="34"/>
  <c r="O13" i="34"/>
  <c r="O26" i="34" s="1"/>
  <c r="N13" i="34"/>
  <c r="M13" i="34"/>
  <c r="L13" i="34"/>
  <c r="L26" i="34" s="1"/>
  <c r="K13" i="34"/>
  <c r="K26" i="34" s="1"/>
  <c r="J13" i="34"/>
  <c r="J26" i="34" s="1"/>
  <c r="J45" i="34" s="1"/>
  <c r="I13" i="34"/>
  <c r="H13" i="34"/>
  <c r="G13" i="34"/>
  <c r="G26" i="34" s="1"/>
  <c r="G45" i="34" s="1"/>
  <c r="F13" i="34"/>
  <c r="E13" i="34"/>
  <c r="D13" i="34"/>
  <c r="D26" i="34" s="1"/>
  <c r="C13" i="34"/>
  <c r="C26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T44" i="35"/>
  <c r="S44" i="35"/>
  <c r="N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W37" i="35"/>
  <c r="W44" i="35" s="1"/>
  <c r="V37" i="35"/>
  <c r="V44" i="35" s="1"/>
  <c r="U37" i="35"/>
  <c r="T37" i="35"/>
  <c r="S37" i="35"/>
  <c r="R37" i="35"/>
  <c r="R44" i="35" s="1"/>
  <c r="Q37" i="35"/>
  <c r="Q44" i="35" s="1"/>
  <c r="P37" i="35"/>
  <c r="P44" i="35" s="1"/>
  <c r="O37" i="35"/>
  <c r="O44" i="35" s="1"/>
  <c r="N37" i="35"/>
  <c r="M37" i="35"/>
  <c r="L37" i="35"/>
  <c r="L44" i="35" s="1"/>
  <c r="K37" i="35"/>
  <c r="K44" i="35" s="1"/>
  <c r="J37" i="35"/>
  <c r="J44" i="35" s="1"/>
  <c r="I37" i="35"/>
  <c r="I44" i="35" s="1"/>
  <c r="H37" i="35"/>
  <c r="H44" i="35" s="1"/>
  <c r="G37" i="35"/>
  <c r="G44" i="35" s="1"/>
  <c r="F37" i="35"/>
  <c r="F44" i="35" s="1"/>
  <c r="E37" i="35"/>
  <c r="D37" i="35"/>
  <c r="D44" i="35" s="1"/>
  <c r="C37" i="35"/>
  <c r="C44" i="35" s="1"/>
  <c r="W26" i="35"/>
  <c r="W45" i="35" s="1"/>
  <c r="O26" i="35"/>
  <c r="O45" i="35" s="1"/>
  <c r="G26" i="35"/>
  <c r="G45" i="35" s="1"/>
  <c r="AA25" i="35"/>
  <c r="Y25" i="35"/>
  <c r="X25" i="35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Y13" i="35"/>
  <c r="Y26" i="35" s="1"/>
  <c r="X13" i="35"/>
  <c r="Z13" i="35" s="1"/>
  <c r="W13" i="35"/>
  <c r="V13" i="35"/>
  <c r="V26" i="35" s="1"/>
  <c r="U13" i="35"/>
  <c r="U26" i="35" s="1"/>
  <c r="T13" i="35"/>
  <c r="T26" i="35" s="1"/>
  <c r="S13" i="35"/>
  <c r="S26" i="35" s="1"/>
  <c r="S45" i="35" s="1"/>
  <c r="R13" i="35"/>
  <c r="Q13" i="35"/>
  <c r="Q26" i="35" s="1"/>
  <c r="P13" i="35"/>
  <c r="O13" i="35"/>
  <c r="N13" i="35"/>
  <c r="N26" i="35" s="1"/>
  <c r="M13" i="35"/>
  <c r="M26" i="35" s="1"/>
  <c r="L13" i="35"/>
  <c r="L26" i="35" s="1"/>
  <c r="L45" i="35" s="1"/>
  <c r="K13" i="35"/>
  <c r="K26" i="35" s="1"/>
  <c r="K45" i="35" s="1"/>
  <c r="J13" i="35"/>
  <c r="I13" i="35"/>
  <c r="I26" i="35" s="1"/>
  <c r="H13" i="35"/>
  <c r="G13" i="35"/>
  <c r="F13" i="35"/>
  <c r="F26" i="35" s="1"/>
  <c r="E13" i="35"/>
  <c r="E26" i="35" s="1"/>
  <c r="D13" i="35"/>
  <c r="D26" i="35" s="1"/>
  <c r="D45" i="35" s="1"/>
  <c r="C13" i="35"/>
  <c r="C26" i="35" s="1"/>
  <c r="C45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C45" i="36"/>
  <c r="V44" i="36"/>
  <c r="T44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W37" i="36"/>
  <c r="W44" i="36" s="1"/>
  <c r="V37" i="36"/>
  <c r="U37" i="36"/>
  <c r="T37" i="36"/>
  <c r="S37" i="36"/>
  <c r="S44" i="36" s="1"/>
  <c r="R37" i="36"/>
  <c r="R44" i="36" s="1"/>
  <c r="Q37" i="36"/>
  <c r="Q44" i="36" s="1"/>
  <c r="P37" i="36"/>
  <c r="P44" i="36" s="1"/>
  <c r="O37" i="36"/>
  <c r="O44" i="36" s="1"/>
  <c r="N37" i="36"/>
  <c r="N44" i="36" s="1"/>
  <c r="M37" i="36"/>
  <c r="L37" i="36"/>
  <c r="L44" i="36" s="1"/>
  <c r="K37" i="36"/>
  <c r="K44" i="36" s="1"/>
  <c r="J37" i="36"/>
  <c r="J44" i="36" s="1"/>
  <c r="I37" i="36"/>
  <c r="I44" i="36" s="1"/>
  <c r="H37" i="36"/>
  <c r="H44" i="36" s="1"/>
  <c r="G37" i="36"/>
  <c r="G44" i="36" s="1"/>
  <c r="F37" i="36"/>
  <c r="F44" i="36" s="1"/>
  <c r="E37" i="36"/>
  <c r="D37" i="36"/>
  <c r="D44" i="36" s="1"/>
  <c r="C37" i="36"/>
  <c r="C44" i="36" s="1"/>
  <c r="Q26" i="36"/>
  <c r="Q45" i="36" s="1"/>
  <c r="I26" i="36"/>
  <c r="AA25" i="36"/>
  <c r="Y25" i="36"/>
  <c r="X25" i="36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Y26" i="36" s="1"/>
  <c r="X13" i="36"/>
  <c r="Z13" i="36" s="1"/>
  <c r="W13" i="36"/>
  <c r="W26" i="36" s="1"/>
  <c r="V13" i="36"/>
  <c r="V26" i="36" s="1"/>
  <c r="U13" i="36"/>
  <c r="U26" i="36" s="1"/>
  <c r="T13" i="36"/>
  <c r="T26" i="36" s="1"/>
  <c r="S13" i="36"/>
  <c r="S26" i="36" s="1"/>
  <c r="S45" i="36" s="1"/>
  <c r="R13" i="36"/>
  <c r="Q13" i="36"/>
  <c r="P13" i="36"/>
  <c r="O13" i="36"/>
  <c r="O26" i="36" s="1"/>
  <c r="O45" i="36" s="1"/>
  <c r="N13" i="36"/>
  <c r="N26" i="36" s="1"/>
  <c r="M13" i="36"/>
  <c r="M26" i="36" s="1"/>
  <c r="L13" i="36"/>
  <c r="L26" i="36" s="1"/>
  <c r="L45" i="36" s="1"/>
  <c r="K13" i="36"/>
  <c r="K26" i="36" s="1"/>
  <c r="K45" i="36" s="1"/>
  <c r="J13" i="36"/>
  <c r="I13" i="36"/>
  <c r="H13" i="36"/>
  <c r="G13" i="36"/>
  <c r="G26" i="36" s="1"/>
  <c r="F13" i="36"/>
  <c r="F26" i="36" s="1"/>
  <c r="E13" i="36"/>
  <c r="E26" i="36" s="1"/>
  <c r="D13" i="36"/>
  <c r="D26" i="36" s="1"/>
  <c r="D45" i="36" s="1"/>
  <c r="C13" i="36"/>
  <c r="C26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T44" i="37"/>
  <c r="L44" i="37"/>
  <c r="F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X37" i="37"/>
  <c r="W37" i="37"/>
  <c r="W44" i="37" s="1"/>
  <c r="V37" i="37"/>
  <c r="V44" i="37" s="1"/>
  <c r="U37" i="37"/>
  <c r="U44" i="37" s="1"/>
  <c r="T37" i="37"/>
  <c r="S37" i="37"/>
  <c r="S44" i="37" s="1"/>
  <c r="R37" i="37"/>
  <c r="R44" i="37" s="1"/>
  <c r="Q37" i="37"/>
  <c r="Q44" i="37" s="1"/>
  <c r="P37" i="37"/>
  <c r="P44" i="37" s="1"/>
  <c r="O37" i="37"/>
  <c r="O44" i="37" s="1"/>
  <c r="N37" i="37"/>
  <c r="N44" i="37" s="1"/>
  <c r="M37" i="37"/>
  <c r="L37" i="37"/>
  <c r="K37" i="37"/>
  <c r="K44" i="37" s="1"/>
  <c r="J37" i="37"/>
  <c r="J44" i="37" s="1"/>
  <c r="I37" i="37"/>
  <c r="I44" i="37" s="1"/>
  <c r="H37" i="37"/>
  <c r="H44" i="37" s="1"/>
  <c r="G37" i="37"/>
  <c r="G44" i="37" s="1"/>
  <c r="F37" i="37"/>
  <c r="E37" i="37"/>
  <c r="E44" i="37" s="1"/>
  <c r="D37" i="37"/>
  <c r="D44" i="37" s="1"/>
  <c r="C37" i="37"/>
  <c r="C44" i="37" s="1"/>
  <c r="Y26" i="37"/>
  <c r="Y45" i="37" s="1"/>
  <c r="H26" i="37"/>
  <c r="H45" i="37" s="1"/>
  <c r="G26" i="37"/>
  <c r="G45" i="37" s="1"/>
  <c r="AA25" i="37"/>
  <c r="Y25" i="37"/>
  <c r="X25" i="37"/>
  <c r="W25" i="37"/>
  <c r="V25" i="37"/>
  <c r="U25" i="37"/>
  <c r="T25" i="37"/>
  <c r="S25" i="37"/>
  <c r="R25" i="37"/>
  <c r="Q25" i="37"/>
  <c r="P25" i="37"/>
  <c r="P26" i="37" s="1"/>
  <c r="P45" i="37" s="1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Z13" i="37"/>
  <c r="Y13" i="37"/>
  <c r="X13" i="37"/>
  <c r="W13" i="37"/>
  <c r="W26" i="37" s="1"/>
  <c r="W45" i="37" s="1"/>
  <c r="V13" i="37"/>
  <c r="V26" i="37" s="1"/>
  <c r="U13" i="37"/>
  <c r="U26" i="37" s="1"/>
  <c r="T13" i="37"/>
  <c r="S13" i="37"/>
  <c r="S26" i="37" s="1"/>
  <c r="R13" i="37"/>
  <c r="Q13" i="37"/>
  <c r="Q26" i="37" s="1"/>
  <c r="Q45" i="37" s="1"/>
  <c r="P13" i="37"/>
  <c r="O13" i="37"/>
  <c r="O26" i="37" s="1"/>
  <c r="O45" i="37" s="1"/>
  <c r="N13" i="37"/>
  <c r="N26" i="37" s="1"/>
  <c r="M13" i="37"/>
  <c r="M26" i="37" s="1"/>
  <c r="L13" i="37"/>
  <c r="K13" i="37"/>
  <c r="K26" i="37" s="1"/>
  <c r="K45" i="37" s="1"/>
  <c r="J13" i="37"/>
  <c r="I13" i="37"/>
  <c r="I26" i="37" s="1"/>
  <c r="I45" i="37" s="1"/>
  <c r="H13" i="37"/>
  <c r="G13" i="37"/>
  <c r="F13" i="37"/>
  <c r="F26" i="37" s="1"/>
  <c r="E13" i="37"/>
  <c r="E26" i="37" s="1"/>
  <c r="E45" i="37" s="1"/>
  <c r="D13" i="37"/>
  <c r="C13" i="37"/>
  <c r="C26" i="37" s="1"/>
  <c r="AA50" i="38"/>
  <c r="Z50" i="38"/>
  <c r="Y50" i="38"/>
  <c r="X50" i="38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M44" i="38"/>
  <c r="E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AA45" i="38" s="1"/>
  <c r="Y37" i="38"/>
  <c r="Y44" i="38" s="1"/>
  <c r="X37" i="38"/>
  <c r="W37" i="38"/>
  <c r="W44" i="38" s="1"/>
  <c r="V37" i="38"/>
  <c r="V44" i="38" s="1"/>
  <c r="U37" i="38"/>
  <c r="U44" i="38" s="1"/>
  <c r="T37" i="38"/>
  <c r="T44" i="38" s="1"/>
  <c r="T45" i="38" s="1"/>
  <c r="S37" i="38"/>
  <c r="S44" i="38" s="1"/>
  <c r="R37" i="38"/>
  <c r="R44" i="38" s="1"/>
  <c r="Q37" i="38"/>
  <c r="Q44" i="38" s="1"/>
  <c r="P37" i="38"/>
  <c r="P44" i="38" s="1"/>
  <c r="O37" i="38"/>
  <c r="O44" i="38" s="1"/>
  <c r="N37" i="38"/>
  <c r="N44" i="38" s="1"/>
  <c r="M37" i="38"/>
  <c r="L37" i="38"/>
  <c r="L44" i="38" s="1"/>
  <c r="K37" i="38"/>
  <c r="K44" i="38" s="1"/>
  <c r="J37" i="38"/>
  <c r="J44" i="38" s="1"/>
  <c r="I37" i="38"/>
  <c r="I44" i="38" s="1"/>
  <c r="H37" i="38"/>
  <c r="H44" i="38" s="1"/>
  <c r="G37" i="38"/>
  <c r="G44" i="38" s="1"/>
  <c r="F37" i="38"/>
  <c r="F44" i="38" s="1"/>
  <c r="E37" i="38"/>
  <c r="D37" i="38"/>
  <c r="D44" i="38" s="1"/>
  <c r="C37" i="38"/>
  <c r="C44" i="38" s="1"/>
  <c r="I26" i="38"/>
  <c r="G26" i="38"/>
  <c r="G45" i="38" s="1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Y26" i="38" s="1"/>
  <c r="Y45" i="38" s="1"/>
  <c r="X13" i="38"/>
  <c r="W13" i="38"/>
  <c r="W26" i="38" s="1"/>
  <c r="V13" i="38"/>
  <c r="V26" i="38" s="1"/>
  <c r="U13" i="38"/>
  <c r="U26" i="38" s="1"/>
  <c r="T13" i="38"/>
  <c r="T26" i="38" s="1"/>
  <c r="S13" i="38"/>
  <c r="R13" i="38"/>
  <c r="R26" i="38" s="1"/>
  <c r="Q13" i="38"/>
  <c r="P13" i="38"/>
  <c r="O13" i="38"/>
  <c r="O26" i="38" s="1"/>
  <c r="N13" i="38"/>
  <c r="N26" i="38" s="1"/>
  <c r="M13" i="38"/>
  <c r="M26" i="38" s="1"/>
  <c r="L13" i="38"/>
  <c r="L26" i="38" s="1"/>
  <c r="K13" i="38"/>
  <c r="J13" i="38"/>
  <c r="J26" i="38" s="1"/>
  <c r="I13" i="38"/>
  <c r="H13" i="38"/>
  <c r="H26" i="38" s="1"/>
  <c r="H45" i="38" s="1"/>
  <c r="G13" i="38"/>
  <c r="F13" i="38"/>
  <c r="F26" i="38" s="1"/>
  <c r="E13" i="38"/>
  <c r="E26" i="38" s="1"/>
  <c r="D13" i="38"/>
  <c r="D26" i="38" s="1"/>
  <c r="C13" i="38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T44" i="39"/>
  <c r="N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W37" i="39"/>
  <c r="W44" i="39" s="1"/>
  <c r="V37" i="39"/>
  <c r="V44" i="39" s="1"/>
  <c r="U37" i="39"/>
  <c r="U44" i="39" s="1"/>
  <c r="T37" i="39"/>
  <c r="S37" i="39"/>
  <c r="S44" i="39" s="1"/>
  <c r="R37" i="39"/>
  <c r="R44" i="39" s="1"/>
  <c r="Q37" i="39"/>
  <c r="Q44" i="39" s="1"/>
  <c r="P37" i="39"/>
  <c r="P44" i="39" s="1"/>
  <c r="O37" i="39"/>
  <c r="O44" i="39" s="1"/>
  <c r="N37" i="39"/>
  <c r="M37" i="39"/>
  <c r="L37" i="39"/>
  <c r="L44" i="39" s="1"/>
  <c r="K37" i="39"/>
  <c r="K44" i="39" s="1"/>
  <c r="J37" i="39"/>
  <c r="J44" i="39" s="1"/>
  <c r="I37" i="39"/>
  <c r="I44" i="39" s="1"/>
  <c r="H37" i="39"/>
  <c r="H44" i="39" s="1"/>
  <c r="G37" i="39"/>
  <c r="G44" i="39" s="1"/>
  <c r="F37" i="39"/>
  <c r="F44" i="39" s="1"/>
  <c r="E37" i="39"/>
  <c r="E44" i="39" s="1"/>
  <c r="D37" i="39"/>
  <c r="D44" i="39" s="1"/>
  <c r="C37" i="39"/>
  <c r="C44" i="39" s="1"/>
  <c r="Y26" i="39"/>
  <c r="X26" i="39"/>
  <c r="W26" i="39"/>
  <c r="W45" i="39" s="1"/>
  <c r="O26" i="39"/>
  <c r="O45" i="39" s="1"/>
  <c r="G26" i="39"/>
  <c r="AA25" i="39"/>
  <c r="Z25" i="39"/>
  <c r="Y25" i="39"/>
  <c r="X25" i="39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Y13" i="39"/>
  <c r="X13" i="39"/>
  <c r="W13" i="39"/>
  <c r="V13" i="39"/>
  <c r="V26" i="39" s="1"/>
  <c r="U13" i="39"/>
  <c r="U26" i="39" s="1"/>
  <c r="T13" i="39"/>
  <c r="T26" i="39" s="1"/>
  <c r="S13" i="39"/>
  <c r="S26" i="39" s="1"/>
  <c r="S45" i="39" s="1"/>
  <c r="R13" i="39"/>
  <c r="Q13" i="39"/>
  <c r="Q26" i="39" s="1"/>
  <c r="P13" i="39"/>
  <c r="O13" i="39"/>
  <c r="N13" i="39"/>
  <c r="N26" i="39" s="1"/>
  <c r="M13" i="39"/>
  <c r="M26" i="39" s="1"/>
  <c r="L13" i="39"/>
  <c r="L26" i="39" s="1"/>
  <c r="L45" i="39" s="1"/>
  <c r="K13" i="39"/>
  <c r="K26" i="39" s="1"/>
  <c r="K45" i="39" s="1"/>
  <c r="J13" i="39"/>
  <c r="I13" i="39"/>
  <c r="I26" i="39" s="1"/>
  <c r="H13" i="39"/>
  <c r="G13" i="39"/>
  <c r="F13" i="39"/>
  <c r="F26" i="39" s="1"/>
  <c r="E13" i="39"/>
  <c r="E26" i="39" s="1"/>
  <c r="D13" i="39"/>
  <c r="D26" i="39" s="1"/>
  <c r="D45" i="39" s="1"/>
  <c r="C13" i="39"/>
  <c r="C26" i="39" s="1"/>
  <c r="C45" i="39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E44" i="40"/>
  <c r="D44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Y37" i="40"/>
  <c r="Y44" i="40" s="1"/>
  <c r="X37" i="40"/>
  <c r="X44" i="40" s="1"/>
  <c r="Z44" i="40" s="1"/>
  <c r="W37" i="40"/>
  <c r="W44" i="40" s="1"/>
  <c r="V37" i="40"/>
  <c r="V44" i="40" s="1"/>
  <c r="U37" i="40"/>
  <c r="T37" i="40"/>
  <c r="T44" i="40" s="1"/>
  <c r="S37" i="40"/>
  <c r="S44" i="40" s="1"/>
  <c r="R37" i="40"/>
  <c r="R44" i="40" s="1"/>
  <c r="Q37" i="40"/>
  <c r="Q44" i="40" s="1"/>
  <c r="P37" i="40"/>
  <c r="P44" i="40" s="1"/>
  <c r="O37" i="40"/>
  <c r="O44" i="40" s="1"/>
  <c r="N37" i="40"/>
  <c r="N44" i="40" s="1"/>
  <c r="M37" i="40"/>
  <c r="M44" i="40" s="1"/>
  <c r="L37" i="40"/>
  <c r="L44" i="40" s="1"/>
  <c r="K37" i="40"/>
  <c r="K44" i="40" s="1"/>
  <c r="J37" i="40"/>
  <c r="J44" i="40" s="1"/>
  <c r="I37" i="40"/>
  <c r="I44" i="40" s="1"/>
  <c r="H37" i="40"/>
  <c r="H44" i="40" s="1"/>
  <c r="G37" i="40"/>
  <c r="G44" i="40" s="1"/>
  <c r="F37" i="40"/>
  <c r="E37" i="40"/>
  <c r="D37" i="40"/>
  <c r="C37" i="40"/>
  <c r="C44" i="40" s="1"/>
  <c r="W26" i="40"/>
  <c r="P26" i="40"/>
  <c r="P45" i="40" s="1"/>
  <c r="G26" i="40"/>
  <c r="AA25" i="40"/>
  <c r="Y25" i="40"/>
  <c r="X25" i="40"/>
  <c r="X26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H26" i="40" s="1"/>
  <c r="G25" i="40"/>
  <c r="F25" i="40"/>
  <c r="E25" i="40"/>
  <c r="D25" i="40"/>
  <c r="C25" i="40"/>
  <c r="AA13" i="40"/>
  <c r="AA26" i="40" s="1"/>
  <c r="Y13" i="40"/>
  <c r="Z13" i="40" s="1"/>
  <c r="X13" i="40"/>
  <c r="W13" i="40"/>
  <c r="V13" i="40"/>
  <c r="V26" i="40" s="1"/>
  <c r="V45" i="40" s="1"/>
  <c r="U13" i="40"/>
  <c r="U26" i="40" s="1"/>
  <c r="T13" i="40"/>
  <c r="T26" i="40" s="1"/>
  <c r="T45" i="40" s="1"/>
  <c r="S13" i="40"/>
  <c r="R13" i="40"/>
  <c r="Q13" i="40"/>
  <c r="P13" i="40"/>
  <c r="O13" i="40"/>
  <c r="O26" i="40" s="1"/>
  <c r="N13" i="40"/>
  <c r="N26" i="40" s="1"/>
  <c r="N45" i="40" s="1"/>
  <c r="M13" i="40"/>
  <c r="M26" i="40" s="1"/>
  <c r="L13" i="40"/>
  <c r="L26" i="40" s="1"/>
  <c r="L45" i="40" s="1"/>
  <c r="K13" i="40"/>
  <c r="J13" i="40"/>
  <c r="I13" i="40"/>
  <c r="H13" i="40"/>
  <c r="G13" i="40"/>
  <c r="F13" i="40"/>
  <c r="F26" i="40" s="1"/>
  <c r="E13" i="40"/>
  <c r="E26" i="40" s="1"/>
  <c r="E45" i="40" s="1"/>
  <c r="D13" i="40"/>
  <c r="D26" i="40" s="1"/>
  <c r="D45" i="40" s="1"/>
  <c r="C13" i="40"/>
  <c r="AA50" i="41"/>
  <c r="Z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E44" i="41"/>
  <c r="E45" i="41" s="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AA44" i="41" s="1"/>
  <c r="Y37" i="41"/>
  <c r="Y44" i="41" s="1"/>
  <c r="X37" i="41"/>
  <c r="X44" i="41" s="1"/>
  <c r="W37" i="41"/>
  <c r="W44" i="41" s="1"/>
  <c r="V37" i="41"/>
  <c r="U37" i="41"/>
  <c r="U44" i="41" s="1"/>
  <c r="U45" i="41" s="1"/>
  <c r="T37" i="41"/>
  <c r="T44" i="41" s="1"/>
  <c r="S37" i="41"/>
  <c r="S44" i="41" s="1"/>
  <c r="R37" i="41"/>
  <c r="R44" i="41" s="1"/>
  <c r="Q37" i="41"/>
  <c r="Q44" i="41" s="1"/>
  <c r="P37" i="41"/>
  <c r="P44" i="41" s="1"/>
  <c r="O37" i="41"/>
  <c r="O44" i="41" s="1"/>
  <c r="N37" i="41"/>
  <c r="M37" i="41"/>
  <c r="M44" i="41" s="1"/>
  <c r="L37" i="41"/>
  <c r="L44" i="41" s="1"/>
  <c r="K37" i="41"/>
  <c r="K44" i="41" s="1"/>
  <c r="J37" i="41"/>
  <c r="J44" i="41" s="1"/>
  <c r="I37" i="41"/>
  <c r="I44" i="41" s="1"/>
  <c r="H37" i="41"/>
  <c r="H44" i="41" s="1"/>
  <c r="G37" i="41"/>
  <c r="G44" i="41" s="1"/>
  <c r="F37" i="41"/>
  <c r="E37" i="41"/>
  <c r="D37" i="41"/>
  <c r="D44" i="41" s="1"/>
  <c r="C37" i="41"/>
  <c r="C44" i="41" s="1"/>
  <c r="X26" i="41"/>
  <c r="G26" i="41"/>
  <c r="E26" i="41"/>
  <c r="AA25" i="41"/>
  <c r="Y25" i="41"/>
  <c r="X25" i="4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AA26" i="41" s="1"/>
  <c r="Y13" i="41"/>
  <c r="X13" i="41"/>
  <c r="Z13" i="41" s="1"/>
  <c r="W13" i="41"/>
  <c r="W26" i="41" s="1"/>
  <c r="W45" i="41" s="1"/>
  <c r="V13" i="41"/>
  <c r="V26" i="41" s="1"/>
  <c r="U13" i="41"/>
  <c r="U26" i="41" s="1"/>
  <c r="T13" i="41"/>
  <c r="T26" i="41" s="1"/>
  <c r="S13" i="41"/>
  <c r="R13" i="41"/>
  <c r="R26" i="41" s="1"/>
  <c r="Q13" i="41"/>
  <c r="P13" i="41"/>
  <c r="P26" i="41" s="1"/>
  <c r="O13" i="41"/>
  <c r="O26" i="41" s="1"/>
  <c r="N13" i="41"/>
  <c r="N26" i="41" s="1"/>
  <c r="M13" i="41"/>
  <c r="M26" i="41" s="1"/>
  <c r="L13" i="41"/>
  <c r="L26" i="41" s="1"/>
  <c r="K13" i="41"/>
  <c r="J13" i="41"/>
  <c r="J26" i="41" s="1"/>
  <c r="I13" i="41"/>
  <c r="H13" i="41"/>
  <c r="H26" i="41" s="1"/>
  <c r="G13" i="41"/>
  <c r="F13" i="41"/>
  <c r="F26" i="41" s="1"/>
  <c r="E13" i="41"/>
  <c r="D13" i="41"/>
  <c r="D26" i="41" s="1"/>
  <c r="C13" i="4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U44" i="42"/>
  <c r="T44" i="42"/>
  <c r="M44" i="42"/>
  <c r="L44" i="42"/>
  <c r="E44" i="42"/>
  <c r="D44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Y44" i="42" s="1"/>
  <c r="X37" i="42"/>
  <c r="X44" i="42" s="1"/>
  <c r="Z44" i="42" s="1"/>
  <c r="W37" i="42"/>
  <c r="W44" i="42" s="1"/>
  <c r="V37" i="42"/>
  <c r="U37" i="42"/>
  <c r="T37" i="42"/>
  <c r="S37" i="42"/>
  <c r="S44" i="42" s="1"/>
  <c r="R37" i="42"/>
  <c r="R44" i="42" s="1"/>
  <c r="Q37" i="42"/>
  <c r="Q44" i="42" s="1"/>
  <c r="P37" i="42"/>
  <c r="P44" i="42" s="1"/>
  <c r="O37" i="42"/>
  <c r="O44" i="42" s="1"/>
  <c r="N37" i="42"/>
  <c r="M37" i="42"/>
  <c r="L37" i="42"/>
  <c r="K37" i="42"/>
  <c r="K44" i="42" s="1"/>
  <c r="J37" i="42"/>
  <c r="J44" i="42" s="1"/>
  <c r="I37" i="42"/>
  <c r="I44" i="42" s="1"/>
  <c r="H37" i="42"/>
  <c r="H44" i="42" s="1"/>
  <c r="G37" i="42"/>
  <c r="G44" i="42" s="1"/>
  <c r="F37" i="42"/>
  <c r="E37" i="42"/>
  <c r="D37" i="42"/>
  <c r="C37" i="42"/>
  <c r="C44" i="42" s="1"/>
  <c r="U26" i="42"/>
  <c r="AA25" i="42"/>
  <c r="Y25" i="42"/>
  <c r="X25" i="42"/>
  <c r="W25" i="42"/>
  <c r="V25" i="42"/>
  <c r="U25" i="42"/>
  <c r="T25" i="42"/>
  <c r="S25" i="42"/>
  <c r="R25" i="42"/>
  <c r="Q25" i="42"/>
  <c r="Q26" i="42" s="1"/>
  <c r="P25" i="42"/>
  <c r="O25" i="42"/>
  <c r="N25" i="42"/>
  <c r="M25" i="42"/>
  <c r="L25" i="42"/>
  <c r="K25" i="42"/>
  <c r="J25" i="42"/>
  <c r="I25" i="42"/>
  <c r="I26" i="42" s="1"/>
  <c r="H25" i="42"/>
  <c r="G25" i="42"/>
  <c r="F25" i="42"/>
  <c r="E25" i="42"/>
  <c r="D25" i="42"/>
  <c r="C25" i="42"/>
  <c r="AA13" i="42"/>
  <c r="AA26" i="42" s="1"/>
  <c r="Y13" i="42"/>
  <c r="X13" i="42"/>
  <c r="W13" i="42"/>
  <c r="W26" i="42" s="1"/>
  <c r="V13" i="42"/>
  <c r="U13" i="42"/>
  <c r="T13" i="42"/>
  <c r="T26" i="42" s="1"/>
  <c r="S13" i="42"/>
  <c r="S26" i="42" s="1"/>
  <c r="S45" i="42" s="1"/>
  <c r="R13" i="42"/>
  <c r="R26" i="42" s="1"/>
  <c r="Q13" i="42"/>
  <c r="P13" i="42"/>
  <c r="P26" i="42" s="1"/>
  <c r="P45" i="42" s="1"/>
  <c r="O13" i="42"/>
  <c r="O26" i="42" s="1"/>
  <c r="O45" i="42" s="1"/>
  <c r="N13" i="42"/>
  <c r="M13" i="42"/>
  <c r="M26" i="42" s="1"/>
  <c r="L13" i="42"/>
  <c r="L26" i="42" s="1"/>
  <c r="K13" i="42"/>
  <c r="K26" i="42" s="1"/>
  <c r="K45" i="42" s="1"/>
  <c r="J13" i="42"/>
  <c r="J26" i="42" s="1"/>
  <c r="I13" i="42"/>
  <c r="H13" i="42"/>
  <c r="H26" i="42" s="1"/>
  <c r="G13" i="42"/>
  <c r="G26" i="42" s="1"/>
  <c r="F13" i="42"/>
  <c r="E13" i="42"/>
  <c r="E26" i="42" s="1"/>
  <c r="E45" i="42" s="1"/>
  <c r="D13" i="42"/>
  <c r="D26" i="42" s="1"/>
  <c r="D45" i="42" s="1"/>
  <c r="C13" i="42"/>
  <c r="C26" i="42" s="1"/>
  <c r="C45" i="42" s="1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R44" i="43"/>
  <c r="M44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Y37" i="43"/>
  <c r="Y44" i="43" s="1"/>
  <c r="X37" i="43"/>
  <c r="X44" i="43" s="1"/>
  <c r="W37" i="43"/>
  <c r="W44" i="43" s="1"/>
  <c r="V37" i="43"/>
  <c r="U37" i="43"/>
  <c r="U44" i="43" s="1"/>
  <c r="T37" i="43"/>
  <c r="T44" i="43" s="1"/>
  <c r="S37" i="43"/>
  <c r="S44" i="43" s="1"/>
  <c r="R37" i="43"/>
  <c r="Q37" i="43"/>
  <c r="Q44" i="43" s="1"/>
  <c r="P37" i="43"/>
  <c r="P44" i="43" s="1"/>
  <c r="O37" i="43"/>
  <c r="O44" i="43" s="1"/>
  <c r="N37" i="43"/>
  <c r="M37" i="43"/>
  <c r="L37" i="43"/>
  <c r="L44" i="43" s="1"/>
  <c r="K37" i="43"/>
  <c r="K44" i="43" s="1"/>
  <c r="J37" i="43"/>
  <c r="J44" i="43" s="1"/>
  <c r="I37" i="43"/>
  <c r="I44" i="43" s="1"/>
  <c r="H37" i="43"/>
  <c r="H44" i="43" s="1"/>
  <c r="G37" i="43"/>
  <c r="G44" i="43" s="1"/>
  <c r="F37" i="43"/>
  <c r="E37" i="43"/>
  <c r="E44" i="43" s="1"/>
  <c r="D37" i="43"/>
  <c r="D44" i="43" s="1"/>
  <c r="C37" i="43"/>
  <c r="C44" i="43" s="1"/>
  <c r="P26" i="43"/>
  <c r="P45" i="43" s="1"/>
  <c r="H26" i="43"/>
  <c r="H45" i="43" s="1"/>
  <c r="AA25" i="43"/>
  <c r="Y25" i="43"/>
  <c r="X25" i="43"/>
  <c r="X26" i="43" s="1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AA45" i="43" s="1"/>
  <c r="Y13" i="43"/>
  <c r="Z13" i="43" s="1"/>
  <c r="X13" i="43"/>
  <c r="W13" i="43"/>
  <c r="W26" i="43" s="1"/>
  <c r="V13" i="43"/>
  <c r="V26" i="43" s="1"/>
  <c r="U13" i="43"/>
  <c r="U26" i="43" s="1"/>
  <c r="U45" i="43" s="1"/>
  <c r="T13" i="43"/>
  <c r="T26" i="43" s="1"/>
  <c r="T45" i="43" s="1"/>
  <c r="S13" i="43"/>
  <c r="R13" i="43"/>
  <c r="Q13" i="43"/>
  <c r="P13" i="43"/>
  <c r="O13" i="43"/>
  <c r="O26" i="43" s="1"/>
  <c r="N13" i="43"/>
  <c r="N26" i="43" s="1"/>
  <c r="M13" i="43"/>
  <c r="M26" i="43" s="1"/>
  <c r="M45" i="43" s="1"/>
  <c r="L13" i="43"/>
  <c r="L26" i="43" s="1"/>
  <c r="L45" i="43" s="1"/>
  <c r="K13" i="43"/>
  <c r="J13" i="43"/>
  <c r="I13" i="43"/>
  <c r="H13" i="43"/>
  <c r="G13" i="43"/>
  <c r="G26" i="43" s="1"/>
  <c r="F13" i="43"/>
  <c r="F26" i="43" s="1"/>
  <c r="E13" i="43"/>
  <c r="E26" i="43" s="1"/>
  <c r="E45" i="43" s="1"/>
  <c r="D13" i="43"/>
  <c r="D26" i="43" s="1"/>
  <c r="D45" i="43" s="1"/>
  <c r="C13" i="43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M44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Y37" i="44"/>
  <c r="Y44" i="44" s="1"/>
  <c r="X37" i="44"/>
  <c r="X44" i="44" s="1"/>
  <c r="Z44" i="44" s="1"/>
  <c r="W37" i="44"/>
  <c r="W44" i="44" s="1"/>
  <c r="V37" i="44"/>
  <c r="U37" i="44"/>
  <c r="U44" i="44" s="1"/>
  <c r="T37" i="44"/>
  <c r="T44" i="44" s="1"/>
  <c r="S37" i="44"/>
  <c r="S44" i="44" s="1"/>
  <c r="R37" i="44"/>
  <c r="R44" i="44" s="1"/>
  <c r="Q37" i="44"/>
  <c r="Q44" i="44" s="1"/>
  <c r="P37" i="44"/>
  <c r="P44" i="44" s="1"/>
  <c r="O37" i="44"/>
  <c r="O44" i="44" s="1"/>
  <c r="N37" i="44"/>
  <c r="M37" i="44"/>
  <c r="L37" i="44"/>
  <c r="L44" i="44" s="1"/>
  <c r="K37" i="44"/>
  <c r="K44" i="44" s="1"/>
  <c r="J37" i="44"/>
  <c r="J44" i="44" s="1"/>
  <c r="I37" i="44"/>
  <c r="I44" i="44" s="1"/>
  <c r="H37" i="44"/>
  <c r="H44" i="44" s="1"/>
  <c r="G37" i="44"/>
  <c r="G44" i="44" s="1"/>
  <c r="F37" i="44"/>
  <c r="E37" i="44"/>
  <c r="E44" i="44" s="1"/>
  <c r="D37" i="44"/>
  <c r="D44" i="44" s="1"/>
  <c r="C37" i="44"/>
  <c r="C44" i="44" s="1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P26" i="44" s="1"/>
  <c r="P45" i="44" s="1"/>
  <c r="O25" i="44"/>
  <c r="N25" i="44"/>
  <c r="M25" i="44"/>
  <c r="L25" i="44"/>
  <c r="K25" i="44"/>
  <c r="J25" i="44"/>
  <c r="I25" i="44"/>
  <c r="H25" i="44"/>
  <c r="H26" i="44" s="1"/>
  <c r="H45" i="44" s="1"/>
  <c r="G25" i="44"/>
  <c r="F25" i="44"/>
  <c r="E25" i="44"/>
  <c r="D25" i="44"/>
  <c r="C25" i="44"/>
  <c r="AA13" i="44"/>
  <c r="AA26" i="44" s="1"/>
  <c r="Z13" i="44"/>
  <c r="Y13" i="44"/>
  <c r="X13" i="44"/>
  <c r="W13" i="44"/>
  <c r="W26" i="44" s="1"/>
  <c r="V13" i="44"/>
  <c r="V26" i="44" s="1"/>
  <c r="U13" i="44"/>
  <c r="U26" i="44" s="1"/>
  <c r="T13" i="44"/>
  <c r="T26" i="44" s="1"/>
  <c r="T45" i="44" s="1"/>
  <c r="S13" i="44"/>
  <c r="S26" i="44" s="1"/>
  <c r="R13" i="44"/>
  <c r="Q13" i="44"/>
  <c r="P13" i="44"/>
  <c r="O13" i="44"/>
  <c r="O26" i="44" s="1"/>
  <c r="N13" i="44"/>
  <c r="N26" i="44" s="1"/>
  <c r="M13" i="44"/>
  <c r="M26" i="44" s="1"/>
  <c r="L13" i="44"/>
  <c r="L26" i="44" s="1"/>
  <c r="L45" i="44" s="1"/>
  <c r="K13" i="44"/>
  <c r="K26" i="44" s="1"/>
  <c r="J13" i="44"/>
  <c r="I13" i="44"/>
  <c r="H13" i="44"/>
  <c r="G13" i="44"/>
  <c r="G26" i="44" s="1"/>
  <c r="F13" i="44"/>
  <c r="F26" i="44" s="1"/>
  <c r="E13" i="44"/>
  <c r="E26" i="44" s="1"/>
  <c r="D13" i="44"/>
  <c r="D26" i="44" s="1"/>
  <c r="D45" i="44" s="1"/>
  <c r="C13" i="44"/>
  <c r="C26" i="44" s="1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U44" i="45"/>
  <c r="R44" i="45"/>
  <c r="E44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AA44" i="45" s="1"/>
  <c r="Y37" i="45"/>
  <c r="Y44" i="45" s="1"/>
  <c r="X37" i="45"/>
  <c r="X44" i="45" s="1"/>
  <c r="Z44" i="45" s="1"/>
  <c r="W37" i="45"/>
  <c r="W44" i="45" s="1"/>
  <c r="V37" i="45"/>
  <c r="U37" i="45"/>
  <c r="T37" i="45"/>
  <c r="T44" i="45" s="1"/>
  <c r="S37" i="45"/>
  <c r="S44" i="45" s="1"/>
  <c r="R37" i="45"/>
  <c r="Q37" i="45"/>
  <c r="Q44" i="45" s="1"/>
  <c r="P37" i="45"/>
  <c r="P44" i="45" s="1"/>
  <c r="O37" i="45"/>
  <c r="O44" i="45" s="1"/>
  <c r="N37" i="45"/>
  <c r="M37" i="45"/>
  <c r="M44" i="45" s="1"/>
  <c r="L37" i="45"/>
  <c r="L44" i="45" s="1"/>
  <c r="K37" i="45"/>
  <c r="K44" i="45" s="1"/>
  <c r="J37" i="45"/>
  <c r="J44" i="45" s="1"/>
  <c r="I37" i="45"/>
  <c r="I44" i="45" s="1"/>
  <c r="H37" i="45"/>
  <c r="H44" i="45" s="1"/>
  <c r="G37" i="45"/>
  <c r="G44" i="45" s="1"/>
  <c r="F37" i="45"/>
  <c r="E37" i="45"/>
  <c r="D37" i="45"/>
  <c r="D44" i="45" s="1"/>
  <c r="C37" i="45"/>
  <c r="C44" i="45" s="1"/>
  <c r="X26" i="45"/>
  <c r="P26" i="45"/>
  <c r="H26" i="45"/>
  <c r="H45" i="45" s="1"/>
  <c r="AA25" i="45"/>
  <c r="Y25" i="45"/>
  <c r="X25" i="45"/>
  <c r="W25" i="45"/>
  <c r="V25" i="45"/>
  <c r="U25" i="45"/>
  <c r="T25" i="45"/>
  <c r="S25" i="45"/>
  <c r="R25" i="45"/>
  <c r="Q25" i="45"/>
  <c r="Q26" i="45" s="1"/>
  <c r="Q45" i="45" s="1"/>
  <c r="P25" i="45"/>
  <c r="O25" i="45"/>
  <c r="N25" i="45"/>
  <c r="M25" i="45"/>
  <c r="L25" i="45"/>
  <c r="K25" i="45"/>
  <c r="J25" i="45"/>
  <c r="I25" i="45"/>
  <c r="I26" i="45" s="1"/>
  <c r="I45" i="45" s="1"/>
  <c r="H25" i="45"/>
  <c r="G25" i="45"/>
  <c r="F25" i="45"/>
  <c r="E25" i="45"/>
  <c r="D25" i="45"/>
  <c r="C25" i="45"/>
  <c r="AA13" i="45"/>
  <c r="AA26" i="45" s="1"/>
  <c r="AA45" i="45" s="1"/>
  <c r="Z13" i="45"/>
  <c r="Y13" i="45"/>
  <c r="X13" i="45"/>
  <c r="W13" i="45"/>
  <c r="W26" i="45" s="1"/>
  <c r="V13" i="45"/>
  <c r="V26" i="45" s="1"/>
  <c r="U13" i="45"/>
  <c r="U26" i="45" s="1"/>
  <c r="T13" i="45"/>
  <c r="S13" i="45"/>
  <c r="S26" i="45" s="1"/>
  <c r="S45" i="45" s="1"/>
  <c r="R13" i="45"/>
  <c r="R26" i="45" s="1"/>
  <c r="Q13" i="45"/>
  <c r="P13" i="45"/>
  <c r="O13" i="45"/>
  <c r="O26" i="45" s="1"/>
  <c r="N13" i="45"/>
  <c r="N26" i="45" s="1"/>
  <c r="M13" i="45"/>
  <c r="M26" i="45" s="1"/>
  <c r="L13" i="45"/>
  <c r="K13" i="45"/>
  <c r="K26" i="45" s="1"/>
  <c r="K45" i="45" s="1"/>
  <c r="J13" i="45"/>
  <c r="J26" i="45" s="1"/>
  <c r="J45" i="45" s="1"/>
  <c r="I13" i="45"/>
  <c r="H13" i="45"/>
  <c r="G13" i="45"/>
  <c r="G26" i="45" s="1"/>
  <c r="F13" i="45"/>
  <c r="F26" i="45" s="1"/>
  <c r="E13" i="45"/>
  <c r="E26" i="45" s="1"/>
  <c r="E45" i="45" s="1"/>
  <c r="D13" i="45"/>
  <c r="C13" i="45"/>
  <c r="C26" i="45" s="1"/>
  <c r="C45" i="45" s="1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U44" i="46"/>
  <c r="AA43" i="46"/>
  <c r="Y43" i="46"/>
  <c r="X43" i="46"/>
  <c r="Z43" i="46" s="1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AA44" i="46" s="1"/>
  <c r="Y37" i="46"/>
  <c r="Y44" i="46" s="1"/>
  <c r="X37" i="46"/>
  <c r="X44" i="46" s="1"/>
  <c r="W37" i="46"/>
  <c r="W44" i="46" s="1"/>
  <c r="V37" i="46"/>
  <c r="U37" i="46"/>
  <c r="T37" i="46"/>
  <c r="T44" i="46" s="1"/>
  <c r="S37" i="46"/>
  <c r="S44" i="46" s="1"/>
  <c r="R37" i="46"/>
  <c r="R44" i="46" s="1"/>
  <c r="Q37" i="46"/>
  <c r="Q44" i="46" s="1"/>
  <c r="P37" i="46"/>
  <c r="P44" i="46" s="1"/>
  <c r="O37" i="46"/>
  <c r="O44" i="46" s="1"/>
  <c r="N37" i="46"/>
  <c r="M37" i="46"/>
  <c r="M44" i="46" s="1"/>
  <c r="L37" i="46"/>
  <c r="L44" i="46" s="1"/>
  <c r="K37" i="46"/>
  <c r="K44" i="46" s="1"/>
  <c r="J37" i="46"/>
  <c r="J44" i="46" s="1"/>
  <c r="I37" i="46"/>
  <c r="I44" i="46" s="1"/>
  <c r="H37" i="46"/>
  <c r="H44" i="46" s="1"/>
  <c r="G37" i="46"/>
  <c r="G44" i="46" s="1"/>
  <c r="F37" i="46"/>
  <c r="E37" i="46"/>
  <c r="E44" i="46" s="1"/>
  <c r="D37" i="46"/>
  <c r="D44" i="46" s="1"/>
  <c r="C37" i="46"/>
  <c r="C44" i="46" s="1"/>
  <c r="P26" i="46"/>
  <c r="P45" i="46" s="1"/>
  <c r="H26" i="46"/>
  <c r="H45" i="46" s="1"/>
  <c r="AA25" i="46"/>
  <c r="Y25" i="46"/>
  <c r="X25" i="46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AA26" i="46" s="1"/>
  <c r="Y13" i="46"/>
  <c r="Y26" i="46" s="1"/>
  <c r="X13" i="46"/>
  <c r="W13" i="46"/>
  <c r="W26" i="46" s="1"/>
  <c r="V13" i="46"/>
  <c r="V26" i="46" s="1"/>
  <c r="U13" i="46"/>
  <c r="U26" i="46" s="1"/>
  <c r="U45" i="46" s="1"/>
  <c r="T13" i="46"/>
  <c r="T26" i="46" s="1"/>
  <c r="T45" i="46" s="1"/>
  <c r="S13" i="46"/>
  <c r="R13" i="46"/>
  <c r="Q13" i="46"/>
  <c r="Q26" i="46" s="1"/>
  <c r="P13" i="46"/>
  <c r="O13" i="46"/>
  <c r="O26" i="46" s="1"/>
  <c r="N13" i="46"/>
  <c r="N26" i="46" s="1"/>
  <c r="M13" i="46"/>
  <c r="M26" i="46" s="1"/>
  <c r="M45" i="46" s="1"/>
  <c r="L13" i="46"/>
  <c r="L26" i="46" s="1"/>
  <c r="L45" i="46" s="1"/>
  <c r="K13" i="46"/>
  <c r="J13" i="46"/>
  <c r="I13" i="46"/>
  <c r="I26" i="46" s="1"/>
  <c r="H13" i="46"/>
  <c r="G13" i="46"/>
  <c r="G26" i="46" s="1"/>
  <c r="F13" i="46"/>
  <c r="F26" i="46" s="1"/>
  <c r="E13" i="46"/>
  <c r="E26" i="46" s="1"/>
  <c r="E45" i="46" s="1"/>
  <c r="D13" i="46"/>
  <c r="D26" i="46" s="1"/>
  <c r="D45" i="46" s="1"/>
  <c r="C13" i="46"/>
  <c r="AA50" i="47"/>
  <c r="Y50" i="47"/>
  <c r="X50" i="47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W44" i="47"/>
  <c r="G44" i="47"/>
  <c r="AA43" i="47"/>
  <c r="Y43" i="47"/>
  <c r="X43" i="47"/>
  <c r="X44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Y37" i="47"/>
  <c r="Z37" i="47" s="1"/>
  <c r="X37" i="47"/>
  <c r="W37" i="47"/>
  <c r="V37" i="47"/>
  <c r="V44" i="47" s="1"/>
  <c r="U37" i="47"/>
  <c r="U44" i="47" s="1"/>
  <c r="T37" i="47"/>
  <c r="T44" i="47" s="1"/>
  <c r="S37" i="47"/>
  <c r="R37" i="47"/>
  <c r="Q37" i="47"/>
  <c r="P37" i="47"/>
  <c r="O37" i="47"/>
  <c r="O44" i="47" s="1"/>
  <c r="N37" i="47"/>
  <c r="N44" i="47" s="1"/>
  <c r="M37" i="47"/>
  <c r="M44" i="47" s="1"/>
  <c r="L37" i="47"/>
  <c r="L44" i="47" s="1"/>
  <c r="K37" i="47"/>
  <c r="J37" i="47"/>
  <c r="I37" i="47"/>
  <c r="H37" i="47"/>
  <c r="G37" i="47"/>
  <c r="F37" i="47"/>
  <c r="F44" i="47" s="1"/>
  <c r="E37" i="47"/>
  <c r="E44" i="47" s="1"/>
  <c r="D37" i="47"/>
  <c r="D44" i="47" s="1"/>
  <c r="C37" i="47"/>
  <c r="AA26" i="47"/>
  <c r="S26" i="47"/>
  <c r="AA25" i="47"/>
  <c r="Y25" i="47"/>
  <c r="Z25" i="47" s="1"/>
  <c r="X25" i="47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Y13" i="47"/>
  <c r="Y26" i="47" s="1"/>
  <c r="X13" i="47"/>
  <c r="X26" i="47" s="1"/>
  <c r="W13" i="47"/>
  <c r="W26" i="47" s="1"/>
  <c r="W45" i="47" s="1"/>
  <c r="V13" i="47"/>
  <c r="V26" i="47" s="1"/>
  <c r="U13" i="47"/>
  <c r="U26" i="47" s="1"/>
  <c r="T13" i="47"/>
  <c r="S13" i="47"/>
  <c r="R13" i="47"/>
  <c r="R26" i="47" s="1"/>
  <c r="Q13" i="47"/>
  <c r="Q26" i="47" s="1"/>
  <c r="P13" i="47"/>
  <c r="P26" i="47" s="1"/>
  <c r="O13" i="47"/>
  <c r="O26" i="47" s="1"/>
  <c r="O45" i="47" s="1"/>
  <c r="N13" i="47"/>
  <c r="N26" i="47" s="1"/>
  <c r="M13" i="47"/>
  <c r="M26" i="47" s="1"/>
  <c r="L13" i="47"/>
  <c r="K13" i="47"/>
  <c r="K26" i="47" s="1"/>
  <c r="J13" i="47"/>
  <c r="J26" i="47" s="1"/>
  <c r="I13" i="47"/>
  <c r="I26" i="47" s="1"/>
  <c r="H13" i="47"/>
  <c r="H26" i="47" s="1"/>
  <c r="G13" i="47"/>
  <c r="G26" i="47" s="1"/>
  <c r="G45" i="47" s="1"/>
  <c r="F13" i="47"/>
  <c r="F26" i="47" s="1"/>
  <c r="E13" i="47"/>
  <c r="E26" i="47" s="1"/>
  <c r="D13" i="47"/>
  <c r="C13" i="47"/>
  <c r="C26" i="47" s="1"/>
  <c r="AA50" i="48"/>
  <c r="Y50" i="48"/>
  <c r="X50" i="48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P44" i="48"/>
  <c r="O44" i="48"/>
  <c r="AA43" i="48"/>
  <c r="Z43" i="48"/>
  <c r="Y43" i="48"/>
  <c r="Y44" i="48" s="1"/>
  <c r="X43" i="48"/>
  <c r="W43" i="48"/>
  <c r="V43" i="48"/>
  <c r="U43" i="48"/>
  <c r="T43" i="48"/>
  <c r="S43" i="48"/>
  <c r="R43" i="48"/>
  <c r="Q43" i="48"/>
  <c r="Q44" i="48" s="1"/>
  <c r="P43" i="48"/>
  <c r="O43" i="48"/>
  <c r="N43" i="48"/>
  <c r="M43" i="48"/>
  <c r="L43" i="48"/>
  <c r="K43" i="48"/>
  <c r="J43" i="48"/>
  <c r="I43" i="48"/>
  <c r="I44" i="48" s="1"/>
  <c r="H43" i="48"/>
  <c r="G43" i="48"/>
  <c r="F43" i="48"/>
  <c r="E43" i="48"/>
  <c r="D43" i="48"/>
  <c r="C43" i="48"/>
  <c r="AA37" i="48"/>
  <c r="AA44" i="48" s="1"/>
  <c r="Z37" i="48"/>
  <c r="Y37" i="48"/>
  <c r="X37" i="48"/>
  <c r="X44" i="48" s="1"/>
  <c r="Z44" i="48" s="1"/>
  <c r="W37" i="48"/>
  <c r="W44" i="48" s="1"/>
  <c r="V37" i="48"/>
  <c r="U37" i="48"/>
  <c r="U44" i="48" s="1"/>
  <c r="T37" i="48"/>
  <c r="T44" i="48" s="1"/>
  <c r="S37" i="48"/>
  <c r="S44" i="48" s="1"/>
  <c r="R37" i="48"/>
  <c r="Q37" i="48"/>
  <c r="P37" i="48"/>
  <c r="O37" i="48"/>
  <c r="N37" i="48"/>
  <c r="M37" i="48"/>
  <c r="M44" i="48" s="1"/>
  <c r="L37" i="48"/>
  <c r="L44" i="48" s="1"/>
  <c r="K37" i="48"/>
  <c r="K44" i="48" s="1"/>
  <c r="J37" i="48"/>
  <c r="I37" i="48"/>
  <c r="H37" i="48"/>
  <c r="G37" i="48"/>
  <c r="G44" i="48" s="1"/>
  <c r="F37" i="48"/>
  <c r="E37" i="48"/>
  <c r="E44" i="48" s="1"/>
  <c r="D37" i="48"/>
  <c r="D44" i="48" s="1"/>
  <c r="C37" i="48"/>
  <c r="C44" i="48" s="1"/>
  <c r="AA26" i="48"/>
  <c r="T26" i="48"/>
  <c r="T45" i="48" s="1"/>
  <c r="AA25" i="48"/>
  <c r="Y25" i="48"/>
  <c r="Z25" i="48" s="1"/>
  <c r="X25" i="48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Y13" i="48"/>
  <c r="Y26" i="48" s="1"/>
  <c r="X13" i="48"/>
  <c r="X26" i="48" s="1"/>
  <c r="W13" i="48"/>
  <c r="W26" i="48" s="1"/>
  <c r="W45" i="48" s="1"/>
  <c r="V13" i="48"/>
  <c r="V26" i="48" s="1"/>
  <c r="U13" i="48"/>
  <c r="U26" i="48" s="1"/>
  <c r="U45" i="48" s="1"/>
  <c r="T13" i="48"/>
  <c r="S13" i="48"/>
  <c r="S26" i="48" s="1"/>
  <c r="R13" i="48"/>
  <c r="R26" i="48" s="1"/>
  <c r="Q13" i="48"/>
  <c r="Q26" i="48" s="1"/>
  <c r="P13" i="48"/>
  <c r="P26" i="48" s="1"/>
  <c r="P45" i="48" s="1"/>
  <c r="O13" i="48"/>
  <c r="O26" i="48" s="1"/>
  <c r="O45" i="48" s="1"/>
  <c r="N13" i="48"/>
  <c r="N26" i="48" s="1"/>
  <c r="M13" i="48"/>
  <c r="M26" i="48" s="1"/>
  <c r="M45" i="48" s="1"/>
  <c r="L13" i="48"/>
  <c r="K13" i="48"/>
  <c r="K26" i="48" s="1"/>
  <c r="J13" i="48"/>
  <c r="J26" i="48" s="1"/>
  <c r="I13" i="48"/>
  <c r="I26" i="48" s="1"/>
  <c r="H13" i="48"/>
  <c r="H26" i="48" s="1"/>
  <c r="G13" i="48"/>
  <c r="G26" i="48" s="1"/>
  <c r="G45" i="48" s="1"/>
  <c r="F13" i="48"/>
  <c r="F26" i="48" s="1"/>
  <c r="E13" i="48"/>
  <c r="E26" i="48" s="1"/>
  <c r="E45" i="48" s="1"/>
  <c r="D13" i="48"/>
  <c r="D26" i="48" s="1"/>
  <c r="D45" i="48" s="1"/>
  <c r="C13" i="48"/>
  <c r="C26" i="48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W44" i="49"/>
  <c r="O44" i="49"/>
  <c r="AA43" i="49"/>
  <c r="Y43" i="49"/>
  <c r="Y44" i="49" s="1"/>
  <c r="X43" i="49"/>
  <c r="Z43" i="49" s="1"/>
  <c r="W43" i="49"/>
  <c r="V43" i="49"/>
  <c r="V44" i="49" s="1"/>
  <c r="U43" i="49"/>
  <c r="T43" i="49"/>
  <c r="S43" i="49"/>
  <c r="R43" i="49"/>
  <c r="Q43" i="49"/>
  <c r="Q44" i="49" s="1"/>
  <c r="P43" i="49"/>
  <c r="O43" i="49"/>
  <c r="N43" i="49"/>
  <c r="N44" i="49" s="1"/>
  <c r="M43" i="49"/>
  <c r="L43" i="49"/>
  <c r="K43" i="49"/>
  <c r="J43" i="49"/>
  <c r="I43" i="49"/>
  <c r="I44" i="49" s="1"/>
  <c r="H43" i="49"/>
  <c r="G43" i="49"/>
  <c r="F43" i="49"/>
  <c r="F44" i="49" s="1"/>
  <c r="E43" i="49"/>
  <c r="D43" i="49"/>
  <c r="C43" i="49"/>
  <c r="AA37" i="49"/>
  <c r="AA44" i="49" s="1"/>
  <c r="Y37" i="49"/>
  <c r="X37" i="49"/>
  <c r="W37" i="49"/>
  <c r="V37" i="49"/>
  <c r="U37" i="49"/>
  <c r="U44" i="49" s="1"/>
  <c r="T37" i="49"/>
  <c r="T44" i="49" s="1"/>
  <c r="S37" i="49"/>
  <c r="S44" i="49" s="1"/>
  <c r="R37" i="49"/>
  <c r="R44" i="49" s="1"/>
  <c r="Q37" i="49"/>
  <c r="P37" i="49"/>
  <c r="P44" i="49" s="1"/>
  <c r="O37" i="49"/>
  <c r="N37" i="49"/>
  <c r="M37" i="49"/>
  <c r="M44" i="49" s="1"/>
  <c r="L37" i="49"/>
  <c r="L44" i="49" s="1"/>
  <c r="K37" i="49"/>
  <c r="K44" i="49" s="1"/>
  <c r="J37" i="49"/>
  <c r="J44" i="49" s="1"/>
  <c r="I37" i="49"/>
  <c r="H37" i="49"/>
  <c r="H44" i="49" s="1"/>
  <c r="G37" i="49"/>
  <c r="G44" i="49" s="1"/>
  <c r="F37" i="49"/>
  <c r="E37" i="49"/>
  <c r="E44" i="49" s="1"/>
  <c r="D37" i="49"/>
  <c r="D44" i="49" s="1"/>
  <c r="C37" i="49"/>
  <c r="C44" i="49" s="1"/>
  <c r="AA26" i="49"/>
  <c r="AA45" i="49" s="1"/>
  <c r="S26" i="49"/>
  <c r="S45" i="49" s="1"/>
  <c r="R26" i="49"/>
  <c r="R45" i="49" s="1"/>
  <c r="C26" i="49"/>
  <c r="C45" i="49" s="1"/>
  <c r="AA25" i="49"/>
  <c r="Y25" i="49"/>
  <c r="Y26" i="49" s="1"/>
  <c r="Y45" i="49" s="1"/>
  <c r="X25" i="49"/>
  <c r="W25" i="49"/>
  <c r="V25" i="49"/>
  <c r="U25" i="49"/>
  <c r="T25" i="49"/>
  <c r="T26" i="49" s="1"/>
  <c r="T45" i="49" s="1"/>
  <c r="S25" i="49"/>
  <c r="R25" i="49"/>
  <c r="Q25" i="49"/>
  <c r="Q26" i="49" s="1"/>
  <c r="Q45" i="49" s="1"/>
  <c r="P25" i="49"/>
  <c r="O25" i="49"/>
  <c r="N25" i="49"/>
  <c r="M25" i="49"/>
  <c r="L25" i="49"/>
  <c r="K25" i="49"/>
  <c r="J25" i="49"/>
  <c r="I25" i="49"/>
  <c r="I26" i="49" s="1"/>
  <c r="I45" i="49" s="1"/>
  <c r="H25" i="49"/>
  <c r="G25" i="49"/>
  <c r="F25" i="49"/>
  <c r="E25" i="49"/>
  <c r="D25" i="49"/>
  <c r="D26" i="49" s="1"/>
  <c r="D45" i="49" s="1"/>
  <c r="C25" i="49"/>
  <c r="AA13" i="49"/>
  <c r="Z13" i="49"/>
  <c r="Y13" i="49"/>
  <c r="X13" i="49"/>
  <c r="X26" i="49" s="1"/>
  <c r="W13" i="49"/>
  <c r="W26" i="49" s="1"/>
  <c r="V13" i="49"/>
  <c r="V26" i="49" s="1"/>
  <c r="U13" i="49"/>
  <c r="T13" i="49"/>
  <c r="S13" i="49"/>
  <c r="R13" i="49"/>
  <c r="Q13" i="49"/>
  <c r="P13" i="49"/>
  <c r="P26" i="49" s="1"/>
  <c r="O13" i="49"/>
  <c r="O26" i="49" s="1"/>
  <c r="N13" i="49"/>
  <c r="N26" i="49" s="1"/>
  <c r="M13" i="49"/>
  <c r="L13" i="49"/>
  <c r="K13" i="49"/>
  <c r="J13" i="49"/>
  <c r="J26" i="49" s="1"/>
  <c r="I13" i="49"/>
  <c r="H13" i="49"/>
  <c r="H26" i="49" s="1"/>
  <c r="G13" i="49"/>
  <c r="G26" i="49" s="1"/>
  <c r="F13" i="49"/>
  <c r="F26" i="49" s="1"/>
  <c r="E13" i="49"/>
  <c r="D13" i="49"/>
  <c r="C13" i="49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Y44" i="50"/>
  <c r="O44" i="50"/>
  <c r="I44" i="50"/>
  <c r="H44" i="50"/>
  <c r="G44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Y37" i="50"/>
  <c r="X37" i="50"/>
  <c r="W37" i="50"/>
  <c r="W44" i="50" s="1"/>
  <c r="V37" i="50"/>
  <c r="U37" i="50"/>
  <c r="U44" i="50" s="1"/>
  <c r="T37" i="50"/>
  <c r="S37" i="50"/>
  <c r="S44" i="50" s="1"/>
  <c r="R37" i="50"/>
  <c r="R44" i="50" s="1"/>
  <c r="Q37" i="50"/>
  <c r="Q44" i="50" s="1"/>
  <c r="P37" i="50"/>
  <c r="P44" i="50" s="1"/>
  <c r="O37" i="50"/>
  <c r="N37" i="50"/>
  <c r="M37" i="50"/>
  <c r="M44" i="50" s="1"/>
  <c r="L37" i="50"/>
  <c r="K37" i="50"/>
  <c r="K44" i="50" s="1"/>
  <c r="J37" i="50"/>
  <c r="J44" i="50" s="1"/>
  <c r="I37" i="50"/>
  <c r="H37" i="50"/>
  <c r="G37" i="50"/>
  <c r="F37" i="50"/>
  <c r="E37" i="50"/>
  <c r="E44" i="50" s="1"/>
  <c r="D37" i="50"/>
  <c r="C37" i="50"/>
  <c r="C44" i="50" s="1"/>
  <c r="T26" i="50"/>
  <c r="L26" i="50"/>
  <c r="K26" i="50"/>
  <c r="K45" i="50" s="1"/>
  <c r="AA25" i="50"/>
  <c r="Z25" i="50"/>
  <c r="Y25" i="50"/>
  <c r="X25" i="50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AA45" i="50" s="1"/>
  <c r="Y13" i="50"/>
  <c r="X13" i="50"/>
  <c r="X26" i="50" s="1"/>
  <c r="W13" i="50"/>
  <c r="W26" i="50" s="1"/>
  <c r="V13" i="50"/>
  <c r="V26" i="50" s="1"/>
  <c r="U13" i="50"/>
  <c r="U26" i="50" s="1"/>
  <c r="T13" i="50"/>
  <c r="S13" i="50"/>
  <c r="S26" i="50" s="1"/>
  <c r="S45" i="50" s="1"/>
  <c r="R13" i="50"/>
  <c r="R26" i="50" s="1"/>
  <c r="R45" i="50" s="1"/>
  <c r="Q13" i="50"/>
  <c r="Q26" i="50" s="1"/>
  <c r="Q45" i="50" s="1"/>
  <c r="P13" i="50"/>
  <c r="P26" i="50" s="1"/>
  <c r="O13" i="50"/>
  <c r="O26" i="50" s="1"/>
  <c r="N13" i="50"/>
  <c r="N26" i="50" s="1"/>
  <c r="M13" i="50"/>
  <c r="M26" i="50" s="1"/>
  <c r="L13" i="50"/>
  <c r="K13" i="50"/>
  <c r="J13" i="50"/>
  <c r="J26" i="50" s="1"/>
  <c r="I13" i="50"/>
  <c r="H13" i="50"/>
  <c r="H26" i="50" s="1"/>
  <c r="G13" i="50"/>
  <c r="G26" i="50" s="1"/>
  <c r="F13" i="50"/>
  <c r="F26" i="50" s="1"/>
  <c r="E13" i="50"/>
  <c r="E26" i="50" s="1"/>
  <c r="D13" i="50"/>
  <c r="D26" i="50" s="1"/>
  <c r="C13" i="50"/>
  <c r="C26" i="50" s="1"/>
  <c r="C45" i="50" s="1"/>
  <c r="AA50" i="51"/>
  <c r="Y50" i="51"/>
  <c r="X50" i="5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Y44" i="51"/>
  <c r="X44" i="51"/>
  <c r="W44" i="51"/>
  <c r="H44" i="51"/>
  <c r="G44" i="51"/>
  <c r="AA43" i="51"/>
  <c r="Z43" i="51"/>
  <c r="Y43" i="51"/>
  <c r="X43" i="51"/>
  <c r="W43" i="51"/>
  <c r="V43" i="51"/>
  <c r="U43" i="51"/>
  <c r="T43" i="51"/>
  <c r="S43" i="51"/>
  <c r="R43" i="51"/>
  <c r="Q43" i="51"/>
  <c r="Q44" i="51" s="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Z37" i="51"/>
  <c r="Y37" i="51"/>
  <c r="X37" i="51"/>
  <c r="W37" i="51"/>
  <c r="V37" i="51"/>
  <c r="U37" i="51"/>
  <c r="T37" i="51"/>
  <c r="T44" i="51" s="1"/>
  <c r="S37" i="51"/>
  <c r="S44" i="51" s="1"/>
  <c r="R37" i="51"/>
  <c r="Q37" i="51"/>
  <c r="P37" i="51"/>
  <c r="P44" i="51" s="1"/>
  <c r="O37" i="51"/>
  <c r="O44" i="51" s="1"/>
  <c r="N37" i="51"/>
  <c r="M37" i="51"/>
  <c r="L37" i="51"/>
  <c r="L44" i="51" s="1"/>
  <c r="K37" i="51"/>
  <c r="K44" i="51" s="1"/>
  <c r="J37" i="51"/>
  <c r="I37" i="51"/>
  <c r="I44" i="51" s="1"/>
  <c r="H37" i="51"/>
  <c r="G37" i="51"/>
  <c r="F37" i="51"/>
  <c r="E37" i="51"/>
  <c r="D37" i="51"/>
  <c r="D44" i="51" s="1"/>
  <c r="C37" i="51"/>
  <c r="C44" i="51" s="1"/>
  <c r="AA26" i="51"/>
  <c r="K26" i="51"/>
  <c r="AA25" i="51"/>
  <c r="Y25" i="51"/>
  <c r="Y26" i="51" s="1"/>
  <c r="X25" i="51"/>
  <c r="W25" i="51"/>
  <c r="V25" i="51"/>
  <c r="U25" i="51"/>
  <c r="T25" i="51"/>
  <c r="S25" i="51"/>
  <c r="R25" i="51"/>
  <c r="Q25" i="51"/>
  <c r="Q26" i="51" s="1"/>
  <c r="P25" i="51"/>
  <c r="O25" i="51"/>
  <c r="N25" i="51"/>
  <c r="M25" i="51"/>
  <c r="L25" i="51"/>
  <c r="K25" i="51"/>
  <c r="J25" i="51"/>
  <c r="I25" i="51"/>
  <c r="I26" i="51" s="1"/>
  <c r="H25" i="51"/>
  <c r="G25" i="51"/>
  <c r="F25" i="51"/>
  <c r="E25" i="51"/>
  <c r="D25" i="51"/>
  <c r="D26" i="51" s="1"/>
  <c r="C25" i="51"/>
  <c r="AA13" i="51"/>
  <c r="Z13" i="51"/>
  <c r="Y13" i="51"/>
  <c r="X13" i="51"/>
  <c r="X26" i="51" s="1"/>
  <c r="W13" i="51"/>
  <c r="W26" i="51" s="1"/>
  <c r="V13" i="51"/>
  <c r="V26" i="51" s="1"/>
  <c r="U13" i="51"/>
  <c r="T13" i="51"/>
  <c r="S13" i="51"/>
  <c r="S26" i="51" s="1"/>
  <c r="R13" i="51"/>
  <c r="Q13" i="51"/>
  <c r="P13" i="51"/>
  <c r="P26" i="51" s="1"/>
  <c r="O13" i="51"/>
  <c r="O26" i="51" s="1"/>
  <c r="O45" i="51" s="1"/>
  <c r="N13" i="51"/>
  <c r="N26" i="51" s="1"/>
  <c r="M13" i="51"/>
  <c r="L13" i="51"/>
  <c r="K13" i="51"/>
  <c r="J13" i="51"/>
  <c r="I13" i="51"/>
  <c r="H13" i="51"/>
  <c r="H26" i="51" s="1"/>
  <c r="G13" i="51"/>
  <c r="G26" i="51" s="1"/>
  <c r="G45" i="51" s="1"/>
  <c r="F13" i="51"/>
  <c r="F26" i="51" s="1"/>
  <c r="E13" i="51"/>
  <c r="D13" i="51"/>
  <c r="C13" i="51"/>
  <c r="C26" i="51" s="1"/>
  <c r="C45" i="51" s="1"/>
  <c r="AA50" i="52"/>
  <c r="Y50" i="52"/>
  <c r="X50" i="52"/>
  <c r="Z50" i="52" s="1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Y44" i="52"/>
  <c r="P44" i="52"/>
  <c r="I44" i="52"/>
  <c r="H44" i="52"/>
  <c r="AA43" i="52"/>
  <c r="Z43" i="52"/>
  <c r="Y43" i="52"/>
  <c r="X43" i="52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Z37" i="52"/>
  <c r="Y37" i="52"/>
  <c r="X37" i="52"/>
  <c r="X44" i="52" s="1"/>
  <c r="Z44" i="52" s="1"/>
  <c r="W37" i="52"/>
  <c r="W44" i="52" s="1"/>
  <c r="V37" i="52"/>
  <c r="U37" i="52"/>
  <c r="T37" i="52"/>
  <c r="T44" i="52" s="1"/>
  <c r="S37" i="52"/>
  <c r="R37" i="52"/>
  <c r="Q37" i="52"/>
  <c r="Q44" i="52" s="1"/>
  <c r="P37" i="52"/>
  <c r="O37" i="52"/>
  <c r="O44" i="52" s="1"/>
  <c r="N37" i="52"/>
  <c r="M37" i="52"/>
  <c r="L37" i="52"/>
  <c r="L44" i="52" s="1"/>
  <c r="K37" i="52"/>
  <c r="J37" i="52"/>
  <c r="I37" i="52"/>
  <c r="H37" i="52"/>
  <c r="G37" i="52"/>
  <c r="G44" i="52" s="1"/>
  <c r="F37" i="52"/>
  <c r="E37" i="52"/>
  <c r="E44" i="52" s="1"/>
  <c r="D37" i="52"/>
  <c r="D44" i="52" s="1"/>
  <c r="C37" i="52"/>
  <c r="D26" i="52"/>
  <c r="AA25" i="52"/>
  <c r="Z25" i="52"/>
  <c r="Y25" i="52"/>
  <c r="X25" i="52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Y13" i="52"/>
  <c r="Y26" i="52" s="1"/>
  <c r="X13" i="52"/>
  <c r="W13" i="52"/>
  <c r="W26" i="52" s="1"/>
  <c r="V13" i="52"/>
  <c r="V26" i="52" s="1"/>
  <c r="U13" i="52"/>
  <c r="U26" i="52" s="1"/>
  <c r="T13" i="52"/>
  <c r="T26" i="52" s="1"/>
  <c r="S13" i="52"/>
  <c r="S26" i="52" s="1"/>
  <c r="R13" i="52"/>
  <c r="Q13" i="52"/>
  <c r="Q26" i="52" s="1"/>
  <c r="P13" i="52"/>
  <c r="P26" i="52" s="1"/>
  <c r="O13" i="52"/>
  <c r="O26" i="52" s="1"/>
  <c r="N13" i="52"/>
  <c r="N26" i="52" s="1"/>
  <c r="M13" i="52"/>
  <c r="M26" i="52" s="1"/>
  <c r="L13" i="52"/>
  <c r="L26" i="52" s="1"/>
  <c r="K13" i="52"/>
  <c r="K26" i="52" s="1"/>
  <c r="J13" i="52"/>
  <c r="I13" i="52"/>
  <c r="I26" i="52" s="1"/>
  <c r="H13" i="52"/>
  <c r="H26" i="52" s="1"/>
  <c r="G13" i="52"/>
  <c r="G26" i="52" s="1"/>
  <c r="F13" i="52"/>
  <c r="F26" i="52" s="1"/>
  <c r="E13" i="52"/>
  <c r="E26" i="52" s="1"/>
  <c r="E45" i="52" s="1"/>
  <c r="D13" i="52"/>
  <c r="C13" i="52"/>
  <c r="C26" i="52" s="1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Q44" i="53"/>
  <c r="I44" i="53"/>
  <c r="AA43" i="53"/>
  <c r="Z43" i="53"/>
  <c r="Y43" i="53"/>
  <c r="X43" i="53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AA44" i="53" s="1"/>
  <c r="Y37" i="53"/>
  <c r="Y44" i="53" s="1"/>
  <c r="X37" i="53"/>
  <c r="W37" i="53"/>
  <c r="W44" i="53" s="1"/>
  <c r="V37" i="53"/>
  <c r="V44" i="53" s="1"/>
  <c r="U37" i="53"/>
  <c r="U44" i="53" s="1"/>
  <c r="T37" i="53"/>
  <c r="T44" i="53" s="1"/>
  <c r="S37" i="53"/>
  <c r="S44" i="53" s="1"/>
  <c r="R37" i="53"/>
  <c r="Q37" i="53"/>
  <c r="P37" i="53"/>
  <c r="P44" i="53" s="1"/>
  <c r="O37" i="53"/>
  <c r="O44" i="53" s="1"/>
  <c r="N37" i="53"/>
  <c r="N44" i="53" s="1"/>
  <c r="M37" i="53"/>
  <c r="M44" i="53" s="1"/>
  <c r="L37" i="53"/>
  <c r="L44" i="53" s="1"/>
  <c r="K37" i="53"/>
  <c r="K44" i="53" s="1"/>
  <c r="J37" i="53"/>
  <c r="I37" i="53"/>
  <c r="H37" i="53"/>
  <c r="H44" i="53" s="1"/>
  <c r="G37" i="53"/>
  <c r="G44" i="53" s="1"/>
  <c r="F37" i="53"/>
  <c r="F44" i="53" s="1"/>
  <c r="E37" i="53"/>
  <c r="E44" i="53" s="1"/>
  <c r="D37" i="53"/>
  <c r="D44" i="53" s="1"/>
  <c r="C37" i="53"/>
  <c r="C44" i="53" s="1"/>
  <c r="S26" i="53"/>
  <c r="K26" i="53"/>
  <c r="AA25" i="53"/>
  <c r="Y25" i="53"/>
  <c r="Z25" i="53" s="1"/>
  <c r="X25" i="53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Y13" i="53"/>
  <c r="Y26" i="53" s="1"/>
  <c r="X13" i="53"/>
  <c r="X26" i="53" s="1"/>
  <c r="W13" i="53"/>
  <c r="W26" i="53" s="1"/>
  <c r="V13" i="53"/>
  <c r="V26" i="53" s="1"/>
  <c r="U13" i="53"/>
  <c r="U26" i="53" s="1"/>
  <c r="T13" i="53"/>
  <c r="T26" i="53" s="1"/>
  <c r="S13" i="53"/>
  <c r="R13" i="53"/>
  <c r="R26" i="53" s="1"/>
  <c r="Q13" i="53"/>
  <c r="Q26" i="53" s="1"/>
  <c r="P13" i="53"/>
  <c r="P26" i="53" s="1"/>
  <c r="O13" i="53"/>
  <c r="O26" i="53" s="1"/>
  <c r="N13" i="53"/>
  <c r="N26" i="53" s="1"/>
  <c r="M13" i="53"/>
  <c r="M26" i="53" s="1"/>
  <c r="L13" i="53"/>
  <c r="L26" i="53" s="1"/>
  <c r="K13" i="53"/>
  <c r="J13" i="53"/>
  <c r="J26" i="53" s="1"/>
  <c r="I13" i="53"/>
  <c r="I26" i="53" s="1"/>
  <c r="I45" i="53" s="1"/>
  <c r="H13" i="53"/>
  <c r="H26" i="53" s="1"/>
  <c r="G13" i="53"/>
  <c r="G26" i="53" s="1"/>
  <c r="F13" i="53"/>
  <c r="F26" i="53" s="1"/>
  <c r="E13" i="53"/>
  <c r="E26" i="53" s="1"/>
  <c r="D13" i="53"/>
  <c r="D26" i="53" s="1"/>
  <c r="D45" i="53" s="1"/>
  <c r="C13" i="53"/>
  <c r="C26" i="53" s="1"/>
  <c r="C45" i="53" s="1"/>
  <c r="AA50" i="54"/>
  <c r="Y50" i="54"/>
  <c r="X50" i="54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P44" i="54"/>
  <c r="I44" i="54"/>
  <c r="H44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Y37" i="54"/>
  <c r="Y44" i="54" s="1"/>
  <c r="X37" i="54"/>
  <c r="Z37" i="54" s="1"/>
  <c r="W37" i="54"/>
  <c r="W44" i="54" s="1"/>
  <c r="V37" i="54"/>
  <c r="V44" i="54" s="1"/>
  <c r="U37" i="54"/>
  <c r="U44" i="54" s="1"/>
  <c r="T37" i="54"/>
  <c r="T44" i="54" s="1"/>
  <c r="S37" i="54"/>
  <c r="R37" i="54"/>
  <c r="R44" i="54" s="1"/>
  <c r="Q37" i="54"/>
  <c r="Q44" i="54" s="1"/>
  <c r="P37" i="54"/>
  <c r="O37" i="54"/>
  <c r="O44" i="54" s="1"/>
  <c r="N37" i="54"/>
  <c r="N44" i="54" s="1"/>
  <c r="M37" i="54"/>
  <c r="M44" i="54" s="1"/>
  <c r="L37" i="54"/>
  <c r="L44" i="54" s="1"/>
  <c r="K37" i="54"/>
  <c r="J37" i="54"/>
  <c r="J44" i="54" s="1"/>
  <c r="I37" i="54"/>
  <c r="H37" i="54"/>
  <c r="G37" i="54"/>
  <c r="G44" i="54" s="1"/>
  <c r="F37" i="54"/>
  <c r="F44" i="54" s="1"/>
  <c r="E37" i="54"/>
  <c r="E44" i="54" s="1"/>
  <c r="D37" i="54"/>
  <c r="D44" i="54" s="1"/>
  <c r="C37" i="54"/>
  <c r="L26" i="54"/>
  <c r="AA25" i="54"/>
  <c r="Y25" i="54"/>
  <c r="X25" i="54"/>
  <c r="Z25" i="54" s="1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AA26" i="54" s="1"/>
  <c r="Y13" i="54"/>
  <c r="Y26" i="54" s="1"/>
  <c r="X13" i="54"/>
  <c r="X26" i="54" s="1"/>
  <c r="W13" i="54"/>
  <c r="W26" i="54" s="1"/>
  <c r="V13" i="54"/>
  <c r="V26" i="54" s="1"/>
  <c r="U13" i="54"/>
  <c r="U26" i="54" s="1"/>
  <c r="T13" i="54"/>
  <c r="T26" i="54" s="1"/>
  <c r="S13" i="54"/>
  <c r="S26" i="54" s="1"/>
  <c r="R13" i="54"/>
  <c r="R26" i="54" s="1"/>
  <c r="R45" i="54" s="1"/>
  <c r="Q13" i="54"/>
  <c r="Q26" i="54" s="1"/>
  <c r="P13" i="54"/>
  <c r="P26" i="54" s="1"/>
  <c r="O13" i="54"/>
  <c r="O26" i="54" s="1"/>
  <c r="N13" i="54"/>
  <c r="N26" i="54" s="1"/>
  <c r="M13" i="54"/>
  <c r="M26" i="54" s="1"/>
  <c r="L13" i="54"/>
  <c r="K13" i="54"/>
  <c r="K26" i="54" s="1"/>
  <c r="J13" i="54"/>
  <c r="J26" i="54" s="1"/>
  <c r="J45" i="54" s="1"/>
  <c r="I13" i="54"/>
  <c r="I26" i="54" s="1"/>
  <c r="H13" i="54"/>
  <c r="H26" i="54" s="1"/>
  <c r="G13" i="54"/>
  <c r="G26" i="54" s="1"/>
  <c r="F13" i="54"/>
  <c r="F26" i="54" s="1"/>
  <c r="E13" i="54"/>
  <c r="E26" i="54" s="1"/>
  <c r="D13" i="54"/>
  <c r="D26" i="54" s="1"/>
  <c r="C13" i="54"/>
  <c r="C26" i="54" s="1"/>
  <c r="AA50" i="55"/>
  <c r="Y50" i="55"/>
  <c r="X50" i="55"/>
  <c r="Z50" i="55" s="1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43" i="55"/>
  <c r="Z43" i="55"/>
  <c r="Y43" i="55"/>
  <c r="X43" i="55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AA44" i="55" s="1"/>
  <c r="Z37" i="55"/>
  <c r="Y37" i="55"/>
  <c r="X37" i="55"/>
  <c r="X44" i="55" s="1"/>
  <c r="W37" i="55"/>
  <c r="V37" i="55"/>
  <c r="V44" i="55" s="1"/>
  <c r="U37" i="55"/>
  <c r="U44" i="55" s="1"/>
  <c r="T37" i="55"/>
  <c r="S37" i="55"/>
  <c r="S44" i="55" s="1"/>
  <c r="R37" i="55"/>
  <c r="Q37" i="55"/>
  <c r="P37" i="55"/>
  <c r="P44" i="55" s="1"/>
  <c r="O37" i="55"/>
  <c r="N37" i="55"/>
  <c r="N44" i="55" s="1"/>
  <c r="M37" i="55"/>
  <c r="M44" i="55" s="1"/>
  <c r="L37" i="55"/>
  <c r="K37" i="55"/>
  <c r="K44" i="55" s="1"/>
  <c r="J37" i="55"/>
  <c r="I37" i="55"/>
  <c r="H37" i="55"/>
  <c r="H44" i="55" s="1"/>
  <c r="G37" i="55"/>
  <c r="F37" i="55"/>
  <c r="F44" i="55" s="1"/>
  <c r="E37" i="55"/>
  <c r="E44" i="55" s="1"/>
  <c r="D37" i="55"/>
  <c r="C37" i="55"/>
  <c r="C44" i="55" s="1"/>
  <c r="T26" i="55"/>
  <c r="D26" i="55"/>
  <c r="AA25" i="55"/>
  <c r="Y25" i="55"/>
  <c r="X25" i="55"/>
  <c r="Z25" i="55" s="1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Y13" i="55"/>
  <c r="Y26" i="55" s="1"/>
  <c r="X13" i="55"/>
  <c r="X26" i="55" s="1"/>
  <c r="W13" i="55"/>
  <c r="W26" i="55" s="1"/>
  <c r="V13" i="55"/>
  <c r="V26" i="55" s="1"/>
  <c r="U13" i="55"/>
  <c r="U26" i="55" s="1"/>
  <c r="U45" i="55" s="1"/>
  <c r="T13" i="55"/>
  <c r="S13" i="55"/>
  <c r="S26" i="55" s="1"/>
  <c r="R13" i="55"/>
  <c r="R26" i="55" s="1"/>
  <c r="Q13" i="55"/>
  <c r="Q26" i="55" s="1"/>
  <c r="P13" i="55"/>
  <c r="P26" i="55" s="1"/>
  <c r="O13" i="55"/>
  <c r="O26" i="55" s="1"/>
  <c r="N13" i="55"/>
  <c r="N26" i="55" s="1"/>
  <c r="M13" i="55"/>
  <c r="M26" i="55" s="1"/>
  <c r="M45" i="55" s="1"/>
  <c r="L13" i="55"/>
  <c r="L26" i="55" s="1"/>
  <c r="K13" i="55"/>
  <c r="K26" i="55" s="1"/>
  <c r="J13" i="55"/>
  <c r="J26" i="55" s="1"/>
  <c r="I13" i="55"/>
  <c r="I26" i="55" s="1"/>
  <c r="H13" i="55"/>
  <c r="H26" i="55" s="1"/>
  <c r="G13" i="55"/>
  <c r="G26" i="55" s="1"/>
  <c r="F13" i="55"/>
  <c r="F26" i="55" s="1"/>
  <c r="E13" i="55"/>
  <c r="E26" i="55" s="1"/>
  <c r="E45" i="55" s="1"/>
  <c r="D13" i="55"/>
  <c r="C13" i="55"/>
  <c r="C26" i="55" s="1"/>
  <c r="AA50" i="56"/>
  <c r="Y50" i="56"/>
  <c r="X50" i="56"/>
  <c r="Z50" i="56" s="1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AA43" i="56"/>
  <c r="Y43" i="56"/>
  <c r="X43" i="56"/>
  <c r="Z43" i="56" s="1"/>
  <c r="W43" i="56"/>
  <c r="V43" i="56"/>
  <c r="U43" i="56"/>
  <c r="T43" i="56"/>
  <c r="S43" i="56"/>
  <c r="R43" i="56"/>
  <c r="Q43" i="56"/>
  <c r="P43" i="56"/>
  <c r="O43" i="56"/>
  <c r="N43" i="56"/>
  <c r="M43" i="56"/>
  <c r="L43" i="56"/>
  <c r="K43" i="56"/>
  <c r="J43" i="56"/>
  <c r="I43" i="56"/>
  <c r="H43" i="56"/>
  <c r="G43" i="56"/>
  <c r="F43" i="56"/>
  <c r="E43" i="56"/>
  <c r="D43" i="56"/>
  <c r="C43" i="56"/>
  <c r="AA37" i="56"/>
  <c r="AA44" i="56" s="1"/>
  <c r="Z37" i="56"/>
  <c r="Y37" i="56"/>
  <c r="X37" i="56"/>
  <c r="X44" i="56" s="1"/>
  <c r="W37" i="56"/>
  <c r="V37" i="56"/>
  <c r="U37" i="56"/>
  <c r="U44" i="56" s="1"/>
  <c r="T37" i="56"/>
  <c r="S37" i="56"/>
  <c r="S44" i="56" s="1"/>
  <c r="R37" i="56"/>
  <c r="R44" i="56" s="1"/>
  <c r="Q37" i="56"/>
  <c r="P37" i="56"/>
  <c r="P44" i="56" s="1"/>
  <c r="O37" i="56"/>
  <c r="N37" i="56"/>
  <c r="M37" i="56"/>
  <c r="M44" i="56" s="1"/>
  <c r="L37" i="56"/>
  <c r="K37" i="56"/>
  <c r="K44" i="56" s="1"/>
  <c r="J37" i="56"/>
  <c r="J44" i="56" s="1"/>
  <c r="I37" i="56"/>
  <c r="H37" i="56"/>
  <c r="H44" i="56" s="1"/>
  <c r="G37" i="56"/>
  <c r="F37" i="56"/>
  <c r="E37" i="56"/>
  <c r="E44" i="56" s="1"/>
  <c r="D37" i="56"/>
  <c r="C37" i="56"/>
  <c r="C44" i="56" s="1"/>
  <c r="T26" i="56"/>
  <c r="D26" i="56"/>
  <c r="AA25" i="56"/>
  <c r="Y25" i="56"/>
  <c r="X25" i="56"/>
  <c r="Z25" i="56" s="1"/>
  <c r="W25" i="56"/>
  <c r="V25" i="56"/>
  <c r="U25" i="56"/>
  <c r="T25" i="56"/>
  <c r="S25" i="56"/>
  <c r="R25" i="56"/>
  <c r="Q25" i="56"/>
  <c r="P25" i="56"/>
  <c r="O25" i="56"/>
  <c r="N25" i="56"/>
  <c r="M25" i="56"/>
  <c r="L25" i="56"/>
  <c r="K25" i="56"/>
  <c r="J25" i="56"/>
  <c r="I25" i="56"/>
  <c r="H25" i="56"/>
  <c r="G25" i="56"/>
  <c r="F25" i="56"/>
  <c r="E25" i="56"/>
  <c r="D25" i="56"/>
  <c r="C25" i="56"/>
  <c r="AA13" i="56"/>
  <c r="AA26" i="56" s="1"/>
  <c r="Y13" i="56"/>
  <c r="Y26" i="56" s="1"/>
  <c r="X13" i="56"/>
  <c r="X26" i="56" s="1"/>
  <c r="W13" i="56"/>
  <c r="W26" i="56" s="1"/>
  <c r="V13" i="56"/>
  <c r="V26" i="56" s="1"/>
  <c r="U13" i="56"/>
  <c r="U26" i="56" s="1"/>
  <c r="U45" i="56" s="1"/>
  <c r="T13" i="56"/>
  <c r="S13" i="56"/>
  <c r="S26" i="56" s="1"/>
  <c r="S45" i="56" s="1"/>
  <c r="R13" i="56"/>
  <c r="R26" i="56" s="1"/>
  <c r="Q13" i="56"/>
  <c r="Q26" i="56" s="1"/>
  <c r="P13" i="56"/>
  <c r="P26" i="56" s="1"/>
  <c r="O13" i="56"/>
  <c r="O26" i="56" s="1"/>
  <c r="N13" i="56"/>
  <c r="N26" i="56" s="1"/>
  <c r="M13" i="56"/>
  <c r="M26" i="56" s="1"/>
  <c r="M45" i="56" s="1"/>
  <c r="L13" i="56"/>
  <c r="L26" i="56" s="1"/>
  <c r="K13" i="56"/>
  <c r="K26" i="56" s="1"/>
  <c r="K45" i="56" s="1"/>
  <c r="J13" i="56"/>
  <c r="J26" i="56" s="1"/>
  <c r="I13" i="56"/>
  <c r="I26" i="56" s="1"/>
  <c r="H13" i="56"/>
  <c r="H26" i="56" s="1"/>
  <c r="G13" i="56"/>
  <c r="G26" i="56" s="1"/>
  <c r="F13" i="56"/>
  <c r="F26" i="56" s="1"/>
  <c r="E13" i="56"/>
  <c r="E26" i="56" s="1"/>
  <c r="E45" i="56" s="1"/>
  <c r="D13" i="56"/>
  <c r="C13" i="56"/>
  <c r="C26" i="56" s="1"/>
  <c r="C45" i="56" s="1"/>
  <c r="AA50" i="57"/>
  <c r="Y50" i="57"/>
  <c r="X50" i="57"/>
  <c r="Z50" i="57" s="1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AA43" i="57"/>
  <c r="Y43" i="57"/>
  <c r="X43" i="57"/>
  <c r="Z43" i="57" s="1"/>
  <c r="W43" i="57"/>
  <c r="V43" i="57"/>
  <c r="U43" i="57"/>
  <c r="T43" i="57"/>
  <c r="S43" i="57"/>
  <c r="R43" i="57"/>
  <c r="Q43" i="57"/>
  <c r="P43" i="57"/>
  <c r="O43" i="57"/>
  <c r="N43" i="57"/>
  <c r="M43" i="57"/>
  <c r="L43" i="57"/>
  <c r="K43" i="57"/>
  <c r="J43" i="57"/>
  <c r="I43" i="57"/>
  <c r="H43" i="57"/>
  <c r="G43" i="57"/>
  <c r="F43" i="57"/>
  <c r="E43" i="57"/>
  <c r="D43" i="57"/>
  <c r="C43" i="57"/>
  <c r="AA37" i="57"/>
  <c r="Y37" i="57"/>
  <c r="X37" i="57"/>
  <c r="W37" i="57"/>
  <c r="W44" i="57" s="1"/>
  <c r="V37" i="57"/>
  <c r="V44" i="57" s="1"/>
  <c r="U37" i="57"/>
  <c r="U44" i="57" s="1"/>
  <c r="T37" i="57"/>
  <c r="S37" i="57"/>
  <c r="R37" i="57"/>
  <c r="R44" i="57" s="1"/>
  <c r="Q37" i="57"/>
  <c r="P37" i="57"/>
  <c r="P44" i="57" s="1"/>
  <c r="O37" i="57"/>
  <c r="O44" i="57" s="1"/>
  <c r="N37" i="57"/>
  <c r="N44" i="57" s="1"/>
  <c r="M37" i="57"/>
  <c r="M44" i="57" s="1"/>
  <c r="L37" i="57"/>
  <c r="K37" i="57"/>
  <c r="J37" i="57"/>
  <c r="J44" i="57" s="1"/>
  <c r="I37" i="57"/>
  <c r="H37" i="57"/>
  <c r="H44" i="57" s="1"/>
  <c r="G37" i="57"/>
  <c r="G44" i="57" s="1"/>
  <c r="F37" i="57"/>
  <c r="F44" i="57" s="1"/>
  <c r="E37" i="57"/>
  <c r="E44" i="57" s="1"/>
  <c r="D37" i="57"/>
  <c r="C37" i="57"/>
  <c r="AA25" i="57"/>
  <c r="Y25" i="57"/>
  <c r="X25" i="57"/>
  <c r="Z25" i="57" s="1"/>
  <c r="W25" i="57"/>
  <c r="V25" i="57"/>
  <c r="U25" i="57"/>
  <c r="T25" i="57"/>
  <c r="S25" i="57"/>
  <c r="R25" i="57"/>
  <c r="Q25" i="57"/>
  <c r="P25" i="57"/>
  <c r="O25" i="57"/>
  <c r="N25" i="57"/>
  <c r="M25" i="57"/>
  <c r="L25" i="57"/>
  <c r="K25" i="57"/>
  <c r="J25" i="57"/>
  <c r="I25" i="57"/>
  <c r="H25" i="57"/>
  <c r="G25" i="57"/>
  <c r="F25" i="57"/>
  <c r="E25" i="57"/>
  <c r="D25" i="57"/>
  <c r="C25" i="57"/>
  <c r="AA13" i="57"/>
  <c r="AA26" i="57" s="1"/>
  <c r="Y13" i="57"/>
  <c r="Y26" i="57" s="1"/>
  <c r="X13" i="57"/>
  <c r="X26" i="57" s="1"/>
  <c r="W13" i="57"/>
  <c r="W26" i="57" s="1"/>
  <c r="W45" i="57" s="1"/>
  <c r="V13" i="57"/>
  <c r="V26" i="57" s="1"/>
  <c r="V45" i="57" s="1"/>
  <c r="U13" i="57"/>
  <c r="U26" i="57" s="1"/>
  <c r="U45" i="57" s="1"/>
  <c r="T13" i="57"/>
  <c r="T26" i="57" s="1"/>
  <c r="S13" i="57"/>
  <c r="S26" i="57" s="1"/>
  <c r="R13" i="57"/>
  <c r="R26" i="57" s="1"/>
  <c r="R45" i="57" s="1"/>
  <c r="Q13" i="57"/>
  <c r="Q26" i="57" s="1"/>
  <c r="P13" i="57"/>
  <c r="P26" i="57" s="1"/>
  <c r="P45" i="57" s="1"/>
  <c r="O13" i="57"/>
  <c r="O26" i="57" s="1"/>
  <c r="O45" i="57" s="1"/>
  <c r="N13" i="57"/>
  <c r="N26" i="57" s="1"/>
  <c r="N45" i="57" s="1"/>
  <c r="M13" i="57"/>
  <c r="M26" i="57" s="1"/>
  <c r="M45" i="57" s="1"/>
  <c r="L13" i="57"/>
  <c r="L26" i="57" s="1"/>
  <c r="K13" i="57"/>
  <c r="K26" i="57" s="1"/>
  <c r="J13" i="57"/>
  <c r="J26" i="57" s="1"/>
  <c r="J45" i="57" s="1"/>
  <c r="I13" i="57"/>
  <c r="I26" i="57" s="1"/>
  <c r="H13" i="57"/>
  <c r="H26" i="57" s="1"/>
  <c r="H45" i="57" s="1"/>
  <c r="G13" i="57"/>
  <c r="G26" i="57" s="1"/>
  <c r="G45" i="57" s="1"/>
  <c r="F13" i="57"/>
  <c r="F26" i="57" s="1"/>
  <c r="F45" i="57" s="1"/>
  <c r="E13" i="57"/>
  <c r="E26" i="57" s="1"/>
  <c r="E45" i="57" s="1"/>
  <c r="D13" i="57"/>
  <c r="D26" i="57" s="1"/>
  <c r="C13" i="57"/>
  <c r="C26" i="57" s="1"/>
  <c r="AA50" i="58"/>
  <c r="Y50" i="58"/>
  <c r="X50" i="58"/>
  <c r="Z50" i="58" s="1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AA43" i="58"/>
  <c r="Y43" i="58"/>
  <c r="X43" i="58"/>
  <c r="Z43" i="58" s="1"/>
  <c r="W43" i="58"/>
  <c r="V43" i="58"/>
  <c r="U43" i="58"/>
  <c r="T43" i="58"/>
  <c r="S43" i="58"/>
  <c r="R43" i="58"/>
  <c r="Q43" i="58"/>
  <c r="P43" i="58"/>
  <c r="O43" i="58"/>
  <c r="N43" i="58"/>
  <c r="M43" i="58"/>
  <c r="L43" i="58"/>
  <c r="K43" i="58"/>
  <c r="J43" i="58"/>
  <c r="I43" i="58"/>
  <c r="H43" i="58"/>
  <c r="G43" i="58"/>
  <c r="F43" i="58"/>
  <c r="E43" i="58"/>
  <c r="D43" i="58"/>
  <c r="C43" i="58"/>
  <c r="AA37" i="58"/>
  <c r="Y37" i="58"/>
  <c r="Y44" i="58" s="1"/>
  <c r="X37" i="58"/>
  <c r="X44" i="58" s="1"/>
  <c r="Z44" i="58" s="1"/>
  <c r="W37" i="58"/>
  <c r="W44" i="58" s="1"/>
  <c r="V37" i="58"/>
  <c r="V44" i="58" s="1"/>
  <c r="U37" i="58"/>
  <c r="U44" i="58" s="1"/>
  <c r="T37" i="58"/>
  <c r="T44" i="58" s="1"/>
  <c r="S37" i="58"/>
  <c r="S44" i="58" s="1"/>
  <c r="R37" i="58"/>
  <c r="R44" i="58" s="1"/>
  <c r="Q37" i="58"/>
  <c r="Q44" i="58" s="1"/>
  <c r="P37" i="58"/>
  <c r="P44" i="58" s="1"/>
  <c r="O37" i="58"/>
  <c r="O44" i="58" s="1"/>
  <c r="N37" i="58"/>
  <c r="N44" i="58" s="1"/>
  <c r="M37" i="58"/>
  <c r="M44" i="58" s="1"/>
  <c r="L37" i="58"/>
  <c r="L44" i="58" s="1"/>
  <c r="K37" i="58"/>
  <c r="K44" i="58" s="1"/>
  <c r="J37" i="58"/>
  <c r="J44" i="58" s="1"/>
  <c r="I37" i="58"/>
  <c r="I44" i="58" s="1"/>
  <c r="H37" i="58"/>
  <c r="H44" i="58" s="1"/>
  <c r="G37" i="58"/>
  <c r="G44" i="58" s="1"/>
  <c r="F37" i="58"/>
  <c r="F44" i="58" s="1"/>
  <c r="E37" i="58"/>
  <c r="E44" i="58" s="1"/>
  <c r="D37" i="58"/>
  <c r="D44" i="58" s="1"/>
  <c r="C37" i="58"/>
  <c r="C44" i="58" s="1"/>
  <c r="AA25" i="58"/>
  <c r="Y25" i="58"/>
  <c r="X25" i="58"/>
  <c r="Z25" i="58" s="1"/>
  <c r="W25" i="58"/>
  <c r="V25" i="58"/>
  <c r="U25" i="58"/>
  <c r="T25" i="58"/>
  <c r="S25" i="58"/>
  <c r="R25" i="58"/>
  <c r="Q25" i="58"/>
  <c r="P25" i="58"/>
  <c r="O25" i="58"/>
  <c r="N25" i="58"/>
  <c r="M25" i="58"/>
  <c r="L25" i="58"/>
  <c r="K25" i="58"/>
  <c r="J25" i="58"/>
  <c r="I25" i="58"/>
  <c r="H25" i="58"/>
  <c r="G25" i="58"/>
  <c r="F25" i="58"/>
  <c r="E25" i="58"/>
  <c r="D25" i="58"/>
  <c r="C25" i="58"/>
  <c r="AA13" i="58"/>
  <c r="AA26" i="58" s="1"/>
  <c r="Y13" i="58"/>
  <c r="Y26" i="58" s="1"/>
  <c r="Y45" i="58" s="1"/>
  <c r="X13" i="58"/>
  <c r="X26" i="58" s="1"/>
  <c r="W13" i="58"/>
  <c r="W26" i="58" s="1"/>
  <c r="W45" i="58" s="1"/>
  <c r="V13" i="58"/>
  <c r="V26" i="58" s="1"/>
  <c r="V45" i="58" s="1"/>
  <c r="U13" i="58"/>
  <c r="U26" i="58" s="1"/>
  <c r="U45" i="58" s="1"/>
  <c r="T13" i="58"/>
  <c r="T26" i="58" s="1"/>
  <c r="T45" i="58" s="1"/>
  <c r="S13" i="58"/>
  <c r="S26" i="58" s="1"/>
  <c r="S45" i="58" s="1"/>
  <c r="R13" i="58"/>
  <c r="R26" i="58" s="1"/>
  <c r="R45" i="58" s="1"/>
  <c r="Q13" i="58"/>
  <c r="Q26" i="58" s="1"/>
  <c r="Q45" i="58" s="1"/>
  <c r="P13" i="58"/>
  <c r="P26" i="58" s="1"/>
  <c r="P45" i="58" s="1"/>
  <c r="O13" i="58"/>
  <c r="O26" i="58" s="1"/>
  <c r="O45" i="58" s="1"/>
  <c r="N13" i="58"/>
  <c r="N26" i="58" s="1"/>
  <c r="N45" i="58" s="1"/>
  <c r="M13" i="58"/>
  <c r="M26" i="58" s="1"/>
  <c r="M45" i="58" s="1"/>
  <c r="L13" i="58"/>
  <c r="L26" i="58" s="1"/>
  <c r="L45" i="58" s="1"/>
  <c r="K13" i="58"/>
  <c r="K26" i="58" s="1"/>
  <c r="K45" i="58" s="1"/>
  <c r="J13" i="58"/>
  <c r="J26" i="58" s="1"/>
  <c r="J45" i="58" s="1"/>
  <c r="I13" i="58"/>
  <c r="I26" i="58" s="1"/>
  <c r="I45" i="58" s="1"/>
  <c r="H13" i="58"/>
  <c r="H26" i="58" s="1"/>
  <c r="H45" i="58" s="1"/>
  <c r="G13" i="58"/>
  <c r="G26" i="58" s="1"/>
  <c r="G45" i="58" s="1"/>
  <c r="F13" i="58"/>
  <c r="F26" i="58" s="1"/>
  <c r="F45" i="58" s="1"/>
  <c r="E13" i="58"/>
  <c r="E26" i="58" s="1"/>
  <c r="E45" i="58" s="1"/>
  <c r="D13" i="58"/>
  <c r="D26" i="58" s="1"/>
  <c r="D45" i="58" s="1"/>
  <c r="C13" i="58"/>
  <c r="C26" i="58" s="1"/>
  <c r="C45" i="58" s="1"/>
  <c r="AA50" i="59"/>
  <c r="Y50" i="59"/>
  <c r="X50" i="59"/>
  <c r="Z50" i="59" s="1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AA43" i="59"/>
  <c r="Y43" i="59"/>
  <c r="X43" i="59"/>
  <c r="Z43" i="59" s="1"/>
  <c r="W43" i="59"/>
  <c r="V43" i="59"/>
  <c r="U43" i="59"/>
  <c r="T43" i="59"/>
  <c r="S43" i="59"/>
  <c r="R43" i="59"/>
  <c r="Q43" i="59"/>
  <c r="P43" i="59"/>
  <c r="O43" i="59"/>
  <c r="N43" i="59"/>
  <c r="M43" i="59"/>
  <c r="L43" i="59"/>
  <c r="K43" i="59"/>
  <c r="J43" i="59"/>
  <c r="I43" i="59"/>
  <c r="H43" i="59"/>
  <c r="G43" i="59"/>
  <c r="F43" i="59"/>
  <c r="E43" i="59"/>
  <c r="D43" i="59"/>
  <c r="C43" i="59"/>
  <c r="AA37" i="59"/>
  <c r="AA44" i="59" s="1"/>
  <c r="Y37" i="59"/>
  <c r="Y44" i="59" s="1"/>
  <c r="X37" i="59"/>
  <c r="X44" i="59" s="1"/>
  <c r="Z44" i="59" s="1"/>
  <c r="W37" i="59"/>
  <c r="W44" i="59" s="1"/>
  <c r="V37" i="59"/>
  <c r="V44" i="59" s="1"/>
  <c r="U37" i="59"/>
  <c r="U44" i="59" s="1"/>
  <c r="T37" i="59"/>
  <c r="T44" i="59" s="1"/>
  <c r="S37" i="59"/>
  <c r="S44" i="59" s="1"/>
  <c r="R37" i="59"/>
  <c r="R44" i="59" s="1"/>
  <c r="Q37" i="59"/>
  <c r="Q44" i="59" s="1"/>
  <c r="P37" i="59"/>
  <c r="P44" i="59" s="1"/>
  <c r="O37" i="59"/>
  <c r="O44" i="59" s="1"/>
  <c r="N37" i="59"/>
  <c r="N44" i="59" s="1"/>
  <c r="M37" i="59"/>
  <c r="M44" i="59" s="1"/>
  <c r="L37" i="59"/>
  <c r="L44" i="59" s="1"/>
  <c r="K37" i="59"/>
  <c r="K44" i="59" s="1"/>
  <c r="J37" i="59"/>
  <c r="J44" i="59" s="1"/>
  <c r="I37" i="59"/>
  <c r="I44" i="59" s="1"/>
  <c r="H37" i="59"/>
  <c r="H44" i="59" s="1"/>
  <c r="G37" i="59"/>
  <c r="G44" i="59" s="1"/>
  <c r="F37" i="59"/>
  <c r="F44" i="59" s="1"/>
  <c r="E37" i="59"/>
  <c r="E44" i="59" s="1"/>
  <c r="D37" i="59"/>
  <c r="D44" i="59" s="1"/>
  <c r="C37" i="59"/>
  <c r="C44" i="59" s="1"/>
  <c r="AA25" i="59"/>
  <c r="Y25" i="59"/>
  <c r="X25" i="59"/>
  <c r="Z25" i="59" s="1"/>
  <c r="W25" i="59"/>
  <c r="V25" i="59"/>
  <c r="U25" i="59"/>
  <c r="T25" i="59"/>
  <c r="S25" i="59"/>
  <c r="R25" i="59"/>
  <c r="Q25" i="59"/>
  <c r="P25" i="59"/>
  <c r="O25" i="59"/>
  <c r="N25" i="59"/>
  <c r="M25" i="59"/>
  <c r="L25" i="59"/>
  <c r="K25" i="59"/>
  <c r="J25" i="59"/>
  <c r="I25" i="59"/>
  <c r="H25" i="59"/>
  <c r="G25" i="59"/>
  <c r="F25" i="59"/>
  <c r="E25" i="59"/>
  <c r="D25" i="59"/>
  <c r="C25" i="59"/>
  <c r="AA13" i="59"/>
  <c r="AA26" i="59" s="1"/>
  <c r="AA45" i="59" s="1"/>
  <c r="Y13" i="59"/>
  <c r="Y26" i="59" s="1"/>
  <c r="Y45" i="59" s="1"/>
  <c r="X13" i="59"/>
  <c r="X26" i="59" s="1"/>
  <c r="W13" i="59"/>
  <c r="W26" i="59" s="1"/>
  <c r="W45" i="59" s="1"/>
  <c r="V13" i="59"/>
  <c r="V26" i="59" s="1"/>
  <c r="V45" i="59" s="1"/>
  <c r="U13" i="59"/>
  <c r="U26" i="59" s="1"/>
  <c r="U45" i="59" s="1"/>
  <c r="T13" i="59"/>
  <c r="T26" i="59" s="1"/>
  <c r="T45" i="59" s="1"/>
  <c r="S13" i="59"/>
  <c r="S26" i="59" s="1"/>
  <c r="S45" i="59" s="1"/>
  <c r="R13" i="59"/>
  <c r="R26" i="59" s="1"/>
  <c r="R45" i="59" s="1"/>
  <c r="Q13" i="59"/>
  <c r="Q26" i="59" s="1"/>
  <c r="Q45" i="59" s="1"/>
  <c r="P13" i="59"/>
  <c r="P26" i="59" s="1"/>
  <c r="P45" i="59" s="1"/>
  <c r="O13" i="59"/>
  <c r="O26" i="59" s="1"/>
  <c r="O45" i="59" s="1"/>
  <c r="N13" i="59"/>
  <c r="N26" i="59" s="1"/>
  <c r="N45" i="59" s="1"/>
  <c r="M13" i="59"/>
  <c r="M26" i="59" s="1"/>
  <c r="M45" i="59" s="1"/>
  <c r="L13" i="59"/>
  <c r="L26" i="59" s="1"/>
  <c r="L45" i="59" s="1"/>
  <c r="K13" i="59"/>
  <c r="K26" i="59" s="1"/>
  <c r="K45" i="59" s="1"/>
  <c r="J13" i="59"/>
  <c r="J26" i="59" s="1"/>
  <c r="J45" i="59" s="1"/>
  <c r="I13" i="59"/>
  <c r="I26" i="59" s="1"/>
  <c r="I45" i="59" s="1"/>
  <c r="H13" i="59"/>
  <c r="H26" i="59" s="1"/>
  <c r="H45" i="59" s="1"/>
  <c r="G13" i="59"/>
  <c r="G26" i="59" s="1"/>
  <c r="G45" i="59" s="1"/>
  <c r="F13" i="59"/>
  <c r="F26" i="59" s="1"/>
  <c r="F45" i="59" s="1"/>
  <c r="E13" i="59"/>
  <c r="E26" i="59" s="1"/>
  <c r="E45" i="59" s="1"/>
  <c r="D13" i="59"/>
  <c r="D26" i="59" s="1"/>
  <c r="D45" i="59" s="1"/>
  <c r="C13" i="59"/>
  <c r="C26" i="59" s="1"/>
  <c r="C45" i="59" s="1"/>
  <c r="AA50" i="60"/>
  <c r="Y50" i="60"/>
  <c r="X50" i="60"/>
  <c r="Z50" i="60" s="1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P44" i="60"/>
  <c r="AA43" i="60"/>
  <c r="Z43" i="60"/>
  <c r="Y43" i="60"/>
  <c r="X43" i="60"/>
  <c r="W43" i="60"/>
  <c r="V43" i="60"/>
  <c r="U43" i="60"/>
  <c r="T43" i="60"/>
  <c r="S43" i="60"/>
  <c r="R43" i="60"/>
  <c r="Q43" i="60"/>
  <c r="P43" i="60"/>
  <c r="O43" i="60"/>
  <c r="N43" i="60"/>
  <c r="M43" i="60"/>
  <c r="L43" i="60"/>
  <c r="K43" i="60"/>
  <c r="J43" i="60"/>
  <c r="I43" i="60"/>
  <c r="H43" i="60"/>
  <c r="G43" i="60"/>
  <c r="F43" i="60"/>
  <c r="E43" i="60"/>
  <c r="D43" i="60"/>
  <c r="C43" i="60"/>
  <c r="AA37" i="60"/>
  <c r="Y37" i="60"/>
  <c r="Y44" i="60" s="1"/>
  <c r="X37" i="60"/>
  <c r="X44" i="60" s="1"/>
  <c r="W37" i="60"/>
  <c r="W44" i="60" s="1"/>
  <c r="V37" i="60"/>
  <c r="V44" i="60" s="1"/>
  <c r="U37" i="60"/>
  <c r="U44" i="60" s="1"/>
  <c r="T37" i="60"/>
  <c r="S37" i="60"/>
  <c r="S44" i="60" s="1"/>
  <c r="R37" i="60"/>
  <c r="Q37" i="60"/>
  <c r="Q44" i="60" s="1"/>
  <c r="P37" i="60"/>
  <c r="O37" i="60"/>
  <c r="O44" i="60" s="1"/>
  <c r="N37" i="60"/>
  <c r="N44" i="60" s="1"/>
  <c r="M37" i="60"/>
  <c r="M44" i="60" s="1"/>
  <c r="L37" i="60"/>
  <c r="K37" i="60"/>
  <c r="K44" i="60" s="1"/>
  <c r="J37" i="60"/>
  <c r="I37" i="60"/>
  <c r="I44" i="60" s="1"/>
  <c r="H37" i="60"/>
  <c r="H44" i="60" s="1"/>
  <c r="G37" i="60"/>
  <c r="G44" i="60" s="1"/>
  <c r="F37" i="60"/>
  <c r="F44" i="60" s="1"/>
  <c r="E37" i="60"/>
  <c r="E44" i="60" s="1"/>
  <c r="D37" i="60"/>
  <c r="D44" i="60" s="1"/>
  <c r="C37" i="60"/>
  <c r="C44" i="60" s="1"/>
  <c r="V26" i="60"/>
  <c r="V45" i="60" s="1"/>
  <c r="L26" i="60"/>
  <c r="F26" i="60"/>
  <c r="F45" i="60" s="1"/>
  <c r="D26" i="60"/>
  <c r="AA25" i="60"/>
  <c r="Y25" i="60"/>
  <c r="X25" i="60"/>
  <c r="Z25" i="60" s="1"/>
  <c r="W25" i="60"/>
  <c r="V25" i="60"/>
  <c r="U25" i="60"/>
  <c r="T25" i="60"/>
  <c r="S25" i="60"/>
  <c r="R25" i="60"/>
  <c r="Q25" i="60"/>
  <c r="P25" i="60"/>
  <c r="O25" i="60"/>
  <c r="N25" i="60"/>
  <c r="M25" i="60"/>
  <c r="L25" i="60"/>
  <c r="K25" i="60"/>
  <c r="J25" i="60"/>
  <c r="I25" i="60"/>
  <c r="H25" i="60"/>
  <c r="G25" i="60"/>
  <c r="F25" i="60"/>
  <c r="E25" i="60"/>
  <c r="D25" i="60"/>
  <c r="C25" i="60"/>
  <c r="AA13" i="60"/>
  <c r="AA26" i="60" s="1"/>
  <c r="Y13" i="60"/>
  <c r="Y26" i="60" s="1"/>
  <c r="Y45" i="60" s="1"/>
  <c r="X13" i="60"/>
  <c r="X26" i="60" s="1"/>
  <c r="W13" i="60"/>
  <c r="W26" i="60" s="1"/>
  <c r="V13" i="60"/>
  <c r="U13" i="60"/>
  <c r="T13" i="60"/>
  <c r="T26" i="60" s="1"/>
  <c r="S13" i="60"/>
  <c r="S26" i="60" s="1"/>
  <c r="S45" i="60" s="1"/>
  <c r="R13" i="60"/>
  <c r="R26" i="60" s="1"/>
  <c r="Q13" i="60"/>
  <c r="Q26" i="60" s="1"/>
  <c r="P13" i="60"/>
  <c r="P26" i="60" s="1"/>
  <c r="P45" i="60" s="1"/>
  <c r="O13" i="60"/>
  <c r="O26" i="60" s="1"/>
  <c r="N13" i="60"/>
  <c r="N26" i="60" s="1"/>
  <c r="N45" i="60" s="1"/>
  <c r="M13" i="60"/>
  <c r="L13" i="60"/>
  <c r="K13" i="60"/>
  <c r="K26" i="60" s="1"/>
  <c r="J13" i="60"/>
  <c r="J26" i="60" s="1"/>
  <c r="I13" i="60"/>
  <c r="I26" i="60" s="1"/>
  <c r="H13" i="60"/>
  <c r="H26" i="60" s="1"/>
  <c r="H45" i="60" s="1"/>
  <c r="G13" i="60"/>
  <c r="G26" i="60" s="1"/>
  <c r="F13" i="60"/>
  <c r="E13" i="60"/>
  <c r="D13" i="60"/>
  <c r="C13" i="60"/>
  <c r="C26" i="60" s="1"/>
  <c r="AA50" i="61"/>
  <c r="Y50" i="61"/>
  <c r="X50" i="61"/>
  <c r="Z50" i="61" s="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AA44" i="61"/>
  <c r="AA43" i="61"/>
  <c r="Y43" i="61"/>
  <c r="X43" i="61"/>
  <c r="Z43" i="61" s="1"/>
  <c r="W43" i="61"/>
  <c r="V43" i="61"/>
  <c r="U43" i="61"/>
  <c r="T43" i="61"/>
  <c r="S43" i="61"/>
  <c r="R43" i="61"/>
  <c r="Q43" i="61"/>
  <c r="P43" i="61"/>
  <c r="O43" i="61"/>
  <c r="N43" i="61"/>
  <c r="M43" i="61"/>
  <c r="L43" i="61"/>
  <c r="K43" i="61"/>
  <c r="J43" i="61"/>
  <c r="I43" i="61"/>
  <c r="H43" i="61"/>
  <c r="G43" i="61"/>
  <c r="F43" i="61"/>
  <c r="E43" i="61"/>
  <c r="D43" i="61"/>
  <c r="C43" i="61"/>
  <c r="AA37" i="61"/>
  <c r="Y37" i="61"/>
  <c r="Y44" i="61" s="1"/>
  <c r="X37" i="61"/>
  <c r="X44" i="61" s="1"/>
  <c r="Z44" i="61" s="1"/>
  <c r="W37" i="61"/>
  <c r="W44" i="61" s="1"/>
  <c r="V37" i="61"/>
  <c r="V44" i="61" s="1"/>
  <c r="U37" i="61"/>
  <c r="U44" i="61" s="1"/>
  <c r="T37" i="61"/>
  <c r="T44" i="61" s="1"/>
  <c r="S37" i="61"/>
  <c r="S44" i="61" s="1"/>
  <c r="R37" i="61"/>
  <c r="Q37" i="61"/>
  <c r="Q44" i="61" s="1"/>
  <c r="P37" i="61"/>
  <c r="P44" i="61" s="1"/>
  <c r="O37" i="61"/>
  <c r="O44" i="61" s="1"/>
  <c r="N37" i="61"/>
  <c r="N44" i="61" s="1"/>
  <c r="M37" i="61"/>
  <c r="M44" i="61" s="1"/>
  <c r="L37" i="61"/>
  <c r="L44" i="61" s="1"/>
  <c r="K37" i="61"/>
  <c r="K44" i="61" s="1"/>
  <c r="J37" i="61"/>
  <c r="I37" i="61"/>
  <c r="I44" i="61" s="1"/>
  <c r="H37" i="61"/>
  <c r="H44" i="61" s="1"/>
  <c r="G37" i="61"/>
  <c r="G44" i="61" s="1"/>
  <c r="F37" i="61"/>
  <c r="F44" i="61" s="1"/>
  <c r="E37" i="61"/>
  <c r="E44" i="61" s="1"/>
  <c r="D37" i="61"/>
  <c r="D44" i="61" s="1"/>
  <c r="C37" i="61"/>
  <c r="C44" i="61" s="1"/>
  <c r="T26" i="61"/>
  <c r="T45" i="61" s="1"/>
  <c r="N26" i="61"/>
  <c r="N45" i="61" s="1"/>
  <c r="D26" i="61"/>
  <c r="AA25" i="61"/>
  <c r="Y25" i="61"/>
  <c r="X25" i="61"/>
  <c r="Z25" i="61" s="1"/>
  <c r="W25" i="61"/>
  <c r="V25" i="61"/>
  <c r="U25" i="61"/>
  <c r="T25" i="61"/>
  <c r="S25" i="61"/>
  <c r="R25" i="61"/>
  <c r="Q25" i="61"/>
  <c r="P25" i="61"/>
  <c r="O25" i="61"/>
  <c r="N25" i="61"/>
  <c r="M25" i="61"/>
  <c r="L25" i="61"/>
  <c r="K25" i="61"/>
  <c r="J25" i="61"/>
  <c r="I25" i="61"/>
  <c r="H25" i="61"/>
  <c r="G25" i="61"/>
  <c r="F25" i="61"/>
  <c r="E25" i="61"/>
  <c r="D25" i="61"/>
  <c r="C25" i="61"/>
  <c r="AA13" i="61"/>
  <c r="AA26" i="61" s="1"/>
  <c r="Y13" i="61"/>
  <c r="Y26" i="61" s="1"/>
  <c r="X13" i="61"/>
  <c r="X26" i="61" s="1"/>
  <c r="W13" i="61"/>
  <c r="W26" i="61" s="1"/>
  <c r="V13" i="61"/>
  <c r="V26" i="61" s="1"/>
  <c r="U13" i="61"/>
  <c r="T13" i="61"/>
  <c r="S13" i="61"/>
  <c r="S26" i="61" s="1"/>
  <c r="R13" i="61"/>
  <c r="R26" i="61" s="1"/>
  <c r="Q13" i="61"/>
  <c r="Q26" i="61" s="1"/>
  <c r="P13" i="61"/>
  <c r="P26" i="61" s="1"/>
  <c r="O13" i="61"/>
  <c r="O26" i="61" s="1"/>
  <c r="N13" i="61"/>
  <c r="M13" i="61"/>
  <c r="L13" i="61"/>
  <c r="L26" i="61" s="1"/>
  <c r="L45" i="61" s="1"/>
  <c r="K13" i="61"/>
  <c r="K26" i="61" s="1"/>
  <c r="J13" i="61"/>
  <c r="J26" i="61" s="1"/>
  <c r="I13" i="61"/>
  <c r="I26" i="61" s="1"/>
  <c r="H13" i="61"/>
  <c r="H26" i="61" s="1"/>
  <c r="G13" i="61"/>
  <c r="G26" i="61" s="1"/>
  <c r="F13" i="61"/>
  <c r="F26" i="61" s="1"/>
  <c r="F45" i="61" s="1"/>
  <c r="E13" i="61"/>
  <c r="D13" i="61"/>
  <c r="C13" i="61"/>
  <c r="C26" i="61" s="1"/>
  <c r="AA50" i="62"/>
  <c r="Y50" i="62"/>
  <c r="X50" i="62"/>
  <c r="Z50" i="62" s="1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Y44" i="62"/>
  <c r="S44" i="62"/>
  <c r="K44" i="62"/>
  <c r="AA43" i="62"/>
  <c r="Y43" i="62"/>
  <c r="X43" i="62"/>
  <c r="Z43" i="62" s="1"/>
  <c r="W43" i="62"/>
  <c r="V43" i="62"/>
  <c r="U43" i="62"/>
  <c r="T43" i="62"/>
  <c r="S43" i="62"/>
  <c r="R43" i="62"/>
  <c r="Q43" i="62"/>
  <c r="P43" i="62"/>
  <c r="O43" i="62"/>
  <c r="N43" i="62"/>
  <c r="M43" i="62"/>
  <c r="L43" i="62"/>
  <c r="K43" i="62"/>
  <c r="J43" i="62"/>
  <c r="I43" i="62"/>
  <c r="H43" i="62"/>
  <c r="G43" i="62"/>
  <c r="F43" i="62"/>
  <c r="E43" i="62"/>
  <c r="D43" i="62"/>
  <c r="C43" i="62"/>
  <c r="AA37" i="62"/>
  <c r="AA44" i="62" s="1"/>
  <c r="Y37" i="62"/>
  <c r="X37" i="62"/>
  <c r="X44" i="62" s="1"/>
  <c r="Z44" i="62" s="1"/>
  <c r="W37" i="62"/>
  <c r="W44" i="62" s="1"/>
  <c r="V37" i="62"/>
  <c r="V44" i="62" s="1"/>
  <c r="U37" i="62"/>
  <c r="U44" i="62" s="1"/>
  <c r="T37" i="62"/>
  <c r="T44" i="62" s="1"/>
  <c r="S37" i="62"/>
  <c r="R37" i="62"/>
  <c r="Q37" i="62"/>
  <c r="Q44" i="62" s="1"/>
  <c r="P37" i="62"/>
  <c r="P44" i="62" s="1"/>
  <c r="O37" i="62"/>
  <c r="O44" i="62" s="1"/>
  <c r="N37" i="62"/>
  <c r="N44" i="62" s="1"/>
  <c r="M37" i="62"/>
  <c r="M44" i="62" s="1"/>
  <c r="L37" i="62"/>
  <c r="L44" i="62" s="1"/>
  <c r="K37" i="62"/>
  <c r="J37" i="62"/>
  <c r="I37" i="62"/>
  <c r="I44" i="62" s="1"/>
  <c r="H37" i="62"/>
  <c r="H44" i="62" s="1"/>
  <c r="G37" i="62"/>
  <c r="G44" i="62" s="1"/>
  <c r="F37" i="62"/>
  <c r="F44" i="62" s="1"/>
  <c r="E37" i="62"/>
  <c r="E44" i="62" s="1"/>
  <c r="D37" i="62"/>
  <c r="D44" i="62" s="1"/>
  <c r="C37" i="62"/>
  <c r="C44" i="62" s="1"/>
  <c r="N26" i="62"/>
  <c r="F26" i="62"/>
  <c r="AA25" i="62"/>
  <c r="Y25" i="62"/>
  <c r="X25" i="62"/>
  <c r="Z25" i="62" s="1"/>
  <c r="W25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I25" i="62"/>
  <c r="H25" i="62"/>
  <c r="G25" i="62"/>
  <c r="F25" i="62"/>
  <c r="E25" i="62"/>
  <c r="D25" i="62"/>
  <c r="C25" i="62"/>
  <c r="AA13" i="62"/>
  <c r="AA26" i="62" s="1"/>
  <c r="Y13" i="62"/>
  <c r="Y26" i="62" s="1"/>
  <c r="X13" i="62"/>
  <c r="X26" i="62" s="1"/>
  <c r="W13" i="62"/>
  <c r="W26" i="62" s="1"/>
  <c r="V13" i="62"/>
  <c r="V26" i="62" s="1"/>
  <c r="U13" i="62"/>
  <c r="T13" i="62"/>
  <c r="T26" i="62" s="1"/>
  <c r="S13" i="62"/>
  <c r="S26" i="62" s="1"/>
  <c r="R13" i="62"/>
  <c r="R26" i="62" s="1"/>
  <c r="Q13" i="62"/>
  <c r="Q26" i="62" s="1"/>
  <c r="P13" i="62"/>
  <c r="P26" i="62" s="1"/>
  <c r="O13" i="62"/>
  <c r="O26" i="62" s="1"/>
  <c r="N13" i="62"/>
  <c r="M13" i="62"/>
  <c r="L13" i="62"/>
  <c r="L26" i="62" s="1"/>
  <c r="L45" i="62" s="1"/>
  <c r="K13" i="62"/>
  <c r="K26" i="62" s="1"/>
  <c r="J13" i="62"/>
  <c r="J26" i="62" s="1"/>
  <c r="I13" i="62"/>
  <c r="I26" i="62" s="1"/>
  <c r="H13" i="62"/>
  <c r="H26" i="62" s="1"/>
  <c r="G13" i="62"/>
  <c r="G26" i="62" s="1"/>
  <c r="F13" i="62"/>
  <c r="E13" i="62"/>
  <c r="D13" i="62"/>
  <c r="D26" i="62" s="1"/>
  <c r="D45" i="62" s="1"/>
  <c r="C13" i="62"/>
  <c r="C26" i="62" s="1"/>
  <c r="AA50" i="63"/>
  <c r="Y50" i="63"/>
  <c r="X50" i="63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S44" i="63"/>
  <c r="Q44" i="63"/>
  <c r="K44" i="63"/>
  <c r="I44" i="63"/>
  <c r="C44" i="63"/>
  <c r="AA43" i="63"/>
  <c r="Y43" i="63"/>
  <c r="X43" i="63"/>
  <c r="Z43" i="63" s="1"/>
  <c r="W43" i="63"/>
  <c r="V43" i="63"/>
  <c r="U43" i="63"/>
  <c r="T43" i="63"/>
  <c r="S43" i="63"/>
  <c r="R43" i="63"/>
  <c r="Q43" i="63"/>
  <c r="P43" i="63"/>
  <c r="O43" i="63"/>
  <c r="N43" i="63"/>
  <c r="M43" i="63"/>
  <c r="L43" i="63"/>
  <c r="K43" i="63"/>
  <c r="J43" i="63"/>
  <c r="I43" i="63"/>
  <c r="H43" i="63"/>
  <c r="G43" i="63"/>
  <c r="F43" i="63"/>
  <c r="E43" i="63"/>
  <c r="D43" i="63"/>
  <c r="C43" i="63"/>
  <c r="AA37" i="63"/>
  <c r="AA44" i="63" s="1"/>
  <c r="Y37" i="63"/>
  <c r="Y44" i="63" s="1"/>
  <c r="X37" i="63"/>
  <c r="X44" i="63" s="1"/>
  <c r="W37" i="63"/>
  <c r="W44" i="63" s="1"/>
  <c r="V37" i="63"/>
  <c r="V44" i="63" s="1"/>
  <c r="U37" i="63"/>
  <c r="U44" i="63" s="1"/>
  <c r="T37" i="63"/>
  <c r="T44" i="63" s="1"/>
  <c r="S37" i="63"/>
  <c r="R37" i="63"/>
  <c r="Q37" i="63"/>
  <c r="P37" i="63"/>
  <c r="P44" i="63" s="1"/>
  <c r="O37" i="63"/>
  <c r="O44" i="63" s="1"/>
  <c r="N37" i="63"/>
  <c r="N44" i="63" s="1"/>
  <c r="M37" i="63"/>
  <c r="M44" i="63" s="1"/>
  <c r="L37" i="63"/>
  <c r="L44" i="63" s="1"/>
  <c r="K37" i="63"/>
  <c r="J37" i="63"/>
  <c r="I37" i="63"/>
  <c r="H37" i="63"/>
  <c r="H44" i="63" s="1"/>
  <c r="G37" i="63"/>
  <c r="G44" i="63" s="1"/>
  <c r="F37" i="63"/>
  <c r="F44" i="63" s="1"/>
  <c r="E37" i="63"/>
  <c r="E44" i="63" s="1"/>
  <c r="D37" i="63"/>
  <c r="D44" i="63" s="1"/>
  <c r="C37" i="63"/>
  <c r="L26" i="63"/>
  <c r="F26" i="63"/>
  <c r="F45" i="63" s="1"/>
  <c r="D26" i="63"/>
  <c r="AA25" i="63"/>
  <c r="Y25" i="63"/>
  <c r="X25" i="63"/>
  <c r="Z25" i="63" s="1"/>
  <c r="W25" i="63"/>
  <c r="V25" i="63"/>
  <c r="U25" i="63"/>
  <c r="T25" i="63"/>
  <c r="S25" i="63"/>
  <c r="R25" i="63"/>
  <c r="Q25" i="63"/>
  <c r="P25" i="63"/>
  <c r="O25" i="63"/>
  <c r="N25" i="63"/>
  <c r="M25" i="63"/>
  <c r="L25" i="63"/>
  <c r="K25" i="63"/>
  <c r="J25" i="63"/>
  <c r="I25" i="63"/>
  <c r="H25" i="63"/>
  <c r="G25" i="63"/>
  <c r="F25" i="63"/>
  <c r="E25" i="63"/>
  <c r="D25" i="63"/>
  <c r="C25" i="63"/>
  <c r="AA13" i="63"/>
  <c r="AA26" i="63" s="1"/>
  <c r="AA45" i="63" s="1"/>
  <c r="Y13" i="63"/>
  <c r="Y26" i="63" s="1"/>
  <c r="X13" i="63"/>
  <c r="X26" i="63" s="1"/>
  <c r="W13" i="63"/>
  <c r="W26" i="63" s="1"/>
  <c r="V13" i="63"/>
  <c r="V26" i="63" s="1"/>
  <c r="U13" i="63"/>
  <c r="T13" i="63"/>
  <c r="T26" i="63" s="1"/>
  <c r="S13" i="63"/>
  <c r="S26" i="63" s="1"/>
  <c r="S45" i="63" s="1"/>
  <c r="R13" i="63"/>
  <c r="R26" i="63" s="1"/>
  <c r="Q13" i="63"/>
  <c r="Q26" i="63" s="1"/>
  <c r="P13" i="63"/>
  <c r="P26" i="63" s="1"/>
  <c r="O13" i="63"/>
  <c r="O26" i="63" s="1"/>
  <c r="N13" i="63"/>
  <c r="N26" i="63" s="1"/>
  <c r="M13" i="63"/>
  <c r="L13" i="63"/>
  <c r="K13" i="63"/>
  <c r="K26" i="63" s="1"/>
  <c r="K45" i="63" s="1"/>
  <c r="J13" i="63"/>
  <c r="J26" i="63" s="1"/>
  <c r="I13" i="63"/>
  <c r="I26" i="63" s="1"/>
  <c r="H13" i="63"/>
  <c r="H26" i="63" s="1"/>
  <c r="H45" i="63" s="1"/>
  <c r="G13" i="63"/>
  <c r="G26" i="63" s="1"/>
  <c r="F13" i="63"/>
  <c r="E13" i="63"/>
  <c r="D13" i="63"/>
  <c r="C13" i="63"/>
  <c r="C26" i="63" s="1"/>
  <c r="C45" i="63" s="1"/>
  <c r="AA50" i="64"/>
  <c r="Y50" i="64"/>
  <c r="X50" i="64"/>
  <c r="Z50" i="64" s="1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AA44" i="64"/>
  <c r="Q44" i="64"/>
  <c r="I44" i="64"/>
  <c r="C44" i="64"/>
  <c r="AA43" i="64"/>
  <c r="Z43" i="64"/>
  <c r="Y43" i="64"/>
  <c r="X43" i="64"/>
  <c r="W43" i="64"/>
  <c r="V43" i="64"/>
  <c r="U43" i="64"/>
  <c r="T43" i="64"/>
  <c r="S43" i="64"/>
  <c r="R43" i="64"/>
  <c r="Q43" i="64"/>
  <c r="P43" i="64"/>
  <c r="O43" i="64"/>
  <c r="N43" i="64"/>
  <c r="M43" i="64"/>
  <c r="L43" i="64"/>
  <c r="K43" i="64"/>
  <c r="J43" i="64"/>
  <c r="I43" i="64"/>
  <c r="H43" i="64"/>
  <c r="G43" i="64"/>
  <c r="F43" i="64"/>
  <c r="E43" i="64"/>
  <c r="D43" i="64"/>
  <c r="C43" i="64"/>
  <c r="AA37" i="64"/>
  <c r="Y37" i="64"/>
  <c r="Y44" i="64" s="1"/>
  <c r="X37" i="64"/>
  <c r="X44" i="64" s="1"/>
  <c r="W37" i="64"/>
  <c r="W44" i="64" s="1"/>
  <c r="V37" i="64"/>
  <c r="V44" i="64" s="1"/>
  <c r="U37" i="64"/>
  <c r="U44" i="64" s="1"/>
  <c r="T37" i="64"/>
  <c r="T44" i="64" s="1"/>
  <c r="S37" i="64"/>
  <c r="S44" i="64" s="1"/>
  <c r="R37" i="64"/>
  <c r="Q37" i="64"/>
  <c r="P37" i="64"/>
  <c r="P44" i="64" s="1"/>
  <c r="O37" i="64"/>
  <c r="O44" i="64" s="1"/>
  <c r="N37" i="64"/>
  <c r="N44" i="64" s="1"/>
  <c r="M37" i="64"/>
  <c r="M44" i="64" s="1"/>
  <c r="L37" i="64"/>
  <c r="L44" i="64" s="1"/>
  <c r="K37" i="64"/>
  <c r="K44" i="64" s="1"/>
  <c r="J37" i="64"/>
  <c r="I37" i="64"/>
  <c r="H37" i="64"/>
  <c r="H44" i="64" s="1"/>
  <c r="G37" i="64"/>
  <c r="G44" i="64" s="1"/>
  <c r="F37" i="64"/>
  <c r="F44" i="64" s="1"/>
  <c r="E37" i="64"/>
  <c r="E44" i="64" s="1"/>
  <c r="D37" i="64"/>
  <c r="D44" i="64" s="1"/>
  <c r="C37" i="64"/>
  <c r="V26" i="64"/>
  <c r="V45" i="64" s="1"/>
  <c r="AA25" i="64"/>
  <c r="Y25" i="64"/>
  <c r="X25" i="64"/>
  <c r="Z25" i="64" s="1"/>
  <c r="W25" i="64"/>
  <c r="V25" i="64"/>
  <c r="U25" i="64"/>
  <c r="T25" i="64"/>
  <c r="S25" i="64"/>
  <c r="R25" i="64"/>
  <c r="Q25" i="64"/>
  <c r="P25" i="64"/>
  <c r="O25" i="64"/>
  <c r="N25" i="64"/>
  <c r="M25" i="64"/>
  <c r="L25" i="64"/>
  <c r="K25" i="64"/>
  <c r="J25" i="64"/>
  <c r="I25" i="64"/>
  <c r="H25" i="64"/>
  <c r="G25" i="64"/>
  <c r="F25" i="64"/>
  <c r="E25" i="64"/>
  <c r="D25" i="64"/>
  <c r="C25" i="64"/>
  <c r="AA13" i="64"/>
  <c r="AA26" i="64" s="1"/>
  <c r="Y13" i="64"/>
  <c r="Y26" i="64" s="1"/>
  <c r="X13" i="64"/>
  <c r="X26" i="64" s="1"/>
  <c r="W13" i="64"/>
  <c r="W26" i="64" s="1"/>
  <c r="W45" i="64" s="1"/>
  <c r="V13" i="64"/>
  <c r="U13" i="64"/>
  <c r="T13" i="64"/>
  <c r="T26" i="64" s="1"/>
  <c r="S13" i="64"/>
  <c r="S26" i="64" s="1"/>
  <c r="R13" i="64"/>
  <c r="R26" i="64" s="1"/>
  <c r="Q13" i="64"/>
  <c r="Q26" i="64" s="1"/>
  <c r="P13" i="64"/>
  <c r="P26" i="64" s="1"/>
  <c r="O13" i="64"/>
  <c r="O26" i="64" s="1"/>
  <c r="O45" i="64" s="1"/>
  <c r="N13" i="64"/>
  <c r="N26" i="64" s="1"/>
  <c r="N45" i="64" s="1"/>
  <c r="M13" i="64"/>
  <c r="L13" i="64"/>
  <c r="L26" i="64" s="1"/>
  <c r="K13" i="64"/>
  <c r="K26" i="64" s="1"/>
  <c r="J13" i="64"/>
  <c r="J26" i="64" s="1"/>
  <c r="I13" i="64"/>
  <c r="I26" i="64" s="1"/>
  <c r="H13" i="64"/>
  <c r="H26" i="64" s="1"/>
  <c r="G13" i="64"/>
  <c r="G26" i="64" s="1"/>
  <c r="G45" i="64" s="1"/>
  <c r="F13" i="64"/>
  <c r="F26" i="64" s="1"/>
  <c r="F45" i="64" s="1"/>
  <c r="E13" i="64"/>
  <c r="D13" i="64"/>
  <c r="D26" i="64" s="1"/>
  <c r="C13" i="64"/>
  <c r="C26" i="64" s="1"/>
  <c r="AA50" i="65"/>
  <c r="Y50" i="65"/>
  <c r="X50" i="65"/>
  <c r="Z50" i="65" s="1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C44" i="65"/>
  <c r="AA43" i="65"/>
  <c r="Z43" i="65"/>
  <c r="Y43" i="65"/>
  <c r="X43" i="65"/>
  <c r="W43" i="65"/>
  <c r="V43" i="65"/>
  <c r="U43" i="65"/>
  <c r="T43" i="65"/>
  <c r="S43" i="65"/>
  <c r="R43" i="65"/>
  <c r="Q43" i="65"/>
  <c r="P43" i="65"/>
  <c r="O43" i="65"/>
  <c r="N43" i="65"/>
  <c r="M43" i="65"/>
  <c r="L43" i="65"/>
  <c r="K43" i="65"/>
  <c r="J43" i="65"/>
  <c r="I43" i="65"/>
  <c r="H43" i="65"/>
  <c r="G43" i="65"/>
  <c r="F43" i="65"/>
  <c r="E43" i="65"/>
  <c r="D43" i="65"/>
  <c r="C43" i="65"/>
  <c r="AA37" i="65"/>
  <c r="Y37" i="65"/>
  <c r="Y44" i="65" s="1"/>
  <c r="X37" i="65"/>
  <c r="X44" i="65" s="1"/>
  <c r="W37" i="65"/>
  <c r="W44" i="65" s="1"/>
  <c r="V37" i="65"/>
  <c r="V44" i="65" s="1"/>
  <c r="U37" i="65"/>
  <c r="U44" i="65" s="1"/>
  <c r="T37" i="65"/>
  <c r="T44" i="65" s="1"/>
  <c r="S37" i="65"/>
  <c r="S44" i="65" s="1"/>
  <c r="R37" i="65"/>
  <c r="Q37" i="65"/>
  <c r="Q44" i="65" s="1"/>
  <c r="P37" i="65"/>
  <c r="P44" i="65" s="1"/>
  <c r="O37" i="65"/>
  <c r="O44" i="65" s="1"/>
  <c r="N37" i="65"/>
  <c r="N44" i="65" s="1"/>
  <c r="M37" i="65"/>
  <c r="M44" i="65" s="1"/>
  <c r="L37" i="65"/>
  <c r="L44" i="65" s="1"/>
  <c r="K37" i="65"/>
  <c r="K44" i="65" s="1"/>
  <c r="J37" i="65"/>
  <c r="I37" i="65"/>
  <c r="I44" i="65" s="1"/>
  <c r="H37" i="65"/>
  <c r="H44" i="65" s="1"/>
  <c r="G37" i="65"/>
  <c r="G44" i="65" s="1"/>
  <c r="F37" i="65"/>
  <c r="F44" i="65" s="1"/>
  <c r="E37" i="65"/>
  <c r="E44" i="65" s="1"/>
  <c r="D37" i="65"/>
  <c r="D44" i="65" s="1"/>
  <c r="C37" i="65"/>
  <c r="AA25" i="65"/>
  <c r="Y25" i="65"/>
  <c r="X25" i="65"/>
  <c r="Z25" i="65" s="1"/>
  <c r="W25" i="65"/>
  <c r="V25" i="65"/>
  <c r="U25" i="65"/>
  <c r="T25" i="65"/>
  <c r="S25" i="65"/>
  <c r="R25" i="65"/>
  <c r="Q25" i="65"/>
  <c r="P25" i="65"/>
  <c r="O25" i="65"/>
  <c r="N25" i="65"/>
  <c r="M25" i="65"/>
  <c r="L25" i="65"/>
  <c r="K25" i="65"/>
  <c r="J25" i="65"/>
  <c r="I25" i="65"/>
  <c r="H25" i="65"/>
  <c r="G25" i="65"/>
  <c r="F25" i="65"/>
  <c r="E25" i="65"/>
  <c r="D25" i="65"/>
  <c r="C25" i="65"/>
  <c r="AA13" i="65"/>
  <c r="AA26" i="65" s="1"/>
  <c r="Y13" i="65"/>
  <c r="Y26" i="65" s="1"/>
  <c r="X13" i="65"/>
  <c r="X26" i="65" s="1"/>
  <c r="W13" i="65"/>
  <c r="W26" i="65" s="1"/>
  <c r="W45" i="65" s="1"/>
  <c r="V13" i="65"/>
  <c r="V26" i="65" s="1"/>
  <c r="V45" i="65" s="1"/>
  <c r="U13" i="65"/>
  <c r="T13" i="65"/>
  <c r="T26" i="65" s="1"/>
  <c r="S13" i="65"/>
  <c r="S26" i="65" s="1"/>
  <c r="R13" i="65"/>
  <c r="R26" i="65" s="1"/>
  <c r="Q13" i="65"/>
  <c r="Q26" i="65" s="1"/>
  <c r="P13" i="65"/>
  <c r="P26" i="65" s="1"/>
  <c r="O13" i="65"/>
  <c r="O26" i="65" s="1"/>
  <c r="O45" i="65" s="1"/>
  <c r="N13" i="65"/>
  <c r="N26" i="65" s="1"/>
  <c r="N45" i="65" s="1"/>
  <c r="M13" i="65"/>
  <c r="L13" i="65"/>
  <c r="L26" i="65" s="1"/>
  <c r="K13" i="65"/>
  <c r="K26" i="65" s="1"/>
  <c r="J13" i="65"/>
  <c r="J26" i="65" s="1"/>
  <c r="I13" i="65"/>
  <c r="I26" i="65" s="1"/>
  <c r="H13" i="65"/>
  <c r="H26" i="65" s="1"/>
  <c r="G13" i="65"/>
  <c r="G26" i="65" s="1"/>
  <c r="G45" i="65" s="1"/>
  <c r="F13" i="65"/>
  <c r="F26" i="65" s="1"/>
  <c r="F45" i="65" s="1"/>
  <c r="E13" i="65"/>
  <c r="D13" i="65"/>
  <c r="D26" i="65" s="1"/>
  <c r="C13" i="65"/>
  <c r="C26" i="65" s="1"/>
  <c r="AA50" i="66"/>
  <c r="Y50" i="66"/>
  <c r="X50" i="66"/>
  <c r="Z50" i="66" s="1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AA44" i="66"/>
  <c r="R44" i="66"/>
  <c r="J44" i="66"/>
  <c r="AA43" i="66"/>
  <c r="Y43" i="66"/>
  <c r="X43" i="66"/>
  <c r="Z43" i="66" s="1"/>
  <c r="W43" i="66"/>
  <c r="V43" i="66"/>
  <c r="U43" i="66"/>
  <c r="T43" i="66"/>
  <c r="S43" i="66"/>
  <c r="R43" i="66"/>
  <c r="Q43" i="66"/>
  <c r="P43" i="66"/>
  <c r="O43" i="66"/>
  <c r="N43" i="66"/>
  <c r="M43" i="66"/>
  <c r="L43" i="66"/>
  <c r="K43" i="66"/>
  <c r="J43" i="66"/>
  <c r="I43" i="66"/>
  <c r="H43" i="66"/>
  <c r="G43" i="66"/>
  <c r="F43" i="66"/>
  <c r="E43" i="66"/>
  <c r="D43" i="66"/>
  <c r="C43" i="66"/>
  <c r="AA37" i="66"/>
  <c r="Y37" i="66"/>
  <c r="Y44" i="66" s="1"/>
  <c r="X37" i="66"/>
  <c r="X44" i="66" s="1"/>
  <c r="W37" i="66"/>
  <c r="W44" i="66" s="1"/>
  <c r="V37" i="66"/>
  <c r="V44" i="66" s="1"/>
  <c r="U37" i="66"/>
  <c r="U44" i="66" s="1"/>
  <c r="T37" i="66"/>
  <c r="T44" i="66" s="1"/>
  <c r="S37" i="66"/>
  <c r="S44" i="66" s="1"/>
  <c r="R37" i="66"/>
  <c r="Q37" i="66"/>
  <c r="Q44" i="66" s="1"/>
  <c r="P37" i="66"/>
  <c r="P44" i="66" s="1"/>
  <c r="O37" i="66"/>
  <c r="O44" i="66" s="1"/>
  <c r="N37" i="66"/>
  <c r="N44" i="66" s="1"/>
  <c r="M37" i="66"/>
  <c r="M44" i="66" s="1"/>
  <c r="L37" i="66"/>
  <c r="L44" i="66" s="1"/>
  <c r="K37" i="66"/>
  <c r="K44" i="66" s="1"/>
  <c r="J37" i="66"/>
  <c r="I37" i="66"/>
  <c r="I44" i="66" s="1"/>
  <c r="H37" i="66"/>
  <c r="H44" i="66" s="1"/>
  <c r="G37" i="66"/>
  <c r="G44" i="66" s="1"/>
  <c r="F37" i="66"/>
  <c r="F44" i="66" s="1"/>
  <c r="E37" i="66"/>
  <c r="E44" i="66" s="1"/>
  <c r="D37" i="66"/>
  <c r="D44" i="66" s="1"/>
  <c r="C37" i="66"/>
  <c r="C44" i="66" s="1"/>
  <c r="AA25" i="66"/>
  <c r="Y25" i="66"/>
  <c r="X25" i="66"/>
  <c r="W25" i="66"/>
  <c r="V25" i="66"/>
  <c r="U25" i="66"/>
  <c r="T25" i="66"/>
  <c r="S25" i="66"/>
  <c r="R25" i="66"/>
  <c r="Q25" i="66"/>
  <c r="P25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AA13" i="66"/>
  <c r="AA26" i="66" s="1"/>
  <c r="Y13" i="66"/>
  <c r="Y26" i="66" s="1"/>
  <c r="X13" i="66"/>
  <c r="X26" i="66" s="1"/>
  <c r="W13" i="66"/>
  <c r="W26" i="66" s="1"/>
  <c r="W45" i="66" s="1"/>
  <c r="V13" i="66"/>
  <c r="V26" i="66" s="1"/>
  <c r="V45" i="66" s="1"/>
  <c r="U13" i="66"/>
  <c r="T13" i="66"/>
  <c r="T26" i="66" s="1"/>
  <c r="S13" i="66"/>
  <c r="S26" i="66" s="1"/>
  <c r="R13" i="66"/>
  <c r="R26" i="66" s="1"/>
  <c r="Q13" i="66"/>
  <c r="Q26" i="66" s="1"/>
  <c r="P13" i="66"/>
  <c r="P26" i="66" s="1"/>
  <c r="P45" i="66" s="1"/>
  <c r="O13" i="66"/>
  <c r="O26" i="66" s="1"/>
  <c r="O45" i="66" s="1"/>
  <c r="N13" i="66"/>
  <c r="N26" i="66" s="1"/>
  <c r="N45" i="66" s="1"/>
  <c r="M13" i="66"/>
  <c r="L13" i="66"/>
  <c r="L26" i="66" s="1"/>
  <c r="K13" i="66"/>
  <c r="K26" i="66" s="1"/>
  <c r="J13" i="66"/>
  <c r="J26" i="66" s="1"/>
  <c r="I13" i="66"/>
  <c r="I26" i="66" s="1"/>
  <c r="H13" i="66"/>
  <c r="H26" i="66" s="1"/>
  <c r="H45" i="66" s="1"/>
  <c r="G13" i="66"/>
  <c r="G26" i="66" s="1"/>
  <c r="G45" i="66" s="1"/>
  <c r="F13" i="66"/>
  <c r="F26" i="66" s="1"/>
  <c r="E13" i="66"/>
  <c r="D13" i="66"/>
  <c r="D26" i="66" s="1"/>
  <c r="C13" i="66"/>
  <c r="C26" i="66" s="1"/>
  <c r="AA50" i="67"/>
  <c r="Y50" i="67"/>
  <c r="X50" i="67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S44" i="67"/>
  <c r="K44" i="67"/>
  <c r="AA43" i="67"/>
  <c r="Y43" i="67"/>
  <c r="X43" i="67"/>
  <c r="Z43" i="67" s="1"/>
  <c r="W43" i="67"/>
  <c r="V43" i="67"/>
  <c r="U43" i="67"/>
  <c r="T43" i="67"/>
  <c r="S43" i="67"/>
  <c r="R43" i="67"/>
  <c r="Q43" i="67"/>
  <c r="P43" i="67"/>
  <c r="O43" i="67"/>
  <c r="N43" i="67"/>
  <c r="M43" i="67"/>
  <c r="L43" i="67"/>
  <c r="K43" i="67"/>
  <c r="J43" i="67"/>
  <c r="I43" i="67"/>
  <c r="H43" i="67"/>
  <c r="G43" i="67"/>
  <c r="F43" i="67"/>
  <c r="E43" i="67"/>
  <c r="D43" i="67"/>
  <c r="C43" i="67"/>
  <c r="AA37" i="67"/>
  <c r="AA44" i="67" s="1"/>
  <c r="Y37" i="67"/>
  <c r="Y44" i="67" s="1"/>
  <c r="X37" i="67"/>
  <c r="X44" i="67" s="1"/>
  <c r="Z44" i="67" s="1"/>
  <c r="W37" i="67"/>
  <c r="W44" i="67" s="1"/>
  <c r="V37" i="67"/>
  <c r="V44" i="67" s="1"/>
  <c r="U37" i="67"/>
  <c r="U44" i="67" s="1"/>
  <c r="T37" i="67"/>
  <c r="T44" i="67" s="1"/>
  <c r="S37" i="67"/>
  <c r="R37" i="67"/>
  <c r="Q37" i="67"/>
  <c r="Q44" i="67" s="1"/>
  <c r="P37" i="67"/>
  <c r="P44" i="67" s="1"/>
  <c r="O37" i="67"/>
  <c r="O44" i="67" s="1"/>
  <c r="N37" i="67"/>
  <c r="N44" i="67" s="1"/>
  <c r="M37" i="67"/>
  <c r="M44" i="67" s="1"/>
  <c r="L37" i="67"/>
  <c r="L44" i="67" s="1"/>
  <c r="K37" i="67"/>
  <c r="J37" i="67"/>
  <c r="I37" i="67"/>
  <c r="I44" i="67" s="1"/>
  <c r="H37" i="67"/>
  <c r="H44" i="67" s="1"/>
  <c r="G37" i="67"/>
  <c r="G44" i="67" s="1"/>
  <c r="F37" i="67"/>
  <c r="F44" i="67" s="1"/>
  <c r="E37" i="67"/>
  <c r="E44" i="67" s="1"/>
  <c r="D37" i="67"/>
  <c r="D44" i="67" s="1"/>
  <c r="C37" i="67"/>
  <c r="C44" i="67" s="1"/>
  <c r="N26" i="67"/>
  <c r="F26" i="67"/>
  <c r="AA25" i="67"/>
  <c r="Y25" i="67"/>
  <c r="X25" i="67"/>
  <c r="W25" i="67"/>
  <c r="V25" i="67"/>
  <c r="U25" i="67"/>
  <c r="T25" i="67"/>
  <c r="S25" i="67"/>
  <c r="R25" i="67"/>
  <c r="Q25" i="67"/>
  <c r="P25" i="67"/>
  <c r="O25" i="67"/>
  <c r="N25" i="67"/>
  <c r="M25" i="67"/>
  <c r="L25" i="67"/>
  <c r="K25" i="67"/>
  <c r="J25" i="67"/>
  <c r="I25" i="67"/>
  <c r="H25" i="67"/>
  <c r="G25" i="67"/>
  <c r="F25" i="67"/>
  <c r="E25" i="67"/>
  <c r="D25" i="67"/>
  <c r="C25" i="67"/>
  <c r="AA13" i="67"/>
  <c r="AA26" i="67" s="1"/>
  <c r="Y13" i="67"/>
  <c r="Y26" i="67" s="1"/>
  <c r="X13" i="67"/>
  <c r="X26" i="67" s="1"/>
  <c r="W13" i="67"/>
  <c r="W26" i="67" s="1"/>
  <c r="W45" i="67" s="1"/>
  <c r="V13" i="67"/>
  <c r="V26" i="67" s="1"/>
  <c r="V45" i="67" s="1"/>
  <c r="U13" i="67"/>
  <c r="T13" i="67"/>
  <c r="T26" i="67" s="1"/>
  <c r="S13" i="67"/>
  <c r="S26" i="67" s="1"/>
  <c r="R13" i="67"/>
  <c r="R26" i="67" s="1"/>
  <c r="Q13" i="67"/>
  <c r="Q26" i="67" s="1"/>
  <c r="P13" i="67"/>
  <c r="P26" i="67" s="1"/>
  <c r="P45" i="67" s="1"/>
  <c r="O13" i="67"/>
  <c r="O26" i="67" s="1"/>
  <c r="O45" i="67" s="1"/>
  <c r="N13" i="67"/>
  <c r="M13" i="67"/>
  <c r="L13" i="67"/>
  <c r="L26" i="67" s="1"/>
  <c r="K13" i="67"/>
  <c r="K26" i="67" s="1"/>
  <c r="J13" i="67"/>
  <c r="J26" i="67" s="1"/>
  <c r="I13" i="67"/>
  <c r="I26" i="67" s="1"/>
  <c r="H13" i="67"/>
  <c r="H26" i="67" s="1"/>
  <c r="H45" i="67" s="1"/>
  <c r="G13" i="67"/>
  <c r="G26" i="67" s="1"/>
  <c r="G45" i="67" s="1"/>
  <c r="F13" i="67"/>
  <c r="E13" i="67"/>
  <c r="D13" i="67"/>
  <c r="D26" i="67" s="1"/>
  <c r="C13" i="67"/>
  <c r="C26" i="67" s="1"/>
  <c r="AA50" i="68"/>
  <c r="Y50" i="68"/>
  <c r="Z50" i="68" s="1"/>
  <c r="X50" i="68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Y44" i="68"/>
  <c r="AA43" i="68"/>
  <c r="Z43" i="68"/>
  <c r="Y43" i="68"/>
  <c r="X43" i="68"/>
  <c r="W43" i="68"/>
  <c r="V43" i="68"/>
  <c r="U43" i="68"/>
  <c r="T43" i="68"/>
  <c r="S43" i="68"/>
  <c r="R43" i="68"/>
  <c r="Q43" i="68"/>
  <c r="P43" i="68"/>
  <c r="O43" i="68"/>
  <c r="N43" i="68"/>
  <c r="M43" i="68"/>
  <c r="L43" i="68"/>
  <c r="K43" i="68"/>
  <c r="J43" i="68"/>
  <c r="I43" i="68"/>
  <c r="H43" i="68"/>
  <c r="G43" i="68"/>
  <c r="F43" i="68"/>
  <c r="E43" i="68"/>
  <c r="D43" i="68"/>
  <c r="C43" i="68"/>
  <c r="AA37" i="68"/>
  <c r="Y37" i="68"/>
  <c r="X37" i="68"/>
  <c r="X44" i="68" s="1"/>
  <c r="W37" i="68"/>
  <c r="W44" i="68" s="1"/>
  <c r="V37" i="68"/>
  <c r="V44" i="68" s="1"/>
  <c r="U37" i="68"/>
  <c r="U44" i="68" s="1"/>
  <c r="T37" i="68"/>
  <c r="T44" i="68" s="1"/>
  <c r="S37" i="68"/>
  <c r="S44" i="68" s="1"/>
  <c r="R37" i="68"/>
  <c r="Q37" i="68"/>
  <c r="Q44" i="68" s="1"/>
  <c r="P37" i="68"/>
  <c r="P44" i="68" s="1"/>
  <c r="O37" i="68"/>
  <c r="O44" i="68" s="1"/>
  <c r="N37" i="68"/>
  <c r="N44" i="68" s="1"/>
  <c r="M37" i="68"/>
  <c r="M44" i="68" s="1"/>
  <c r="L37" i="68"/>
  <c r="L44" i="68" s="1"/>
  <c r="K37" i="68"/>
  <c r="K44" i="68" s="1"/>
  <c r="J37" i="68"/>
  <c r="I37" i="68"/>
  <c r="I44" i="68" s="1"/>
  <c r="H37" i="68"/>
  <c r="H44" i="68" s="1"/>
  <c r="G37" i="68"/>
  <c r="G44" i="68" s="1"/>
  <c r="F37" i="68"/>
  <c r="F44" i="68" s="1"/>
  <c r="E37" i="68"/>
  <c r="E44" i="68" s="1"/>
  <c r="D37" i="68"/>
  <c r="D44" i="68" s="1"/>
  <c r="C37" i="68"/>
  <c r="C44" i="68" s="1"/>
  <c r="T26" i="68"/>
  <c r="T45" i="68" s="1"/>
  <c r="D26" i="68"/>
  <c r="AA25" i="68"/>
  <c r="Y25" i="68"/>
  <c r="X25" i="68"/>
  <c r="W25" i="68"/>
  <c r="V25" i="68"/>
  <c r="U25" i="68"/>
  <c r="T25" i="68"/>
  <c r="S25" i="68"/>
  <c r="R25" i="68"/>
  <c r="Q25" i="68"/>
  <c r="P25" i="68"/>
  <c r="O25" i="68"/>
  <c r="N25" i="68"/>
  <c r="M25" i="68"/>
  <c r="L25" i="68"/>
  <c r="K25" i="68"/>
  <c r="J25" i="68"/>
  <c r="I25" i="68"/>
  <c r="H25" i="68"/>
  <c r="G25" i="68"/>
  <c r="F25" i="68"/>
  <c r="E25" i="68"/>
  <c r="D25" i="68"/>
  <c r="C25" i="68"/>
  <c r="AA13" i="68"/>
  <c r="AA26" i="68" s="1"/>
  <c r="Y13" i="68"/>
  <c r="Y26" i="68" s="1"/>
  <c r="X13" i="68"/>
  <c r="X26" i="68" s="1"/>
  <c r="W13" i="68"/>
  <c r="W26" i="68" s="1"/>
  <c r="V13" i="68"/>
  <c r="V26" i="68" s="1"/>
  <c r="U13" i="68"/>
  <c r="T13" i="68"/>
  <c r="S13" i="68"/>
  <c r="S26" i="68" s="1"/>
  <c r="R13" i="68"/>
  <c r="R26" i="68" s="1"/>
  <c r="Q13" i="68"/>
  <c r="Q26" i="68" s="1"/>
  <c r="Q45" i="68" s="1"/>
  <c r="P13" i="68"/>
  <c r="P26" i="68" s="1"/>
  <c r="O13" i="68"/>
  <c r="O26" i="68" s="1"/>
  <c r="N13" i="68"/>
  <c r="N26" i="68" s="1"/>
  <c r="N45" i="68" s="1"/>
  <c r="M13" i="68"/>
  <c r="L13" i="68"/>
  <c r="L26" i="68" s="1"/>
  <c r="L45" i="68" s="1"/>
  <c r="K13" i="68"/>
  <c r="K26" i="68" s="1"/>
  <c r="J13" i="68"/>
  <c r="J26" i="68" s="1"/>
  <c r="I13" i="68"/>
  <c r="I26" i="68" s="1"/>
  <c r="I45" i="68" s="1"/>
  <c r="H13" i="68"/>
  <c r="H26" i="68" s="1"/>
  <c r="G13" i="68"/>
  <c r="G26" i="68" s="1"/>
  <c r="F13" i="68"/>
  <c r="F26" i="68" s="1"/>
  <c r="F45" i="68" s="1"/>
  <c r="E13" i="68"/>
  <c r="D13" i="68"/>
  <c r="C13" i="68"/>
  <c r="C26" i="68" s="1"/>
  <c r="AA50" i="69"/>
  <c r="Y50" i="69"/>
  <c r="X50" i="69"/>
  <c r="Z50" i="69" s="1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AA44" i="69"/>
  <c r="Y44" i="69"/>
  <c r="S44" i="69"/>
  <c r="Q44" i="69"/>
  <c r="C44" i="69"/>
  <c r="AA43" i="69"/>
  <c r="Y43" i="69"/>
  <c r="X43" i="69"/>
  <c r="Z43" i="69" s="1"/>
  <c r="W43" i="69"/>
  <c r="V43" i="69"/>
  <c r="U43" i="69"/>
  <c r="T43" i="69"/>
  <c r="S43" i="69"/>
  <c r="R43" i="69"/>
  <c r="Q43" i="69"/>
  <c r="P43" i="69"/>
  <c r="O43" i="69"/>
  <c r="N43" i="69"/>
  <c r="M43" i="69"/>
  <c r="L43" i="69"/>
  <c r="K43" i="69"/>
  <c r="J43" i="69"/>
  <c r="I43" i="69"/>
  <c r="H43" i="69"/>
  <c r="G43" i="69"/>
  <c r="F43" i="69"/>
  <c r="E43" i="69"/>
  <c r="D43" i="69"/>
  <c r="C43" i="69"/>
  <c r="AA37" i="69"/>
  <c r="Y37" i="69"/>
  <c r="X37" i="69"/>
  <c r="X44" i="69" s="1"/>
  <c r="Z44" i="69" s="1"/>
  <c r="W37" i="69"/>
  <c r="W44" i="69" s="1"/>
  <c r="V37" i="69"/>
  <c r="V44" i="69" s="1"/>
  <c r="U37" i="69"/>
  <c r="U44" i="69" s="1"/>
  <c r="T37" i="69"/>
  <c r="T44" i="69" s="1"/>
  <c r="S37" i="69"/>
  <c r="R37" i="69"/>
  <c r="Q37" i="69"/>
  <c r="P37" i="69"/>
  <c r="P44" i="69" s="1"/>
  <c r="O37" i="69"/>
  <c r="O44" i="69" s="1"/>
  <c r="N37" i="69"/>
  <c r="N44" i="69" s="1"/>
  <c r="M37" i="69"/>
  <c r="M44" i="69" s="1"/>
  <c r="L37" i="69"/>
  <c r="L44" i="69" s="1"/>
  <c r="K37" i="69"/>
  <c r="K44" i="69" s="1"/>
  <c r="J37" i="69"/>
  <c r="I37" i="69"/>
  <c r="I44" i="69" s="1"/>
  <c r="H37" i="69"/>
  <c r="H44" i="69" s="1"/>
  <c r="G37" i="69"/>
  <c r="G44" i="69" s="1"/>
  <c r="F37" i="69"/>
  <c r="F44" i="69" s="1"/>
  <c r="E37" i="69"/>
  <c r="E44" i="69" s="1"/>
  <c r="D37" i="69"/>
  <c r="D44" i="69" s="1"/>
  <c r="C37" i="69"/>
  <c r="T26" i="69"/>
  <c r="T45" i="69" s="1"/>
  <c r="N26" i="69"/>
  <c r="L26" i="69"/>
  <c r="L45" i="69" s="1"/>
  <c r="AA25" i="69"/>
  <c r="Y25" i="69"/>
  <c r="X25" i="69"/>
  <c r="Z25" i="69" s="1"/>
  <c r="W25" i="69"/>
  <c r="V25" i="69"/>
  <c r="U25" i="69"/>
  <c r="T25" i="69"/>
  <c r="S25" i="69"/>
  <c r="R25" i="69"/>
  <c r="Q25" i="69"/>
  <c r="P25" i="69"/>
  <c r="O25" i="69"/>
  <c r="N25" i="69"/>
  <c r="M25" i="69"/>
  <c r="L25" i="69"/>
  <c r="K25" i="69"/>
  <c r="J25" i="69"/>
  <c r="I25" i="69"/>
  <c r="H25" i="69"/>
  <c r="G25" i="69"/>
  <c r="F25" i="69"/>
  <c r="E25" i="69"/>
  <c r="D25" i="69"/>
  <c r="C25" i="69"/>
  <c r="AA13" i="69"/>
  <c r="AA26" i="69" s="1"/>
  <c r="Y13" i="69"/>
  <c r="Y26" i="69" s="1"/>
  <c r="X13" i="69"/>
  <c r="X26" i="69" s="1"/>
  <c r="W13" i="69"/>
  <c r="W26" i="69" s="1"/>
  <c r="V13" i="69"/>
  <c r="V26" i="69" s="1"/>
  <c r="U13" i="69"/>
  <c r="T13" i="69"/>
  <c r="S13" i="69"/>
  <c r="S26" i="69" s="1"/>
  <c r="R13" i="69"/>
  <c r="R26" i="69" s="1"/>
  <c r="Q13" i="69"/>
  <c r="Q26" i="69" s="1"/>
  <c r="P13" i="69"/>
  <c r="P26" i="69" s="1"/>
  <c r="O13" i="69"/>
  <c r="O26" i="69" s="1"/>
  <c r="N13" i="69"/>
  <c r="M13" i="69"/>
  <c r="L13" i="69"/>
  <c r="K13" i="69"/>
  <c r="K26" i="69" s="1"/>
  <c r="J13" i="69"/>
  <c r="J26" i="69" s="1"/>
  <c r="I13" i="69"/>
  <c r="I26" i="69" s="1"/>
  <c r="H13" i="69"/>
  <c r="H26" i="69" s="1"/>
  <c r="G13" i="69"/>
  <c r="G26" i="69" s="1"/>
  <c r="F13" i="69"/>
  <c r="F26" i="69" s="1"/>
  <c r="F45" i="69" s="1"/>
  <c r="E13" i="69"/>
  <c r="D13" i="69"/>
  <c r="D26" i="69" s="1"/>
  <c r="D45" i="69" s="1"/>
  <c r="C13" i="69"/>
  <c r="C26" i="69" s="1"/>
  <c r="AA50" i="70"/>
  <c r="Y50" i="70"/>
  <c r="X50" i="70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K44" i="70"/>
  <c r="C44" i="70"/>
  <c r="AA43" i="70"/>
  <c r="Z43" i="70"/>
  <c r="Y43" i="70"/>
  <c r="X43" i="70"/>
  <c r="W43" i="70"/>
  <c r="V43" i="70"/>
  <c r="U43" i="70"/>
  <c r="T43" i="70"/>
  <c r="S43" i="70"/>
  <c r="R43" i="70"/>
  <c r="Q43" i="70"/>
  <c r="P43" i="70"/>
  <c r="O43" i="70"/>
  <c r="N43" i="70"/>
  <c r="M43" i="70"/>
  <c r="L43" i="70"/>
  <c r="K43" i="70"/>
  <c r="J43" i="70"/>
  <c r="I43" i="70"/>
  <c r="H43" i="70"/>
  <c r="G43" i="70"/>
  <c r="F43" i="70"/>
  <c r="E43" i="70"/>
  <c r="D43" i="70"/>
  <c r="C43" i="70"/>
  <c r="AA37" i="70"/>
  <c r="AA44" i="70" s="1"/>
  <c r="Y37" i="70"/>
  <c r="Y44" i="70" s="1"/>
  <c r="X37" i="70"/>
  <c r="X44" i="70" s="1"/>
  <c r="W37" i="70"/>
  <c r="W44" i="70" s="1"/>
  <c r="V37" i="70"/>
  <c r="V44" i="70" s="1"/>
  <c r="U37" i="70"/>
  <c r="U44" i="70" s="1"/>
  <c r="T37" i="70"/>
  <c r="T44" i="70" s="1"/>
  <c r="S37" i="70"/>
  <c r="S44" i="70" s="1"/>
  <c r="R37" i="70"/>
  <c r="Q37" i="70"/>
  <c r="Q44" i="70" s="1"/>
  <c r="P37" i="70"/>
  <c r="P44" i="70" s="1"/>
  <c r="O37" i="70"/>
  <c r="O44" i="70" s="1"/>
  <c r="N37" i="70"/>
  <c r="N44" i="70" s="1"/>
  <c r="M37" i="70"/>
  <c r="M44" i="70" s="1"/>
  <c r="L37" i="70"/>
  <c r="L44" i="70" s="1"/>
  <c r="K37" i="70"/>
  <c r="J37" i="70"/>
  <c r="I37" i="70"/>
  <c r="I44" i="70" s="1"/>
  <c r="H37" i="70"/>
  <c r="H44" i="70" s="1"/>
  <c r="G37" i="70"/>
  <c r="G44" i="70" s="1"/>
  <c r="F37" i="70"/>
  <c r="F44" i="70" s="1"/>
  <c r="E37" i="70"/>
  <c r="E44" i="70" s="1"/>
  <c r="D37" i="70"/>
  <c r="D44" i="70" s="1"/>
  <c r="C37" i="70"/>
  <c r="AA25" i="70"/>
  <c r="Y25" i="70"/>
  <c r="X25" i="70"/>
  <c r="Z25" i="70" s="1"/>
  <c r="W25" i="70"/>
  <c r="V25" i="70"/>
  <c r="U25" i="70"/>
  <c r="T25" i="70"/>
  <c r="S25" i="70"/>
  <c r="R25" i="70"/>
  <c r="Q25" i="70"/>
  <c r="P25" i="70"/>
  <c r="O25" i="70"/>
  <c r="N25" i="70"/>
  <c r="M25" i="70"/>
  <c r="L25" i="70"/>
  <c r="K25" i="70"/>
  <c r="J25" i="70"/>
  <c r="I25" i="70"/>
  <c r="H25" i="70"/>
  <c r="G25" i="70"/>
  <c r="F25" i="70"/>
  <c r="E25" i="70"/>
  <c r="D25" i="70"/>
  <c r="C25" i="70"/>
  <c r="AA13" i="70"/>
  <c r="AA26" i="70" s="1"/>
  <c r="Y13" i="70"/>
  <c r="Y26" i="70" s="1"/>
  <c r="X13" i="70"/>
  <c r="X26" i="70" s="1"/>
  <c r="W13" i="70"/>
  <c r="W26" i="70" s="1"/>
  <c r="W45" i="70" s="1"/>
  <c r="V13" i="70"/>
  <c r="V26" i="70" s="1"/>
  <c r="V45" i="70" s="1"/>
  <c r="U13" i="70"/>
  <c r="T13" i="70"/>
  <c r="T26" i="70" s="1"/>
  <c r="S13" i="70"/>
  <c r="S26" i="70" s="1"/>
  <c r="R13" i="70"/>
  <c r="R26" i="70" s="1"/>
  <c r="Q13" i="70"/>
  <c r="Q26" i="70" s="1"/>
  <c r="P13" i="70"/>
  <c r="P26" i="70" s="1"/>
  <c r="O13" i="70"/>
  <c r="O26" i="70" s="1"/>
  <c r="O45" i="70" s="1"/>
  <c r="N13" i="70"/>
  <c r="N26" i="70" s="1"/>
  <c r="N45" i="70" s="1"/>
  <c r="M13" i="70"/>
  <c r="L13" i="70"/>
  <c r="L26" i="70" s="1"/>
  <c r="K13" i="70"/>
  <c r="K26" i="70" s="1"/>
  <c r="J13" i="70"/>
  <c r="J26" i="70" s="1"/>
  <c r="I13" i="70"/>
  <c r="I26" i="70" s="1"/>
  <c r="H13" i="70"/>
  <c r="H26" i="70" s="1"/>
  <c r="G13" i="70"/>
  <c r="G26" i="70" s="1"/>
  <c r="G45" i="70" s="1"/>
  <c r="F13" i="70"/>
  <c r="F26" i="70" s="1"/>
  <c r="F45" i="70" s="1"/>
  <c r="E13" i="70"/>
  <c r="D13" i="70"/>
  <c r="D26" i="70" s="1"/>
  <c r="C13" i="70"/>
  <c r="C26" i="70" s="1"/>
  <c r="AA50" i="71"/>
  <c r="Y50" i="71"/>
  <c r="X50" i="71"/>
  <c r="Z50" i="71" s="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AA43" i="71"/>
  <c r="Y43" i="71"/>
  <c r="X43" i="71"/>
  <c r="Z43" i="71" s="1"/>
  <c r="W43" i="71"/>
  <c r="V43" i="71"/>
  <c r="U43" i="71"/>
  <c r="T43" i="71"/>
  <c r="S43" i="71"/>
  <c r="R43" i="71"/>
  <c r="Q43" i="71"/>
  <c r="P43" i="71"/>
  <c r="O43" i="71"/>
  <c r="N43" i="71"/>
  <c r="M43" i="71"/>
  <c r="L43" i="71"/>
  <c r="K43" i="71"/>
  <c r="J43" i="71"/>
  <c r="I43" i="71"/>
  <c r="H43" i="71"/>
  <c r="G43" i="71"/>
  <c r="F43" i="71"/>
  <c r="E43" i="71"/>
  <c r="D43" i="71"/>
  <c r="C43" i="71"/>
  <c r="AA37" i="71"/>
  <c r="AA44" i="71" s="1"/>
  <c r="Y37" i="71"/>
  <c r="Y44" i="71" s="1"/>
  <c r="X37" i="71"/>
  <c r="X44" i="71" s="1"/>
  <c r="Z44" i="71" s="1"/>
  <c r="W37" i="71"/>
  <c r="W44" i="71" s="1"/>
  <c r="V37" i="71"/>
  <c r="V44" i="71" s="1"/>
  <c r="U37" i="71"/>
  <c r="U44" i="71" s="1"/>
  <c r="T37" i="71"/>
  <c r="T44" i="71" s="1"/>
  <c r="S37" i="71"/>
  <c r="S44" i="71" s="1"/>
  <c r="R37" i="71"/>
  <c r="Q37" i="71"/>
  <c r="Q44" i="71" s="1"/>
  <c r="P37" i="71"/>
  <c r="P44" i="71" s="1"/>
  <c r="O37" i="71"/>
  <c r="O44" i="71" s="1"/>
  <c r="N37" i="71"/>
  <c r="N44" i="71" s="1"/>
  <c r="M37" i="71"/>
  <c r="M44" i="71" s="1"/>
  <c r="L37" i="71"/>
  <c r="L44" i="71" s="1"/>
  <c r="K37" i="71"/>
  <c r="K44" i="71" s="1"/>
  <c r="J37" i="71"/>
  <c r="I37" i="71"/>
  <c r="I44" i="71" s="1"/>
  <c r="H37" i="71"/>
  <c r="H44" i="71" s="1"/>
  <c r="G37" i="71"/>
  <c r="G44" i="71" s="1"/>
  <c r="F37" i="71"/>
  <c r="F44" i="71" s="1"/>
  <c r="E37" i="71"/>
  <c r="E44" i="71" s="1"/>
  <c r="D37" i="71"/>
  <c r="D44" i="71" s="1"/>
  <c r="C37" i="71"/>
  <c r="C44" i="71" s="1"/>
  <c r="AA25" i="71"/>
  <c r="Y25" i="71"/>
  <c r="X25" i="71"/>
  <c r="Z25" i="71" s="1"/>
  <c r="W25" i="71"/>
  <c r="V25" i="71"/>
  <c r="U25" i="71"/>
  <c r="T25" i="71"/>
  <c r="S25" i="71"/>
  <c r="R25" i="71"/>
  <c r="Q25" i="71"/>
  <c r="P25" i="71"/>
  <c r="O25" i="71"/>
  <c r="N25" i="71"/>
  <c r="M25" i="71"/>
  <c r="L25" i="71"/>
  <c r="K25" i="71"/>
  <c r="J25" i="71"/>
  <c r="I25" i="71"/>
  <c r="H25" i="71"/>
  <c r="G25" i="71"/>
  <c r="F25" i="71"/>
  <c r="E25" i="71"/>
  <c r="D25" i="71"/>
  <c r="C25" i="71"/>
  <c r="AA13" i="71"/>
  <c r="AA26" i="71" s="1"/>
  <c r="AA45" i="71" s="1"/>
  <c r="Y13" i="71"/>
  <c r="Y26" i="71" s="1"/>
  <c r="Y45" i="71" s="1"/>
  <c r="X13" i="71"/>
  <c r="X26" i="71" s="1"/>
  <c r="W13" i="71"/>
  <c r="W26" i="71" s="1"/>
  <c r="W45" i="71" s="1"/>
  <c r="V13" i="71"/>
  <c r="V26" i="71" s="1"/>
  <c r="V45" i="71" s="1"/>
  <c r="U13" i="71"/>
  <c r="T13" i="71"/>
  <c r="T26" i="71" s="1"/>
  <c r="T45" i="71" s="1"/>
  <c r="S13" i="71"/>
  <c r="S26" i="71" s="1"/>
  <c r="S45" i="71" s="1"/>
  <c r="R13" i="71"/>
  <c r="R26" i="71" s="1"/>
  <c r="Q13" i="71"/>
  <c r="Q26" i="71" s="1"/>
  <c r="Q45" i="71" s="1"/>
  <c r="P13" i="71"/>
  <c r="P26" i="71" s="1"/>
  <c r="P45" i="71" s="1"/>
  <c r="O13" i="71"/>
  <c r="O26" i="71" s="1"/>
  <c r="O45" i="71" s="1"/>
  <c r="N13" i="71"/>
  <c r="N26" i="71" s="1"/>
  <c r="N45" i="71" s="1"/>
  <c r="M13" i="71"/>
  <c r="L13" i="71"/>
  <c r="L26" i="71" s="1"/>
  <c r="L45" i="71" s="1"/>
  <c r="K13" i="71"/>
  <c r="K26" i="71" s="1"/>
  <c r="K45" i="71" s="1"/>
  <c r="J13" i="71"/>
  <c r="J26" i="71" s="1"/>
  <c r="I13" i="71"/>
  <c r="I26" i="71" s="1"/>
  <c r="I45" i="71" s="1"/>
  <c r="H13" i="71"/>
  <c r="H26" i="71" s="1"/>
  <c r="H45" i="71" s="1"/>
  <c r="G13" i="71"/>
  <c r="G26" i="71" s="1"/>
  <c r="G45" i="71" s="1"/>
  <c r="F13" i="71"/>
  <c r="F26" i="71" s="1"/>
  <c r="F45" i="71" s="1"/>
  <c r="E13" i="71"/>
  <c r="D13" i="71"/>
  <c r="D26" i="71" s="1"/>
  <c r="D45" i="71" s="1"/>
  <c r="C13" i="71"/>
  <c r="C26" i="71" s="1"/>
  <c r="C45" i="71" s="1"/>
  <c r="AA50" i="72"/>
  <c r="Y50" i="72"/>
  <c r="X50" i="72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AA43" i="72"/>
  <c r="Y43" i="72"/>
  <c r="X43" i="72"/>
  <c r="Z43" i="72" s="1"/>
  <c r="W43" i="72"/>
  <c r="V43" i="72"/>
  <c r="U43" i="72"/>
  <c r="T43" i="72"/>
  <c r="S43" i="72"/>
  <c r="R43" i="72"/>
  <c r="Q43" i="72"/>
  <c r="P43" i="72"/>
  <c r="O43" i="72"/>
  <c r="N43" i="72"/>
  <c r="M43" i="72"/>
  <c r="L43" i="72"/>
  <c r="K43" i="72"/>
  <c r="J43" i="72"/>
  <c r="I43" i="72"/>
  <c r="H43" i="72"/>
  <c r="G43" i="72"/>
  <c r="F43" i="72"/>
  <c r="E43" i="72"/>
  <c r="D43" i="72"/>
  <c r="C43" i="72"/>
  <c r="AA37" i="72"/>
  <c r="Y37" i="72"/>
  <c r="Y44" i="72" s="1"/>
  <c r="X37" i="72"/>
  <c r="X44" i="72" s="1"/>
  <c r="W37" i="72"/>
  <c r="W44" i="72" s="1"/>
  <c r="V37" i="72"/>
  <c r="V44" i="72" s="1"/>
  <c r="U37" i="72"/>
  <c r="U44" i="72" s="1"/>
  <c r="T37" i="72"/>
  <c r="T44" i="72" s="1"/>
  <c r="S37" i="72"/>
  <c r="S44" i="72" s="1"/>
  <c r="R37" i="72"/>
  <c r="Q37" i="72"/>
  <c r="Q44" i="72" s="1"/>
  <c r="P37" i="72"/>
  <c r="P44" i="72" s="1"/>
  <c r="O37" i="72"/>
  <c r="O44" i="72" s="1"/>
  <c r="N37" i="72"/>
  <c r="N44" i="72" s="1"/>
  <c r="M37" i="72"/>
  <c r="M44" i="72" s="1"/>
  <c r="L37" i="72"/>
  <c r="L44" i="72" s="1"/>
  <c r="K37" i="72"/>
  <c r="K44" i="72" s="1"/>
  <c r="J37" i="72"/>
  <c r="I37" i="72"/>
  <c r="I44" i="72" s="1"/>
  <c r="H37" i="72"/>
  <c r="H44" i="72" s="1"/>
  <c r="G37" i="72"/>
  <c r="G44" i="72" s="1"/>
  <c r="F37" i="72"/>
  <c r="F44" i="72" s="1"/>
  <c r="E37" i="72"/>
  <c r="E44" i="72" s="1"/>
  <c r="D37" i="72"/>
  <c r="D44" i="72" s="1"/>
  <c r="C37" i="72"/>
  <c r="C44" i="72" s="1"/>
  <c r="M26" i="72"/>
  <c r="M45" i="72" s="1"/>
  <c r="AA25" i="72"/>
  <c r="Y25" i="72"/>
  <c r="X25" i="72"/>
  <c r="W25" i="72"/>
  <c r="V25" i="72"/>
  <c r="U25" i="72"/>
  <c r="T25" i="72"/>
  <c r="S25" i="72"/>
  <c r="R25" i="72"/>
  <c r="Q25" i="72"/>
  <c r="P25" i="72"/>
  <c r="O25" i="72"/>
  <c r="N25" i="72"/>
  <c r="M25" i="72"/>
  <c r="L25" i="72"/>
  <c r="K25" i="72"/>
  <c r="J25" i="72"/>
  <c r="I25" i="72"/>
  <c r="H25" i="72"/>
  <c r="G25" i="72"/>
  <c r="F25" i="72"/>
  <c r="E25" i="72"/>
  <c r="D25" i="72"/>
  <c r="C25" i="72"/>
  <c r="AA13" i="72"/>
  <c r="AA26" i="72" s="1"/>
  <c r="Y13" i="72"/>
  <c r="Y26" i="72" s="1"/>
  <c r="Y45" i="72" s="1"/>
  <c r="X13" i="72"/>
  <c r="W13" i="72"/>
  <c r="W26" i="72" s="1"/>
  <c r="V13" i="72"/>
  <c r="U13" i="72"/>
  <c r="U26" i="72" s="1"/>
  <c r="U45" i="72" s="1"/>
  <c r="T13" i="72"/>
  <c r="T26" i="72" s="1"/>
  <c r="T45" i="72" s="1"/>
  <c r="S13" i="72"/>
  <c r="S26" i="72" s="1"/>
  <c r="S45" i="72" s="1"/>
  <c r="R13" i="72"/>
  <c r="R26" i="72" s="1"/>
  <c r="Q13" i="72"/>
  <c r="Q26" i="72" s="1"/>
  <c r="Q45" i="72" s="1"/>
  <c r="P13" i="72"/>
  <c r="P26" i="72" s="1"/>
  <c r="O13" i="72"/>
  <c r="O26" i="72" s="1"/>
  <c r="N13" i="72"/>
  <c r="N26" i="72" s="1"/>
  <c r="M13" i="72"/>
  <c r="L13" i="72"/>
  <c r="L26" i="72" s="1"/>
  <c r="K13" i="72"/>
  <c r="K26" i="72" s="1"/>
  <c r="J13" i="72"/>
  <c r="J26" i="72" s="1"/>
  <c r="I13" i="72"/>
  <c r="I26" i="72" s="1"/>
  <c r="I45" i="72" s="1"/>
  <c r="H13" i="72"/>
  <c r="G13" i="72"/>
  <c r="F13" i="72"/>
  <c r="E13" i="72"/>
  <c r="D13" i="72"/>
  <c r="D26" i="72" s="1"/>
  <c r="C13" i="72"/>
  <c r="C26" i="72" s="1"/>
  <c r="AA50" i="73"/>
  <c r="Z50" i="73"/>
  <c r="Y50" i="73"/>
  <c r="X50" i="73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AA44" i="73"/>
  <c r="F44" i="73"/>
  <c r="AA43" i="73"/>
  <c r="Y43" i="73"/>
  <c r="X43" i="73"/>
  <c r="Z43" i="73" s="1"/>
  <c r="W43" i="73"/>
  <c r="V43" i="73"/>
  <c r="U43" i="73"/>
  <c r="T43" i="73"/>
  <c r="S43" i="73"/>
  <c r="R43" i="73"/>
  <c r="Q43" i="73"/>
  <c r="P43" i="73"/>
  <c r="O43" i="73"/>
  <c r="N43" i="73"/>
  <c r="M43" i="73"/>
  <c r="L43" i="73"/>
  <c r="K43" i="73"/>
  <c r="J43" i="73"/>
  <c r="I43" i="73"/>
  <c r="H43" i="73"/>
  <c r="G43" i="73"/>
  <c r="F43" i="73"/>
  <c r="E43" i="73"/>
  <c r="D43" i="73"/>
  <c r="C43" i="73"/>
  <c r="AA37" i="73"/>
  <c r="Y37" i="73"/>
  <c r="Y44" i="73" s="1"/>
  <c r="Y45" i="73" s="1"/>
  <c r="X37" i="73"/>
  <c r="W37" i="73"/>
  <c r="W44" i="73" s="1"/>
  <c r="V37" i="73"/>
  <c r="V44" i="73" s="1"/>
  <c r="U37" i="73"/>
  <c r="U44" i="73" s="1"/>
  <c r="T37" i="73"/>
  <c r="T44" i="73" s="1"/>
  <c r="S37" i="73"/>
  <c r="S44" i="73" s="1"/>
  <c r="R37" i="73"/>
  <c r="R44" i="73" s="1"/>
  <c r="Q37" i="73"/>
  <c r="Q44" i="73" s="1"/>
  <c r="P37" i="73"/>
  <c r="P44" i="73" s="1"/>
  <c r="O37" i="73"/>
  <c r="O44" i="73" s="1"/>
  <c r="N37" i="73"/>
  <c r="N44" i="73" s="1"/>
  <c r="M37" i="73"/>
  <c r="M44" i="73" s="1"/>
  <c r="L37" i="73"/>
  <c r="L44" i="73" s="1"/>
  <c r="K37" i="73"/>
  <c r="K44" i="73" s="1"/>
  <c r="J37" i="73"/>
  <c r="I37" i="73"/>
  <c r="I44" i="73" s="1"/>
  <c r="H37" i="73"/>
  <c r="H44" i="73" s="1"/>
  <c r="G37" i="73"/>
  <c r="G44" i="73" s="1"/>
  <c r="F37" i="73"/>
  <c r="E37" i="73"/>
  <c r="E44" i="73" s="1"/>
  <c r="D37" i="73"/>
  <c r="D44" i="73" s="1"/>
  <c r="C37" i="73"/>
  <c r="C44" i="73" s="1"/>
  <c r="Y26" i="73"/>
  <c r="AA25" i="73"/>
  <c r="Y25" i="73"/>
  <c r="X25" i="73"/>
  <c r="Z25" i="73" s="1"/>
  <c r="W25" i="73"/>
  <c r="V25" i="73"/>
  <c r="U25" i="73"/>
  <c r="T25" i="73"/>
  <c r="S25" i="73"/>
  <c r="R25" i="73"/>
  <c r="Q25" i="73"/>
  <c r="P25" i="73"/>
  <c r="O25" i="73"/>
  <c r="N25" i="73"/>
  <c r="M25" i="73"/>
  <c r="L25" i="73"/>
  <c r="K25" i="73"/>
  <c r="J25" i="73"/>
  <c r="I25" i="73"/>
  <c r="H25" i="73"/>
  <c r="G25" i="73"/>
  <c r="F25" i="73"/>
  <c r="E25" i="73"/>
  <c r="D25" i="73"/>
  <c r="C25" i="73"/>
  <c r="AA13" i="73"/>
  <c r="Y13" i="73"/>
  <c r="X13" i="73"/>
  <c r="W13" i="73"/>
  <c r="W26" i="73" s="1"/>
  <c r="V13" i="73"/>
  <c r="V26" i="73" s="1"/>
  <c r="V45" i="73" s="1"/>
  <c r="U13" i="73"/>
  <c r="U26" i="73" s="1"/>
  <c r="U45" i="73" s="1"/>
  <c r="T13" i="73"/>
  <c r="T26" i="73" s="1"/>
  <c r="S13" i="73"/>
  <c r="R13" i="73"/>
  <c r="R26" i="73" s="1"/>
  <c r="Q13" i="73"/>
  <c r="Q26" i="73" s="1"/>
  <c r="P13" i="73"/>
  <c r="P26" i="73" s="1"/>
  <c r="P45" i="73" s="1"/>
  <c r="O13" i="73"/>
  <c r="O26" i="73" s="1"/>
  <c r="O45" i="73" s="1"/>
  <c r="N13" i="73"/>
  <c r="N26" i="73" s="1"/>
  <c r="N45" i="73" s="1"/>
  <c r="M13" i="73"/>
  <c r="M26" i="73" s="1"/>
  <c r="M45" i="73" s="1"/>
  <c r="L13" i="73"/>
  <c r="L26" i="73" s="1"/>
  <c r="K13" i="73"/>
  <c r="J13" i="73"/>
  <c r="J26" i="73" s="1"/>
  <c r="I13" i="73"/>
  <c r="I26" i="73" s="1"/>
  <c r="H13" i="73"/>
  <c r="H26" i="73" s="1"/>
  <c r="H45" i="73" s="1"/>
  <c r="G13" i="73"/>
  <c r="G26" i="73" s="1"/>
  <c r="G45" i="73" s="1"/>
  <c r="F13" i="73"/>
  <c r="F26" i="73" s="1"/>
  <c r="F45" i="73" s="1"/>
  <c r="E13" i="73"/>
  <c r="D13" i="73"/>
  <c r="C13" i="73"/>
  <c r="AA50" i="74"/>
  <c r="Y50" i="74"/>
  <c r="X50" i="74"/>
  <c r="Z50" i="74" s="1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P44" i="74"/>
  <c r="O44" i="74"/>
  <c r="AA43" i="74"/>
  <c r="Z43" i="74"/>
  <c r="Y43" i="74"/>
  <c r="X43" i="74"/>
  <c r="W43" i="74"/>
  <c r="W44" i="74" s="1"/>
  <c r="V43" i="74"/>
  <c r="U43" i="74"/>
  <c r="T43" i="74"/>
  <c r="S43" i="74"/>
  <c r="R43" i="74"/>
  <c r="Q43" i="74"/>
  <c r="P43" i="74"/>
  <c r="O43" i="74"/>
  <c r="N43" i="74"/>
  <c r="M43" i="74"/>
  <c r="L43" i="74"/>
  <c r="K43" i="74"/>
  <c r="J43" i="74"/>
  <c r="I43" i="74"/>
  <c r="H43" i="74"/>
  <c r="G43" i="74"/>
  <c r="G44" i="74" s="1"/>
  <c r="F43" i="74"/>
  <c r="E43" i="74"/>
  <c r="D43" i="74"/>
  <c r="C43" i="74"/>
  <c r="AA37" i="74"/>
  <c r="AA44" i="74" s="1"/>
  <c r="Y37" i="74"/>
  <c r="Y44" i="74" s="1"/>
  <c r="X37" i="74"/>
  <c r="X44" i="74" s="1"/>
  <c r="Z44" i="74" s="1"/>
  <c r="W37" i="74"/>
  <c r="V37" i="74"/>
  <c r="V44" i="74" s="1"/>
  <c r="U37" i="74"/>
  <c r="U44" i="74" s="1"/>
  <c r="T37" i="74"/>
  <c r="S37" i="74"/>
  <c r="S44" i="74" s="1"/>
  <c r="R37" i="74"/>
  <c r="Q37" i="74"/>
  <c r="Q44" i="74" s="1"/>
  <c r="P37" i="74"/>
  <c r="O37" i="74"/>
  <c r="N37" i="74"/>
  <c r="N44" i="74" s="1"/>
  <c r="M37" i="74"/>
  <c r="M44" i="74" s="1"/>
  <c r="L37" i="74"/>
  <c r="K37" i="74"/>
  <c r="K44" i="74" s="1"/>
  <c r="J37" i="74"/>
  <c r="I37" i="74"/>
  <c r="I44" i="74" s="1"/>
  <c r="H37" i="74"/>
  <c r="H44" i="74" s="1"/>
  <c r="G37" i="74"/>
  <c r="F37" i="74"/>
  <c r="F44" i="74" s="1"/>
  <c r="E37" i="74"/>
  <c r="E44" i="74" s="1"/>
  <c r="D37" i="74"/>
  <c r="C37" i="74"/>
  <c r="C44" i="74" s="1"/>
  <c r="T26" i="74"/>
  <c r="AA25" i="74"/>
  <c r="Y25" i="74"/>
  <c r="X25" i="74"/>
  <c r="W25" i="74"/>
  <c r="V25" i="74"/>
  <c r="U25" i="74"/>
  <c r="T25" i="74"/>
  <c r="S25" i="74"/>
  <c r="R25" i="74"/>
  <c r="Q25" i="74"/>
  <c r="P25" i="74"/>
  <c r="O25" i="74"/>
  <c r="N25" i="74"/>
  <c r="M25" i="74"/>
  <c r="L25" i="74"/>
  <c r="K25" i="74"/>
  <c r="J25" i="74"/>
  <c r="I25" i="74"/>
  <c r="H25" i="74"/>
  <c r="G25" i="74"/>
  <c r="F25" i="74"/>
  <c r="E25" i="74"/>
  <c r="D25" i="74"/>
  <c r="C25" i="74"/>
  <c r="AA13" i="74"/>
  <c r="AA26" i="74" s="1"/>
  <c r="AA45" i="74" s="1"/>
  <c r="Y13" i="74"/>
  <c r="Y26" i="74" s="1"/>
  <c r="Y45" i="74" s="1"/>
  <c r="X13" i="74"/>
  <c r="X26" i="74" s="1"/>
  <c r="W13" i="74"/>
  <c r="W26" i="74" s="1"/>
  <c r="V13" i="74"/>
  <c r="V26" i="74" s="1"/>
  <c r="U13" i="74"/>
  <c r="U26" i="74" s="1"/>
  <c r="T13" i="74"/>
  <c r="S13" i="74"/>
  <c r="S26" i="74" s="1"/>
  <c r="R13" i="74"/>
  <c r="R26" i="74" s="1"/>
  <c r="Q13" i="74"/>
  <c r="Q26" i="74" s="1"/>
  <c r="P13" i="74"/>
  <c r="P26" i="74" s="1"/>
  <c r="O13" i="74"/>
  <c r="O26" i="74" s="1"/>
  <c r="N13" i="74"/>
  <c r="N26" i="74" s="1"/>
  <c r="M13" i="74"/>
  <c r="M26" i="74" s="1"/>
  <c r="L13" i="74"/>
  <c r="L26" i="74" s="1"/>
  <c r="K13" i="74"/>
  <c r="K26" i="74" s="1"/>
  <c r="J13" i="74"/>
  <c r="J26" i="74" s="1"/>
  <c r="I13" i="74"/>
  <c r="I26" i="74" s="1"/>
  <c r="I45" i="74" s="1"/>
  <c r="H13" i="74"/>
  <c r="H26" i="74" s="1"/>
  <c r="G13" i="74"/>
  <c r="G26" i="74" s="1"/>
  <c r="F13" i="74"/>
  <c r="F26" i="74" s="1"/>
  <c r="E13" i="74"/>
  <c r="E26" i="74" s="1"/>
  <c r="D13" i="74"/>
  <c r="D26" i="74" s="1"/>
  <c r="C13" i="74"/>
  <c r="C26" i="74" s="1"/>
  <c r="AA50" i="75"/>
  <c r="Y50" i="75"/>
  <c r="X50" i="75"/>
  <c r="Z50" i="75" s="1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Y44" i="75"/>
  <c r="X44" i="75"/>
  <c r="Z44" i="75" s="1"/>
  <c r="I44" i="75"/>
  <c r="H44" i="75"/>
  <c r="AA43" i="75"/>
  <c r="Y43" i="75"/>
  <c r="X43" i="75"/>
  <c r="Z43" i="75" s="1"/>
  <c r="W43" i="75"/>
  <c r="V43" i="75"/>
  <c r="U43" i="75"/>
  <c r="T43" i="75"/>
  <c r="S43" i="75"/>
  <c r="R43" i="75"/>
  <c r="Q43" i="75"/>
  <c r="P43" i="75"/>
  <c r="P44" i="75" s="1"/>
  <c r="O43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AA37" i="75"/>
  <c r="Y37" i="75"/>
  <c r="X37" i="75"/>
  <c r="Z37" i="75" s="1"/>
  <c r="W37" i="75"/>
  <c r="W44" i="75" s="1"/>
  <c r="V37" i="75"/>
  <c r="V44" i="75" s="1"/>
  <c r="U37" i="75"/>
  <c r="U44" i="75" s="1"/>
  <c r="T37" i="75"/>
  <c r="T44" i="75" s="1"/>
  <c r="S37" i="75"/>
  <c r="R37" i="75"/>
  <c r="R44" i="75" s="1"/>
  <c r="Q37" i="75"/>
  <c r="Q44" i="75" s="1"/>
  <c r="P37" i="75"/>
  <c r="O37" i="75"/>
  <c r="O44" i="75" s="1"/>
  <c r="N37" i="75"/>
  <c r="N44" i="75" s="1"/>
  <c r="M37" i="75"/>
  <c r="M44" i="75" s="1"/>
  <c r="L37" i="75"/>
  <c r="L44" i="75" s="1"/>
  <c r="K37" i="75"/>
  <c r="J37" i="75"/>
  <c r="J44" i="75" s="1"/>
  <c r="I37" i="75"/>
  <c r="H37" i="75"/>
  <c r="G37" i="75"/>
  <c r="G44" i="75" s="1"/>
  <c r="F37" i="75"/>
  <c r="F44" i="75" s="1"/>
  <c r="E37" i="75"/>
  <c r="E44" i="75" s="1"/>
  <c r="D37" i="75"/>
  <c r="D44" i="75" s="1"/>
  <c r="C37" i="75"/>
  <c r="T26" i="75"/>
  <c r="R26" i="75"/>
  <c r="L26" i="75"/>
  <c r="K26" i="75"/>
  <c r="J26" i="75"/>
  <c r="J45" i="75" s="1"/>
  <c r="AA25" i="75"/>
  <c r="Y25" i="75"/>
  <c r="X25" i="75"/>
  <c r="Z25" i="75" s="1"/>
  <c r="W25" i="75"/>
  <c r="V25" i="75"/>
  <c r="U25" i="75"/>
  <c r="T25" i="75"/>
  <c r="S25" i="75"/>
  <c r="R25" i="75"/>
  <c r="Q25" i="75"/>
  <c r="P25" i="75"/>
  <c r="O25" i="75"/>
  <c r="N25" i="75"/>
  <c r="M25" i="75"/>
  <c r="L25" i="75"/>
  <c r="K25" i="75"/>
  <c r="J25" i="75"/>
  <c r="I25" i="75"/>
  <c r="H25" i="75"/>
  <c r="G25" i="75"/>
  <c r="F25" i="75"/>
  <c r="E25" i="75"/>
  <c r="D25" i="75"/>
  <c r="C25" i="75"/>
  <c r="AA13" i="75"/>
  <c r="AA26" i="75" s="1"/>
  <c r="Y13" i="75"/>
  <c r="Y26" i="75" s="1"/>
  <c r="X13" i="75"/>
  <c r="W13" i="75"/>
  <c r="W26" i="75" s="1"/>
  <c r="V13" i="75"/>
  <c r="V26" i="75" s="1"/>
  <c r="U13" i="75"/>
  <c r="T13" i="75"/>
  <c r="S13" i="75"/>
  <c r="S26" i="75" s="1"/>
  <c r="R13" i="75"/>
  <c r="Q13" i="75"/>
  <c r="Q26" i="75" s="1"/>
  <c r="Q45" i="75" s="1"/>
  <c r="P13" i="75"/>
  <c r="P26" i="75" s="1"/>
  <c r="O13" i="75"/>
  <c r="O26" i="75" s="1"/>
  <c r="N13" i="75"/>
  <c r="N26" i="75" s="1"/>
  <c r="M13" i="75"/>
  <c r="L13" i="75"/>
  <c r="K13" i="75"/>
  <c r="J13" i="75"/>
  <c r="I13" i="75"/>
  <c r="I26" i="75" s="1"/>
  <c r="H13" i="75"/>
  <c r="H26" i="75" s="1"/>
  <c r="H45" i="75" s="1"/>
  <c r="G13" i="75"/>
  <c r="G26" i="75" s="1"/>
  <c r="F13" i="75"/>
  <c r="F26" i="75" s="1"/>
  <c r="E13" i="75"/>
  <c r="D13" i="75"/>
  <c r="D26" i="75" s="1"/>
  <c r="C13" i="75"/>
  <c r="C26" i="75" s="1"/>
  <c r="AA50" i="76"/>
  <c r="Y50" i="76"/>
  <c r="X50" i="76"/>
  <c r="Z50" i="76" s="1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X44" i="76"/>
  <c r="Z44" i="76" s="1"/>
  <c r="AA43" i="76"/>
  <c r="Y43" i="76"/>
  <c r="X43" i="76"/>
  <c r="Z43" i="76" s="1"/>
  <c r="W43" i="76"/>
  <c r="V43" i="76"/>
  <c r="U43" i="76"/>
  <c r="T43" i="76"/>
  <c r="S43" i="76"/>
  <c r="R43" i="76"/>
  <c r="Q43" i="76"/>
  <c r="P43" i="76"/>
  <c r="O43" i="76"/>
  <c r="N43" i="76"/>
  <c r="M43" i="76"/>
  <c r="L43" i="76"/>
  <c r="K43" i="76"/>
  <c r="J43" i="76"/>
  <c r="I43" i="76"/>
  <c r="H43" i="76"/>
  <c r="G43" i="76"/>
  <c r="F43" i="76"/>
  <c r="E43" i="76"/>
  <c r="D43" i="76"/>
  <c r="C43" i="76"/>
  <c r="AA37" i="76"/>
  <c r="AA44" i="76" s="1"/>
  <c r="Y37" i="76"/>
  <c r="Y44" i="76" s="1"/>
  <c r="X37" i="76"/>
  <c r="Z37" i="76" s="1"/>
  <c r="W37" i="76"/>
  <c r="W44" i="76" s="1"/>
  <c r="V37" i="76"/>
  <c r="V44" i="76" s="1"/>
  <c r="U37" i="76"/>
  <c r="T37" i="76"/>
  <c r="T44" i="76" s="1"/>
  <c r="S37" i="76"/>
  <c r="S44" i="76" s="1"/>
  <c r="R37" i="76"/>
  <c r="Q37" i="76"/>
  <c r="Q44" i="76" s="1"/>
  <c r="P37" i="76"/>
  <c r="P44" i="76" s="1"/>
  <c r="O37" i="76"/>
  <c r="O44" i="76" s="1"/>
  <c r="N37" i="76"/>
  <c r="N44" i="76" s="1"/>
  <c r="M37" i="76"/>
  <c r="L37" i="76"/>
  <c r="L44" i="76" s="1"/>
  <c r="K37" i="76"/>
  <c r="K44" i="76" s="1"/>
  <c r="J37" i="76"/>
  <c r="I37" i="76"/>
  <c r="I44" i="76" s="1"/>
  <c r="H37" i="76"/>
  <c r="H44" i="76" s="1"/>
  <c r="G37" i="76"/>
  <c r="G44" i="76" s="1"/>
  <c r="F37" i="76"/>
  <c r="F44" i="76" s="1"/>
  <c r="E37" i="76"/>
  <c r="D37" i="76"/>
  <c r="D44" i="76" s="1"/>
  <c r="C37" i="76"/>
  <c r="C44" i="76" s="1"/>
  <c r="T26" i="76"/>
  <c r="S26" i="76"/>
  <c r="S45" i="76" s="1"/>
  <c r="L26" i="76"/>
  <c r="K26" i="76"/>
  <c r="K45" i="76" s="1"/>
  <c r="AA25" i="76"/>
  <c r="Y25" i="76"/>
  <c r="X25" i="76"/>
  <c r="Z25" i="76" s="1"/>
  <c r="W25" i="76"/>
  <c r="V25" i="76"/>
  <c r="U25" i="76"/>
  <c r="T25" i="76"/>
  <c r="S25" i="76"/>
  <c r="R25" i="76"/>
  <c r="Q25" i="76"/>
  <c r="P25" i="76"/>
  <c r="O25" i="76"/>
  <c r="N25" i="76"/>
  <c r="M25" i="76"/>
  <c r="L25" i="76"/>
  <c r="K25" i="76"/>
  <c r="J25" i="76"/>
  <c r="I25" i="76"/>
  <c r="H25" i="76"/>
  <c r="G25" i="76"/>
  <c r="F25" i="76"/>
  <c r="E25" i="76"/>
  <c r="D25" i="76"/>
  <c r="C25" i="76"/>
  <c r="AA13" i="76"/>
  <c r="AA26" i="76" s="1"/>
  <c r="Y13" i="76"/>
  <c r="Y26" i="76" s="1"/>
  <c r="X13" i="76"/>
  <c r="W13" i="76"/>
  <c r="W26" i="76" s="1"/>
  <c r="V13" i="76"/>
  <c r="V26" i="76" s="1"/>
  <c r="U13" i="76"/>
  <c r="T13" i="76"/>
  <c r="S13" i="76"/>
  <c r="R13" i="76"/>
  <c r="Q13" i="76"/>
  <c r="Q26" i="76" s="1"/>
  <c r="P13" i="76"/>
  <c r="P26" i="76" s="1"/>
  <c r="O13" i="76"/>
  <c r="O26" i="76" s="1"/>
  <c r="N13" i="76"/>
  <c r="N26" i="76" s="1"/>
  <c r="M13" i="76"/>
  <c r="L13" i="76"/>
  <c r="K13" i="76"/>
  <c r="J13" i="76"/>
  <c r="I13" i="76"/>
  <c r="I26" i="76" s="1"/>
  <c r="H13" i="76"/>
  <c r="H26" i="76" s="1"/>
  <c r="G13" i="76"/>
  <c r="G26" i="76" s="1"/>
  <c r="F13" i="76"/>
  <c r="F26" i="76" s="1"/>
  <c r="E13" i="76"/>
  <c r="D13" i="76"/>
  <c r="D26" i="76" s="1"/>
  <c r="D45" i="76" s="1"/>
  <c r="C13" i="76"/>
  <c r="C26" i="76" s="1"/>
  <c r="C45" i="76" s="1"/>
  <c r="AA50" i="77"/>
  <c r="Y50" i="77"/>
  <c r="X50" i="77"/>
  <c r="Z50" i="77" s="1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X44" i="77"/>
  <c r="Z44" i="77" s="1"/>
  <c r="AA43" i="77"/>
  <c r="Y43" i="77"/>
  <c r="X43" i="77"/>
  <c r="Z43" i="77" s="1"/>
  <c r="W43" i="77"/>
  <c r="V43" i="77"/>
  <c r="U43" i="77"/>
  <c r="T43" i="77"/>
  <c r="S43" i="77"/>
  <c r="R43" i="77"/>
  <c r="Q43" i="77"/>
  <c r="P43" i="77"/>
  <c r="O43" i="77"/>
  <c r="N43" i="77"/>
  <c r="M43" i="77"/>
  <c r="L43" i="77"/>
  <c r="K43" i="77"/>
  <c r="J43" i="77"/>
  <c r="I43" i="77"/>
  <c r="H43" i="77"/>
  <c r="G43" i="77"/>
  <c r="F43" i="77"/>
  <c r="E43" i="77"/>
  <c r="D43" i="77"/>
  <c r="C43" i="77"/>
  <c r="AA37" i="77"/>
  <c r="AA44" i="77" s="1"/>
  <c r="Y37" i="77"/>
  <c r="Y44" i="77" s="1"/>
  <c r="X37" i="77"/>
  <c r="Z37" i="77" s="1"/>
  <c r="W37" i="77"/>
  <c r="W44" i="77" s="1"/>
  <c r="V37" i="77"/>
  <c r="V44" i="77" s="1"/>
  <c r="U37" i="77"/>
  <c r="T37" i="77"/>
  <c r="T44" i="77" s="1"/>
  <c r="S37" i="77"/>
  <c r="S44" i="77" s="1"/>
  <c r="R37" i="77"/>
  <c r="Q37" i="77"/>
  <c r="Q44" i="77" s="1"/>
  <c r="P37" i="77"/>
  <c r="P44" i="77" s="1"/>
  <c r="O37" i="77"/>
  <c r="O44" i="77" s="1"/>
  <c r="N37" i="77"/>
  <c r="N44" i="77" s="1"/>
  <c r="M37" i="77"/>
  <c r="L37" i="77"/>
  <c r="L44" i="77" s="1"/>
  <c r="K37" i="77"/>
  <c r="K44" i="77" s="1"/>
  <c r="J37" i="77"/>
  <c r="I37" i="77"/>
  <c r="I44" i="77" s="1"/>
  <c r="H37" i="77"/>
  <c r="H44" i="77" s="1"/>
  <c r="G37" i="77"/>
  <c r="G44" i="77" s="1"/>
  <c r="F37" i="77"/>
  <c r="F44" i="77" s="1"/>
  <c r="E37" i="77"/>
  <c r="D37" i="77"/>
  <c r="D44" i="77" s="1"/>
  <c r="C37" i="77"/>
  <c r="C44" i="77" s="1"/>
  <c r="D26" i="77"/>
  <c r="AA25" i="77"/>
  <c r="Y25" i="77"/>
  <c r="X25" i="77"/>
  <c r="Z25" i="77" s="1"/>
  <c r="W25" i="77"/>
  <c r="V25" i="77"/>
  <c r="U25" i="77"/>
  <c r="T25" i="77"/>
  <c r="S25" i="77"/>
  <c r="R25" i="77"/>
  <c r="Q25" i="77"/>
  <c r="P25" i="77"/>
  <c r="O25" i="77"/>
  <c r="N25" i="77"/>
  <c r="M25" i="77"/>
  <c r="L25" i="77"/>
  <c r="K25" i="77"/>
  <c r="J25" i="77"/>
  <c r="I25" i="77"/>
  <c r="H25" i="77"/>
  <c r="G25" i="77"/>
  <c r="F25" i="77"/>
  <c r="E25" i="77"/>
  <c r="D25" i="77"/>
  <c r="C25" i="77"/>
  <c r="AA13" i="77"/>
  <c r="Y13" i="77"/>
  <c r="Y26" i="77" s="1"/>
  <c r="X13" i="77"/>
  <c r="X26" i="77" s="1"/>
  <c r="W13" i="77"/>
  <c r="W26" i="77" s="1"/>
  <c r="V13" i="77"/>
  <c r="V26" i="77" s="1"/>
  <c r="U13" i="77"/>
  <c r="U26" i="77" s="1"/>
  <c r="T13" i="77"/>
  <c r="T26" i="77" s="1"/>
  <c r="S13" i="77"/>
  <c r="R13" i="77"/>
  <c r="R26" i="77" s="1"/>
  <c r="Q13" i="77"/>
  <c r="Q26" i="77" s="1"/>
  <c r="P13" i="77"/>
  <c r="P26" i="77" s="1"/>
  <c r="O13" i="77"/>
  <c r="O26" i="77" s="1"/>
  <c r="N13" i="77"/>
  <c r="N26" i="77" s="1"/>
  <c r="M13" i="77"/>
  <c r="M26" i="77" s="1"/>
  <c r="L13" i="77"/>
  <c r="L26" i="77" s="1"/>
  <c r="K13" i="77"/>
  <c r="J13" i="77"/>
  <c r="J26" i="77" s="1"/>
  <c r="I13" i="77"/>
  <c r="I26" i="77" s="1"/>
  <c r="H13" i="77"/>
  <c r="H26" i="77" s="1"/>
  <c r="G13" i="77"/>
  <c r="G26" i="77" s="1"/>
  <c r="F13" i="77"/>
  <c r="F26" i="77" s="1"/>
  <c r="E13" i="77"/>
  <c r="E26" i="77" s="1"/>
  <c r="D13" i="77"/>
  <c r="C13" i="77"/>
  <c r="AA50" i="78"/>
  <c r="Y50" i="78"/>
  <c r="X50" i="78"/>
  <c r="Z50" i="78" s="1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Y44" i="78"/>
  <c r="Q44" i="78"/>
  <c r="AA43" i="78"/>
  <c r="Y43" i="78"/>
  <c r="X43" i="78"/>
  <c r="W43" i="78"/>
  <c r="V43" i="78"/>
  <c r="U43" i="78"/>
  <c r="T43" i="78"/>
  <c r="S43" i="78"/>
  <c r="R43" i="78"/>
  <c r="Q43" i="78"/>
  <c r="P43" i="78"/>
  <c r="O43" i="78"/>
  <c r="N43" i="78"/>
  <c r="M43" i="78"/>
  <c r="L43" i="78"/>
  <c r="K43" i="78"/>
  <c r="J43" i="78"/>
  <c r="I43" i="78"/>
  <c r="H43" i="78"/>
  <c r="G43" i="78"/>
  <c r="F43" i="78"/>
  <c r="E43" i="78"/>
  <c r="D43" i="78"/>
  <c r="C43" i="78"/>
  <c r="AA37" i="78"/>
  <c r="AA44" i="78" s="1"/>
  <c r="Y37" i="78"/>
  <c r="X37" i="78"/>
  <c r="Z37" i="78" s="1"/>
  <c r="W37" i="78"/>
  <c r="W44" i="78" s="1"/>
  <c r="V37" i="78"/>
  <c r="V44" i="78" s="1"/>
  <c r="U37" i="78"/>
  <c r="T37" i="78"/>
  <c r="T44" i="78" s="1"/>
  <c r="S37" i="78"/>
  <c r="S44" i="78" s="1"/>
  <c r="R37" i="78"/>
  <c r="Q37" i="78"/>
  <c r="P37" i="78"/>
  <c r="O37" i="78"/>
  <c r="O44" i="78" s="1"/>
  <c r="N37" i="78"/>
  <c r="N44" i="78" s="1"/>
  <c r="M37" i="78"/>
  <c r="M44" i="78" s="1"/>
  <c r="L37" i="78"/>
  <c r="L44" i="78" s="1"/>
  <c r="K37" i="78"/>
  <c r="K44" i="78" s="1"/>
  <c r="J37" i="78"/>
  <c r="J44" i="78" s="1"/>
  <c r="I37" i="78"/>
  <c r="I44" i="78" s="1"/>
  <c r="H37" i="78"/>
  <c r="G37" i="78"/>
  <c r="G44" i="78" s="1"/>
  <c r="F37" i="78"/>
  <c r="F44" i="78" s="1"/>
  <c r="E37" i="78"/>
  <c r="E44" i="78" s="1"/>
  <c r="D37" i="78"/>
  <c r="D44" i="78" s="1"/>
  <c r="C37" i="78"/>
  <c r="C44" i="78" s="1"/>
  <c r="D26" i="78"/>
  <c r="AA25" i="78"/>
  <c r="Y25" i="78"/>
  <c r="X25" i="78"/>
  <c r="Z25" i="78" s="1"/>
  <c r="W25" i="78"/>
  <c r="V25" i="78"/>
  <c r="U25" i="78"/>
  <c r="T25" i="78"/>
  <c r="S25" i="78"/>
  <c r="R25" i="78"/>
  <c r="Q25" i="78"/>
  <c r="P25" i="78"/>
  <c r="O25" i="78"/>
  <c r="N25" i="78"/>
  <c r="M25" i="78"/>
  <c r="L25" i="78"/>
  <c r="K25" i="78"/>
  <c r="J25" i="78"/>
  <c r="I25" i="78"/>
  <c r="H25" i="78"/>
  <c r="G25" i="78"/>
  <c r="F25" i="78"/>
  <c r="E25" i="78"/>
  <c r="D25" i="78"/>
  <c r="C25" i="78"/>
  <c r="AA13" i="78"/>
  <c r="Y13" i="78"/>
  <c r="Y26" i="78" s="1"/>
  <c r="Y45" i="78" s="1"/>
  <c r="X13" i="78"/>
  <c r="X26" i="78" s="1"/>
  <c r="W13" i="78"/>
  <c r="W26" i="78" s="1"/>
  <c r="W45" i="78" s="1"/>
  <c r="V13" i="78"/>
  <c r="V26" i="78" s="1"/>
  <c r="U13" i="78"/>
  <c r="U26" i="78" s="1"/>
  <c r="T13" i="78"/>
  <c r="T26" i="78" s="1"/>
  <c r="S13" i="78"/>
  <c r="R13" i="78"/>
  <c r="R26" i="78" s="1"/>
  <c r="Q13" i="78"/>
  <c r="Q26" i="78" s="1"/>
  <c r="P13" i="78"/>
  <c r="P26" i="78" s="1"/>
  <c r="O13" i="78"/>
  <c r="O26" i="78" s="1"/>
  <c r="O45" i="78" s="1"/>
  <c r="N13" i="78"/>
  <c r="N26" i="78" s="1"/>
  <c r="M13" i="78"/>
  <c r="M26" i="78" s="1"/>
  <c r="L13" i="78"/>
  <c r="L26" i="78" s="1"/>
  <c r="K13" i="78"/>
  <c r="J13" i="78"/>
  <c r="J26" i="78" s="1"/>
  <c r="I13" i="78"/>
  <c r="I26" i="78" s="1"/>
  <c r="I45" i="78" s="1"/>
  <c r="H13" i="78"/>
  <c r="H26" i="78" s="1"/>
  <c r="G13" i="78"/>
  <c r="G26" i="78" s="1"/>
  <c r="G45" i="78" s="1"/>
  <c r="F13" i="78"/>
  <c r="F26" i="78" s="1"/>
  <c r="E13" i="78"/>
  <c r="E26" i="78" s="1"/>
  <c r="D13" i="78"/>
  <c r="C13" i="78"/>
  <c r="AA50" i="79"/>
  <c r="Y50" i="79"/>
  <c r="X50" i="79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Q44" i="79"/>
  <c r="I44" i="79"/>
  <c r="AA43" i="79"/>
  <c r="Z43" i="79"/>
  <c r="Y43" i="79"/>
  <c r="X43" i="79"/>
  <c r="W43" i="79"/>
  <c r="V43" i="79"/>
  <c r="U43" i="79"/>
  <c r="T43" i="79"/>
  <c r="S43" i="79"/>
  <c r="R43" i="79"/>
  <c r="Q43" i="79"/>
  <c r="P43" i="79"/>
  <c r="O43" i="79"/>
  <c r="N43" i="79"/>
  <c r="M43" i="79"/>
  <c r="L43" i="79"/>
  <c r="K43" i="79"/>
  <c r="J43" i="79"/>
  <c r="I43" i="79"/>
  <c r="H43" i="79"/>
  <c r="G43" i="79"/>
  <c r="F43" i="79"/>
  <c r="E43" i="79"/>
  <c r="D43" i="79"/>
  <c r="C43" i="79"/>
  <c r="AA37" i="79"/>
  <c r="Y37" i="79"/>
  <c r="Z37" i="79" s="1"/>
  <c r="X37" i="79"/>
  <c r="W37" i="79"/>
  <c r="W44" i="79" s="1"/>
  <c r="V37" i="79"/>
  <c r="V44" i="79" s="1"/>
  <c r="U37" i="79"/>
  <c r="U44" i="79" s="1"/>
  <c r="T37" i="79"/>
  <c r="T44" i="79" s="1"/>
  <c r="S37" i="79"/>
  <c r="S44" i="79" s="1"/>
  <c r="R37" i="79"/>
  <c r="R44" i="79" s="1"/>
  <c r="Q37" i="79"/>
  <c r="P37" i="79"/>
  <c r="O37" i="79"/>
  <c r="O44" i="79" s="1"/>
  <c r="N37" i="79"/>
  <c r="N44" i="79" s="1"/>
  <c r="M37" i="79"/>
  <c r="M44" i="79" s="1"/>
  <c r="L37" i="79"/>
  <c r="L44" i="79" s="1"/>
  <c r="K37" i="79"/>
  <c r="K44" i="79" s="1"/>
  <c r="J37" i="79"/>
  <c r="J44" i="79" s="1"/>
  <c r="I37" i="79"/>
  <c r="H37" i="79"/>
  <c r="G37" i="79"/>
  <c r="G44" i="79" s="1"/>
  <c r="F37" i="79"/>
  <c r="F44" i="79" s="1"/>
  <c r="E37" i="79"/>
  <c r="E44" i="79" s="1"/>
  <c r="D37" i="79"/>
  <c r="D44" i="79" s="1"/>
  <c r="C37" i="79"/>
  <c r="C44" i="79" s="1"/>
  <c r="T26" i="79"/>
  <c r="AA25" i="79"/>
  <c r="Y25" i="79"/>
  <c r="X25" i="79"/>
  <c r="Z25" i="79" s="1"/>
  <c r="W25" i="79"/>
  <c r="V25" i="79"/>
  <c r="U25" i="79"/>
  <c r="T25" i="79"/>
  <c r="S25" i="79"/>
  <c r="R25" i="79"/>
  <c r="Q25" i="79"/>
  <c r="P25" i="79"/>
  <c r="O25" i="79"/>
  <c r="N25" i="79"/>
  <c r="M25" i="79"/>
  <c r="L25" i="79"/>
  <c r="K25" i="79"/>
  <c r="J25" i="79"/>
  <c r="I25" i="79"/>
  <c r="H25" i="79"/>
  <c r="G25" i="79"/>
  <c r="F25" i="79"/>
  <c r="E25" i="79"/>
  <c r="D25" i="79"/>
  <c r="C25" i="79"/>
  <c r="AA13" i="79"/>
  <c r="Y13" i="79"/>
  <c r="Y26" i="79" s="1"/>
  <c r="X13" i="79"/>
  <c r="X26" i="79" s="1"/>
  <c r="W13" i="79"/>
  <c r="W26" i="79" s="1"/>
  <c r="W45" i="79" s="1"/>
  <c r="V13" i="79"/>
  <c r="V26" i="79" s="1"/>
  <c r="V45" i="79" s="1"/>
  <c r="U13" i="79"/>
  <c r="U26" i="79" s="1"/>
  <c r="T13" i="79"/>
  <c r="S13" i="79"/>
  <c r="R13" i="79"/>
  <c r="R26" i="79" s="1"/>
  <c r="Q13" i="79"/>
  <c r="Q26" i="79" s="1"/>
  <c r="P13" i="79"/>
  <c r="P26" i="79" s="1"/>
  <c r="O13" i="79"/>
  <c r="O26" i="79" s="1"/>
  <c r="O45" i="79" s="1"/>
  <c r="N13" i="79"/>
  <c r="N26" i="79" s="1"/>
  <c r="N45" i="79" s="1"/>
  <c r="M13" i="79"/>
  <c r="M26" i="79" s="1"/>
  <c r="L13" i="79"/>
  <c r="L26" i="79" s="1"/>
  <c r="K13" i="79"/>
  <c r="J13" i="79"/>
  <c r="J26" i="79" s="1"/>
  <c r="I13" i="79"/>
  <c r="I26" i="79" s="1"/>
  <c r="H13" i="79"/>
  <c r="H26" i="79" s="1"/>
  <c r="G13" i="79"/>
  <c r="G26" i="79" s="1"/>
  <c r="G45" i="79" s="1"/>
  <c r="F13" i="79"/>
  <c r="F26" i="79" s="1"/>
  <c r="F45" i="79" s="1"/>
  <c r="E13" i="79"/>
  <c r="E26" i="79" s="1"/>
  <c r="D13" i="79"/>
  <c r="D26" i="79" s="1"/>
  <c r="C13" i="79"/>
  <c r="AA50" i="80"/>
  <c r="Y50" i="80"/>
  <c r="X50" i="80"/>
  <c r="Z50" i="80" s="1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I44" i="80"/>
  <c r="AA43" i="80"/>
  <c r="Z43" i="80"/>
  <c r="Y43" i="80"/>
  <c r="Y44" i="80" s="1"/>
  <c r="X43" i="80"/>
  <c r="W43" i="80"/>
  <c r="V43" i="80"/>
  <c r="U43" i="80"/>
  <c r="T43" i="80"/>
  <c r="S43" i="80"/>
  <c r="R43" i="80"/>
  <c r="Q43" i="80"/>
  <c r="P43" i="80"/>
  <c r="O43" i="80"/>
  <c r="N43" i="80"/>
  <c r="M43" i="80"/>
  <c r="L43" i="80"/>
  <c r="K43" i="80"/>
  <c r="J43" i="80"/>
  <c r="I43" i="80"/>
  <c r="H43" i="80"/>
  <c r="H44" i="80" s="1"/>
  <c r="G43" i="80"/>
  <c r="F43" i="80"/>
  <c r="E43" i="80"/>
  <c r="D43" i="80"/>
  <c r="C43" i="80"/>
  <c r="AA37" i="80"/>
  <c r="AA44" i="80" s="1"/>
  <c r="Z37" i="80"/>
  <c r="Y37" i="80"/>
  <c r="X37" i="80"/>
  <c r="W37" i="80"/>
  <c r="W44" i="80" s="1"/>
  <c r="V37" i="80"/>
  <c r="U37" i="80"/>
  <c r="U44" i="80" s="1"/>
  <c r="T37" i="80"/>
  <c r="S37" i="80"/>
  <c r="S44" i="80" s="1"/>
  <c r="R37" i="80"/>
  <c r="Q37" i="80"/>
  <c r="Q44" i="80" s="1"/>
  <c r="P37" i="80"/>
  <c r="O37" i="80"/>
  <c r="O44" i="80" s="1"/>
  <c r="N37" i="80"/>
  <c r="M37" i="80"/>
  <c r="M44" i="80" s="1"/>
  <c r="L37" i="80"/>
  <c r="K37" i="80"/>
  <c r="K44" i="80" s="1"/>
  <c r="J37" i="80"/>
  <c r="I37" i="80"/>
  <c r="H37" i="80"/>
  <c r="G37" i="80"/>
  <c r="G44" i="80" s="1"/>
  <c r="F37" i="80"/>
  <c r="E37" i="80"/>
  <c r="E44" i="80" s="1"/>
  <c r="D37" i="80"/>
  <c r="C37" i="80"/>
  <c r="C44" i="80" s="1"/>
  <c r="T26" i="80"/>
  <c r="D26" i="80"/>
  <c r="AA25" i="80"/>
  <c r="Y25" i="80"/>
  <c r="X25" i="80"/>
  <c r="Z25" i="80" s="1"/>
  <c r="W25" i="80"/>
  <c r="V25" i="80"/>
  <c r="U25" i="80"/>
  <c r="T25" i="80"/>
  <c r="S25" i="80"/>
  <c r="R25" i="80"/>
  <c r="Q25" i="80"/>
  <c r="P25" i="80"/>
  <c r="O25" i="80"/>
  <c r="N25" i="80"/>
  <c r="M25" i="80"/>
  <c r="L25" i="80"/>
  <c r="K25" i="80"/>
  <c r="J25" i="80"/>
  <c r="I25" i="80"/>
  <c r="H25" i="80"/>
  <c r="G25" i="80"/>
  <c r="F25" i="80"/>
  <c r="E25" i="80"/>
  <c r="D25" i="80"/>
  <c r="C25" i="80"/>
  <c r="AA13" i="80"/>
  <c r="Y13" i="80"/>
  <c r="Y26" i="80" s="1"/>
  <c r="Y45" i="80" s="1"/>
  <c r="X13" i="80"/>
  <c r="X26" i="80" s="1"/>
  <c r="W13" i="80"/>
  <c r="W26" i="80" s="1"/>
  <c r="W45" i="80" s="1"/>
  <c r="V13" i="80"/>
  <c r="V26" i="80" s="1"/>
  <c r="U13" i="80"/>
  <c r="U26" i="80" s="1"/>
  <c r="T13" i="80"/>
  <c r="S13" i="80"/>
  <c r="R13" i="80"/>
  <c r="R26" i="80" s="1"/>
  <c r="Q13" i="80"/>
  <c r="Q26" i="80" s="1"/>
  <c r="Q45" i="80" s="1"/>
  <c r="P13" i="80"/>
  <c r="P26" i="80" s="1"/>
  <c r="O13" i="80"/>
  <c r="O26" i="80" s="1"/>
  <c r="O45" i="80" s="1"/>
  <c r="N13" i="80"/>
  <c r="N26" i="80" s="1"/>
  <c r="M13" i="80"/>
  <c r="M26" i="80" s="1"/>
  <c r="L13" i="80"/>
  <c r="L26" i="80" s="1"/>
  <c r="K13" i="80"/>
  <c r="J13" i="80"/>
  <c r="J26" i="80" s="1"/>
  <c r="I13" i="80"/>
  <c r="I26" i="80" s="1"/>
  <c r="I45" i="80" s="1"/>
  <c r="H13" i="80"/>
  <c r="H26" i="80" s="1"/>
  <c r="H45" i="80" s="1"/>
  <c r="G13" i="80"/>
  <c r="G26" i="80" s="1"/>
  <c r="G45" i="80" s="1"/>
  <c r="F13" i="80"/>
  <c r="F26" i="80" s="1"/>
  <c r="E13" i="80"/>
  <c r="E26" i="80" s="1"/>
  <c r="D13" i="80"/>
  <c r="C13" i="80"/>
  <c r="AA50" i="81"/>
  <c r="Y50" i="81"/>
  <c r="X50" i="81"/>
  <c r="Z50" i="81" s="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W44" i="81"/>
  <c r="Q44" i="81"/>
  <c r="O44" i="81"/>
  <c r="I44" i="81"/>
  <c r="AA43" i="81"/>
  <c r="Y43" i="81"/>
  <c r="X43" i="81"/>
  <c r="W43" i="81"/>
  <c r="V43" i="81"/>
  <c r="U43" i="81"/>
  <c r="T43" i="81"/>
  <c r="S43" i="81"/>
  <c r="R43" i="81"/>
  <c r="Q43" i="81"/>
  <c r="P43" i="81"/>
  <c r="O43" i="81"/>
  <c r="N43" i="81"/>
  <c r="M43" i="81"/>
  <c r="L43" i="81"/>
  <c r="K43" i="81"/>
  <c r="J43" i="81"/>
  <c r="I43" i="81"/>
  <c r="H43" i="81"/>
  <c r="G43" i="81"/>
  <c r="F43" i="81"/>
  <c r="E43" i="81"/>
  <c r="D43" i="81"/>
  <c r="C43" i="81"/>
  <c r="AA37" i="81"/>
  <c r="AA44" i="81" s="1"/>
  <c r="Y37" i="81"/>
  <c r="X37" i="81"/>
  <c r="W37" i="81"/>
  <c r="V37" i="81"/>
  <c r="V44" i="81" s="1"/>
  <c r="U37" i="81"/>
  <c r="U44" i="81" s="1"/>
  <c r="T37" i="81"/>
  <c r="T44" i="81" s="1"/>
  <c r="S37" i="81"/>
  <c r="S44" i="81" s="1"/>
  <c r="R37" i="81"/>
  <c r="R44" i="81" s="1"/>
  <c r="Q37" i="81"/>
  <c r="P37" i="81"/>
  <c r="O37" i="81"/>
  <c r="N37" i="81"/>
  <c r="N44" i="81" s="1"/>
  <c r="M37" i="81"/>
  <c r="M44" i="81" s="1"/>
  <c r="L37" i="81"/>
  <c r="L44" i="81" s="1"/>
  <c r="K37" i="81"/>
  <c r="K44" i="81" s="1"/>
  <c r="J37" i="81"/>
  <c r="J44" i="81" s="1"/>
  <c r="I37" i="81"/>
  <c r="H37" i="81"/>
  <c r="G37" i="81"/>
  <c r="G44" i="81" s="1"/>
  <c r="F37" i="81"/>
  <c r="F44" i="81" s="1"/>
  <c r="E37" i="81"/>
  <c r="E44" i="81" s="1"/>
  <c r="D37" i="81"/>
  <c r="D44" i="81" s="1"/>
  <c r="C37" i="81"/>
  <c r="C44" i="81" s="1"/>
  <c r="L26" i="81"/>
  <c r="L45" i="81" s="1"/>
  <c r="D26" i="81"/>
  <c r="D45" i="81" s="1"/>
  <c r="AA25" i="81"/>
  <c r="Y25" i="81"/>
  <c r="X25" i="81"/>
  <c r="Z25" i="81" s="1"/>
  <c r="W25" i="81"/>
  <c r="V25" i="81"/>
  <c r="U25" i="81"/>
  <c r="T25" i="81"/>
  <c r="S25" i="81"/>
  <c r="R25" i="81"/>
  <c r="Q25" i="81"/>
  <c r="P25" i="81"/>
  <c r="O25" i="81"/>
  <c r="N25" i="81"/>
  <c r="M25" i="81"/>
  <c r="L25" i="81"/>
  <c r="K25" i="81"/>
  <c r="J25" i="81"/>
  <c r="I25" i="81"/>
  <c r="H25" i="81"/>
  <c r="G25" i="81"/>
  <c r="F25" i="81"/>
  <c r="E25" i="81"/>
  <c r="D25" i="81"/>
  <c r="C25" i="81"/>
  <c r="AA13" i="81"/>
  <c r="Y13" i="81"/>
  <c r="Y26" i="81" s="1"/>
  <c r="X13" i="81"/>
  <c r="X26" i="81" s="1"/>
  <c r="W13" i="81"/>
  <c r="W26" i="81" s="1"/>
  <c r="V13" i="81"/>
  <c r="V26" i="81" s="1"/>
  <c r="U13" i="81"/>
  <c r="U26" i="81" s="1"/>
  <c r="T13" i="81"/>
  <c r="T26" i="81" s="1"/>
  <c r="T45" i="81" s="1"/>
  <c r="S13" i="81"/>
  <c r="R13" i="81"/>
  <c r="R26" i="81" s="1"/>
  <c r="R45" i="81" s="1"/>
  <c r="Q13" i="81"/>
  <c r="Q26" i="81" s="1"/>
  <c r="P13" i="81"/>
  <c r="P26" i="81" s="1"/>
  <c r="O13" i="81"/>
  <c r="O26" i="81" s="1"/>
  <c r="N13" i="81"/>
  <c r="N26" i="81" s="1"/>
  <c r="M13" i="81"/>
  <c r="M26" i="81" s="1"/>
  <c r="L13" i="81"/>
  <c r="K13" i="81"/>
  <c r="J13" i="81"/>
  <c r="J26" i="81" s="1"/>
  <c r="J45" i="81" s="1"/>
  <c r="I13" i="81"/>
  <c r="I26" i="81" s="1"/>
  <c r="H13" i="81"/>
  <c r="H26" i="81" s="1"/>
  <c r="G13" i="81"/>
  <c r="G26" i="81" s="1"/>
  <c r="F13" i="81"/>
  <c r="F26" i="81" s="1"/>
  <c r="E13" i="81"/>
  <c r="E26" i="81" s="1"/>
  <c r="D13" i="81"/>
  <c r="C13" i="81"/>
  <c r="AA50" i="82"/>
  <c r="Y50" i="82"/>
  <c r="X50" i="82"/>
  <c r="Z50" i="82" s="1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G44" i="82"/>
  <c r="AA43" i="82"/>
  <c r="Z43" i="82"/>
  <c r="Y43" i="82"/>
  <c r="Y44" i="82" s="1"/>
  <c r="X43" i="82"/>
  <c r="W43" i="82"/>
  <c r="V43" i="82"/>
  <c r="U43" i="82"/>
  <c r="T43" i="82"/>
  <c r="S43" i="82"/>
  <c r="R43" i="82"/>
  <c r="Q43" i="82"/>
  <c r="P43" i="82"/>
  <c r="O43" i="82"/>
  <c r="N43" i="82"/>
  <c r="M43" i="82"/>
  <c r="L43" i="82"/>
  <c r="K43" i="82"/>
  <c r="J43" i="82"/>
  <c r="I43" i="82"/>
  <c r="I44" i="82" s="1"/>
  <c r="H43" i="82"/>
  <c r="G43" i="82"/>
  <c r="F43" i="82"/>
  <c r="E43" i="82"/>
  <c r="D43" i="82"/>
  <c r="C43" i="82"/>
  <c r="AA37" i="82"/>
  <c r="AA44" i="82" s="1"/>
  <c r="Z37" i="82"/>
  <c r="Y37" i="82"/>
  <c r="X37" i="82"/>
  <c r="W37" i="82"/>
  <c r="W44" i="82" s="1"/>
  <c r="V37" i="82"/>
  <c r="V44" i="82" s="1"/>
  <c r="U37" i="82"/>
  <c r="U44" i="82" s="1"/>
  <c r="T37" i="82"/>
  <c r="S37" i="82"/>
  <c r="S44" i="82" s="1"/>
  <c r="R37" i="82"/>
  <c r="Q37" i="82"/>
  <c r="Q44" i="82" s="1"/>
  <c r="P37" i="82"/>
  <c r="O37" i="82"/>
  <c r="O44" i="82" s="1"/>
  <c r="N37" i="82"/>
  <c r="N44" i="82" s="1"/>
  <c r="M37" i="82"/>
  <c r="M44" i="82" s="1"/>
  <c r="L37" i="82"/>
  <c r="K37" i="82"/>
  <c r="K44" i="82" s="1"/>
  <c r="J37" i="82"/>
  <c r="I37" i="82"/>
  <c r="H37" i="82"/>
  <c r="G37" i="82"/>
  <c r="F37" i="82"/>
  <c r="F44" i="82" s="1"/>
  <c r="E37" i="82"/>
  <c r="E44" i="82" s="1"/>
  <c r="D37" i="82"/>
  <c r="C37" i="82"/>
  <c r="C44" i="82" s="1"/>
  <c r="T26" i="82"/>
  <c r="D26" i="82"/>
  <c r="AA25" i="82"/>
  <c r="Y25" i="82"/>
  <c r="X25" i="82"/>
  <c r="Z25" i="82" s="1"/>
  <c r="W25" i="82"/>
  <c r="V25" i="82"/>
  <c r="U25" i="82"/>
  <c r="T25" i="82"/>
  <c r="S25" i="82"/>
  <c r="R25" i="82"/>
  <c r="Q25" i="82"/>
  <c r="P25" i="82"/>
  <c r="O25" i="82"/>
  <c r="N25" i="82"/>
  <c r="M25" i="82"/>
  <c r="L25" i="82"/>
  <c r="K25" i="82"/>
  <c r="J25" i="82"/>
  <c r="I25" i="82"/>
  <c r="H25" i="82"/>
  <c r="G25" i="82"/>
  <c r="F25" i="82"/>
  <c r="E25" i="82"/>
  <c r="D25" i="82"/>
  <c r="C25" i="82"/>
  <c r="AA13" i="82"/>
  <c r="Y13" i="82"/>
  <c r="Y26" i="82" s="1"/>
  <c r="X13" i="82"/>
  <c r="X26" i="82" s="1"/>
  <c r="W13" i="82"/>
  <c r="W26" i="82" s="1"/>
  <c r="V13" i="82"/>
  <c r="V26" i="82" s="1"/>
  <c r="U13" i="82"/>
  <c r="U26" i="82" s="1"/>
  <c r="T13" i="82"/>
  <c r="S13" i="82"/>
  <c r="R13" i="82"/>
  <c r="R26" i="82" s="1"/>
  <c r="Q13" i="82"/>
  <c r="Q26" i="82" s="1"/>
  <c r="P13" i="82"/>
  <c r="P26" i="82" s="1"/>
  <c r="O13" i="82"/>
  <c r="O26" i="82" s="1"/>
  <c r="N13" i="82"/>
  <c r="N26" i="82" s="1"/>
  <c r="M13" i="82"/>
  <c r="M26" i="82" s="1"/>
  <c r="L13" i="82"/>
  <c r="L26" i="82" s="1"/>
  <c r="K13" i="82"/>
  <c r="J13" i="82"/>
  <c r="J26" i="82" s="1"/>
  <c r="I13" i="82"/>
  <c r="I26" i="82" s="1"/>
  <c r="H13" i="82"/>
  <c r="H26" i="82" s="1"/>
  <c r="G13" i="82"/>
  <c r="G26" i="82" s="1"/>
  <c r="G45" i="82" s="1"/>
  <c r="F13" i="82"/>
  <c r="F26" i="82" s="1"/>
  <c r="E13" i="82"/>
  <c r="E26" i="82" s="1"/>
  <c r="D13" i="82"/>
  <c r="C13" i="82"/>
  <c r="AA50" i="83"/>
  <c r="Y50" i="83"/>
  <c r="X50" i="83"/>
  <c r="Z50" i="83" s="1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Y44" i="83"/>
  <c r="Q44" i="83"/>
  <c r="AA43" i="83"/>
  <c r="Y43" i="83"/>
  <c r="X43" i="83"/>
  <c r="W43" i="83"/>
  <c r="V43" i="83"/>
  <c r="U43" i="83"/>
  <c r="T43" i="83"/>
  <c r="S43" i="83"/>
  <c r="R43" i="83"/>
  <c r="Q43" i="83"/>
  <c r="P43" i="83"/>
  <c r="O43" i="83"/>
  <c r="N43" i="83"/>
  <c r="M43" i="83"/>
  <c r="L43" i="83"/>
  <c r="K43" i="83"/>
  <c r="J43" i="83"/>
  <c r="I43" i="83"/>
  <c r="H43" i="83"/>
  <c r="G43" i="83"/>
  <c r="F43" i="83"/>
  <c r="E43" i="83"/>
  <c r="D43" i="83"/>
  <c r="C43" i="83"/>
  <c r="AA37" i="83"/>
  <c r="AA44" i="83" s="1"/>
  <c r="Y37" i="83"/>
  <c r="X37" i="83"/>
  <c r="Z37" i="83" s="1"/>
  <c r="W37" i="83"/>
  <c r="W44" i="83" s="1"/>
  <c r="V37" i="83"/>
  <c r="U37" i="83"/>
  <c r="U44" i="83" s="1"/>
  <c r="T37" i="83"/>
  <c r="T44" i="83" s="1"/>
  <c r="S37" i="83"/>
  <c r="S44" i="83" s="1"/>
  <c r="R37" i="83"/>
  <c r="R44" i="83" s="1"/>
  <c r="Q37" i="83"/>
  <c r="P37" i="83"/>
  <c r="O37" i="83"/>
  <c r="O44" i="83" s="1"/>
  <c r="N37" i="83"/>
  <c r="M37" i="83"/>
  <c r="M44" i="83" s="1"/>
  <c r="L37" i="83"/>
  <c r="L44" i="83" s="1"/>
  <c r="K37" i="83"/>
  <c r="K44" i="83" s="1"/>
  <c r="J37" i="83"/>
  <c r="J44" i="83" s="1"/>
  <c r="I37" i="83"/>
  <c r="I44" i="83" s="1"/>
  <c r="H37" i="83"/>
  <c r="G37" i="83"/>
  <c r="G44" i="83" s="1"/>
  <c r="F37" i="83"/>
  <c r="E37" i="83"/>
  <c r="E44" i="83" s="1"/>
  <c r="D37" i="83"/>
  <c r="D44" i="83" s="1"/>
  <c r="C37" i="83"/>
  <c r="C44" i="83" s="1"/>
  <c r="R26" i="83"/>
  <c r="J26" i="83"/>
  <c r="AA25" i="83"/>
  <c r="Y25" i="83"/>
  <c r="X25" i="83"/>
  <c r="Z25" i="83" s="1"/>
  <c r="W25" i="83"/>
  <c r="V25" i="83"/>
  <c r="U25" i="83"/>
  <c r="T25" i="83"/>
  <c r="S25" i="83"/>
  <c r="R25" i="83"/>
  <c r="Q25" i="83"/>
  <c r="P25" i="83"/>
  <c r="O25" i="83"/>
  <c r="N25" i="83"/>
  <c r="M25" i="83"/>
  <c r="L25" i="83"/>
  <c r="K25" i="83"/>
  <c r="J25" i="83"/>
  <c r="I25" i="83"/>
  <c r="H25" i="83"/>
  <c r="G25" i="83"/>
  <c r="F25" i="83"/>
  <c r="E25" i="83"/>
  <c r="D25" i="83"/>
  <c r="C25" i="83"/>
  <c r="AA13" i="83"/>
  <c r="Y13" i="83"/>
  <c r="Y26" i="83" s="1"/>
  <c r="X13" i="83"/>
  <c r="X26" i="83" s="1"/>
  <c r="W13" i="83"/>
  <c r="W26" i="83" s="1"/>
  <c r="V13" i="83"/>
  <c r="V26" i="83" s="1"/>
  <c r="U13" i="83"/>
  <c r="U26" i="83" s="1"/>
  <c r="U45" i="83" s="1"/>
  <c r="T13" i="83"/>
  <c r="T26" i="83" s="1"/>
  <c r="T45" i="83" s="1"/>
  <c r="S13" i="83"/>
  <c r="R13" i="83"/>
  <c r="Q13" i="83"/>
  <c r="Q26" i="83" s="1"/>
  <c r="P13" i="83"/>
  <c r="P26" i="83" s="1"/>
  <c r="O13" i="83"/>
  <c r="O26" i="83" s="1"/>
  <c r="N13" i="83"/>
  <c r="N26" i="83" s="1"/>
  <c r="M13" i="83"/>
  <c r="M26" i="83" s="1"/>
  <c r="M45" i="83" s="1"/>
  <c r="L13" i="83"/>
  <c r="L26" i="83" s="1"/>
  <c r="L45" i="83" s="1"/>
  <c r="K13" i="83"/>
  <c r="J13" i="83"/>
  <c r="I13" i="83"/>
  <c r="I26" i="83" s="1"/>
  <c r="H13" i="83"/>
  <c r="H26" i="83" s="1"/>
  <c r="G13" i="83"/>
  <c r="G26" i="83" s="1"/>
  <c r="F13" i="83"/>
  <c r="F26" i="83" s="1"/>
  <c r="E13" i="83"/>
  <c r="E26" i="83" s="1"/>
  <c r="E45" i="83" s="1"/>
  <c r="D13" i="83"/>
  <c r="D26" i="83" s="1"/>
  <c r="C13" i="83"/>
  <c r="AA50" i="84"/>
  <c r="Y50" i="84"/>
  <c r="X50" i="84"/>
  <c r="Z50" i="84" s="1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Q44" i="84"/>
  <c r="O44" i="84"/>
  <c r="I44" i="84"/>
  <c r="G44" i="84"/>
  <c r="AA43" i="84"/>
  <c r="Y43" i="84"/>
  <c r="X43" i="84"/>
  <c r="W43" i="84"/>
  <c r="V43" i="84"/>
  <c r="U43" i="84"/>
  <c r="T43" i="84"/>
  <c r="S43" i="84"/>
  <c r="R43" i="84"/>
  <c r="Q43" i="84"/>
  <c r="P43" i="84"/>
  <c r="O43" i="84"/>
  <c r="N43" i="84"/>
  <c r="M43" i="84"/>
  <c r="L43" i="84"/>
  <c r="K43" i="84"/>
  <c r="J43" i="84"/>
  <c r="I43" i="84"/>
  <c r="H43" i="84"/>
  <c r="G43" i="84"/>
  <c r="F43" i="84"/>
  <c r="E43" i="84"/>
  <c r="D43" i="84"/>
  <c r="C43" i="84"/>
  <c r="AA37" i="84"/>
  <c r="Y37" i="84"/>
  <c r="Z37" i="84" s="1"/>
  <c r="X37" i="84"/>
  <c r="W37" i="84"/>
  <c r="W44" i="84" s="1"/>
  <c r="V37" i="84"/>
  <c r="V44" i="84" s="1"/>
  <c r="U37" i="84"/>
  <c r="U44" i="84" s="1"/>
  <c r="T37" i="84"/>
  <c r="T44" i="84" s="1"/>
  <c r="S37" i="84"/>
  <c r="S44" i="84" s="1"/>
  <c r="R37" i="84"/>
  <c r="R44" i="84" s="1"/>
  <c r="Q37" i="84"/>
  <c r="P37" i="84"/>
  <c r="O37" i="84"/>
  <c r="N37" i="84"/>
  <c r="N44" i="84" s="1"/>
  <c r="M37" i="84"/>
  <c r="M44" i="84" s="1"/>
  <c r="L37" i="84"/>
  <c r="L44" i="84" s="1"/>
  <c r="K37" i="84"/>
  <c r="K44" i="84" s="1"/>
  <c r="J37" i="84"/>
  <c r="J44" i="84" s="1"/>
  <c r="I37" i="84"/>
  <c r="H37" i="84"/>
  <c r="G37" i="84"/>
  <c r="F37" i="84"/>
  <c r="F44" i="84" s="1"/>
  <c r="E37" i="84"/>
  <c r="E44" i="84" s="1"/>
  <c r="D37" i="84"/>
  <c r="D44" i="84" s="1"/>
  <c r="C37" i="84"/>
  <c r="C44" i="84" s="1"/>
  <c r="D26" i="84"/>
  <c r="D45" i="84" s="1"/>
  <c r="AA25" i="84"/>
  <c r="Y25" i="84"/>
  <c r="X25" i="84"/>
  <c r="Z25" i="84" s="1"/>
  <c r="W25" i="84"/>
  <c r="V25" i="84"/>
  <c r="U25" i="84"/>
  <c r="T25" i="84"/>
  <c r="S25" i="84"/>
  <c r="R25" i="84"/>
  <c r="Q25" i="84"/>
  <c r="P25" i="84"/>
  <c r="O25" i="84"/>
  <c r="N25" i="84"/>
  <c r="M25" i="84"/>
  <c r="L25" i="84"/>
  <c r="K25" i="84"/>
  <c r="J25" i="84"/>
  <c r="I25" i="84"/>
  <c r="H25" i="84"/>
  <c r="G25" i="84"/>
  <c r="F25" i="84"/>
  <c r="E25" i="84"/>
  <c r="D25" i="84"/>
  <c r="C25" i="84"/>
  <c r="AA13" i="84"/>
  <c r="Y13" i="84"/>
  <c r="Y26" i="84" s="1"/>
  <c r="X13" i="84"/>
  <c r="X26" i="84" s="1"/>
  <c r="W13" i="84"/>
  <c r="W26" i="84" s="1"/>
  <c r="V13" i="84"/>
  <c r="V26" i="84" s="1"/>
  <c r="U13" i="84"/>
  <c r="U26" i="84" s="1"/>
  <c r="T13" i="84"/>
  <c r="T26" i="84" s="1"/>
  <c r="S13" i="84"/>
  <c r="R13" i="84"/>
  <c r="R26" i="84" s="1"/>
  <c r="R45" i="84" s="1"/>
  <c r="Q13" i="84"/>
  <c r="Q26" i="84" s="1"/>
  <c r="Q45" i="84" s="1"/>
  <c r="P13" i="84"/>
  <c r="P26" i="84" s="1"/>
  <c r="O13" i="84"/>
  <c r="O26" i="84" s="1"/>
  <c r="N13" i="84"/>
  <c r="N26" i="84" s="1"/>
  <c r="M13" i="84"/>
  <c r="M26" i="84" s="1"/>
  <c r="L13" i="84"/>
  <c r="L26" i="84" s="1"/>
  <c r="K13" i="84"/>
  <c r="J13" i="84"/>
  <c r="J26" i="84" s="1"/>
  <c r="J45" i="84" s="1"/>
  <c r="I13" i="84"/>
  <c r="I26" i="84" s="1"/>
  <c r="I45" i="84" s="1"/>
  <c r="H13" i="84"/>
  <c r="H26" i="84" s="1"/>
  <c r="G13" i="84"/>
  <c r="G26" i="84" s="1"/>
  <c r="F13" i="84"/>
  <c r="F26" i="84" s="1"/>
  <c r="E13" i="84"/>
  <c r="E26" i="84" s="1"/>
  <c r="D13" i="84"/>
  <c r="C13" i="84"/>
  <c r="AA50" i="85"/>
  <c r="Y50" i="85"/>
  <c r="X50" i="85"/>
  <c r="Z50" i="85" s="1"/>
  <c r="W50" i="85"/>
  <c r="V50" i="85"/>
  <c r="U50" i="85"/>
  <c r="T50" i="85"/>
  <c r="S50" i="85"/>
  <c r="R50" i="85"/>
  <c r="Q50" i="85"/>
  <c r="P50" i="85"/>
  <c r="O50" i="85"/>
  <c r="N50" i="85"/>
  <c r="M50" i="85"/>
  <c r="L50" i="85"/>
  <c r="K50" i="85"/>
  <c r="J50" i="85"/>
  <c r="I50" i="85"/>
  <c r="H50" i="85"/>
  <c r="G50" i="85"/>
  <c r="F50" i="85"/>
  <c r="E50" i="85"/>
  <c r="D50" i="85"/>
  <c r="C50" i="85"/>
  <c r="P45" i="85"/>
  <c r="AA43" i="85"/>
  <c r="Y43" i="85"/>
  <c r="Y44" i="85" s="1"/>
  <c r="X43" i="85"/>
  <c r="Z43" i="85" s="1"/>
  <c r="W43" i="85"/>
  <c r="V43" i="85"/>
  <c r="U43" i="85"/>
  <c r="T43" i="85"/>
  <c r="S43" i="85"/>
  <c r="R43" i="85"/>
  <c r="Q43" i="85"/>
  <c r="P43" i="85"/>
  <c r="O43" i="85"/>
  <c r="N43" i="85"/>
  <c r="M43" i="85"/>
  <c r="L43" i="85"/>
  <c r="K43" i="85"/>
  <c r="J43" i="85"/>
  <c r="I43" i="85"/>
  <c r="H43" i="85"/>
  <c r="G43" i="85"/>
  <c r="F43" i="85"/>
  <c r="E43" i="85"/>
  <c r="D43" i="85"/>
  <c r="C43" i="85"/>
  <c r="AA37" i="85"/>
  <c r="AA44" i="85" s="1"/>
  <c r="Z37" i="85"/>
  <c r="Y37" i="85"/>
  <c r="X37" i="85"/>
  <c r="X44" i="85" s="1"/>
  <c r="W37" i="85"/>
  <c r="W44" i="85" s="1"/>
  <c r="V37" i="85"/>
  <c r="U37" i="85"/>
  <c r="U44" i="85" s="1"/>
  <c r="T37" i="85"/>
  <c r="T44" i="85" s="1"/>
  <c r="S37" i="85"/>
  <c r="S44" i="85" s="1"/>
  <c r="R37" i="85"/>
  <c r="Q37" i="85"/>
  <c r="P37" i="85"/>
  <c r="P44" i="85" s="1"/>
  <c r="O37" i="85"/>
  <c r="O44" i="85" s="1"/>
  <c r="N37" i="85"/>
  <c r="M37" i="85"/>
  <c r="M44" i="85" s="1"/>
  <c r="L37" i="85"/>
  <c r="L44" i="85" s="1"/>
  <c r="K37" i="85"/>
  <c r="K44" i="85" s="1"/>
  <c r="J37" i="85"/>
  <c r="I37" i="85"/>
  <c r="H37" i="85"/>
  <c r="H44" i="85" s="1"/>
  <c r="G37" i="85"/>
  <c r="G44" i="85" s="1"/>
  <c r="F37" i="85"/>
  <c r="E37" i="85"/>
  <c r="E44" i="85" s="1"/>
  <c r="D37" i="85"/>
  <c r="D44" i="85" s="1"/>
  <c r="C37" i="85"/>
  <c r="C44" i="85" s="1"/>
  <c r="T26" i="85"/>
  <c r="T45" i="85" s="1"/>
  <c r="D26" i="85"/>
  <c r="AA25" i="85"/>
  <c r="Y25" i="85"/>
  <c r="X25" i="85"/>
  <c r="Z25" i="85" s="1"/>
  <c r="W25" i="85"/>
  <c r="V25" i="85"/>
  <c r="U25" i="85"/>
  <c r="T25" i="85"/>
  <c r="S25" i="85"/>
  <c r="R25" i="85"/>
  <c r="Q25" i="85"/>
  <c r="P25" i="85"/>
  <c r="O25" i="85"/>
  <c r="N25" i="85"/>
  <c r="M25" i="85"/>
  <c r="L25" i="85"/>
  <c r="K25" i="85"/>
  <c r="J25" i="85"/>
  <c r="I25" i="85"/>
  <c r="H25" i="85"/>
  <c r="G25" i="85"/>
  <c r="F25" i="85"/>
  <c r="E25" i="85"/>
  <c r="D25" i="85"/>
  <c r="C25" i="85"/>
  <c r="AA13" i="85"/>
  <c r="AA26" i="85" s="1"/>
  <c r="Y13" i="85"/>
  <c r="Y26" i="85" s="1"/>
  <c r="X13" i="85"/>
  <c r="X26" i="85" s="1"/>
  <c r="Z26" i="85" s="1"/>
  <c r="W13" i="85"/>
  <c r="W26" i="85" s="1"/>
  <c r="V13" i="85"/>
  <c r="V26" i="85" s="1"/>
  <c r="U13" i="85"/>
  <c r="U26" i="85" s="1"/>
  <c r="U45" i="85" s="1"/>
  <c r="T13" i="85"/>
  <c r="S13" i="85"/>
  <c r="S26" i="85" s="1"/>
  <c r="R13" i="85"/>
  <c r="R26" i="85" s="1"/>
  <c r="Q13" i="85"/>
  <c r="Q26" i="85" s="1"/>
  <c r="P13" i="85"/>
  <c r="P26" i="85" s="1"/>
  <c r="O13" i="85"/>
  <c r="O26" i="85" s="1"/>
  <c r="N13" i="85"/>
  <c r="N26" i="85" s="1"/>
  <c r="M13" i="85"/>
  <c r="M26" i="85" s="1"/>
  <c r="M45" i="85" s="1"/>
  <c r="L13" i="85"/>
  <c r="L26" i="85" s="1"/>
  <c r="L45" i="85" s="1"/>
  <c r="K13" i="85"/>
  <c r="K26" i="85" s="1"/>
  <c r="J13" i="85"/>
  <c r="J26" i="85" s="1"/>
  <c r="I13" i="85"/>
  <c r="I26" i="85" s="1"/>
  <c r="H13" i="85"/>
  <c r="H26" i="85" s="1"/>
  <c r="G13" i="85"/>
  <c r="G26" i="85" s="1"/>
  <c r="F13" i="85"/>
  <c r="F26" i="85" s="1"/>
  <c r="E13" i="85"/>
  <c r="E26" i="85" s="1"/>
  <c r="E45" i="85" s="1"/>
  <c r="D13" i="85"/>
  <c r="C13" i="85"/>
  <c r="C26" i="85" s="1"/>
  <c r="AA50" i="86"/>
  <c r="Y50" i="86"/>
  <c r="X50" i="86"/>
  <c r="W50" i="86"/>
  <c r="V50" i="86"/>
  <c r="U50" i="86"/>
  <c r="T50" i="86"/>
  <c r="S50" i="86"/>
  <c r="R50" i="86"/>
  <c r="Q50" i="86"/>
  <c r="P50" i="86"/>
  <c r="O50" i="86"/>
  <c r="N50" i="86"/>
  <c r="M50" i="86"/>
  <c r="L50" i="86"/>
  <c r="K50" i="86"/>
  <c r="J50" i="86"/>
  <c r="I50" i="86"/>
  <c r="H50" i="86"/>
  <c r="G50" i="86"/>
  <c r="F50" i="86"/>
  <c r="E50" i="86"/>
  <c r="D50" i="86"/>
  <c r="C50" i="86"/>
  <c r="U44" i="86"/>
  <c r="G44" i="86"/>
  <c r="F44" i="86"/>
  <c r="E44" i="86"/>
  <c r="AA43" i="86"/>
  <c r="Y43" i="86"/>
  <c r="X43" i="86"/>
  <c r="Z43" i="86" s="1"/>
  <c r="W43" i="86"/>
  <c r="V43" i="86"/>
  <c r="U43" i="86"/>
  <c r="T43" i="86"/>
  <c r="S43" i="86"/>
  <c r="R43" i="86"/>
  <c r="Q43" i="86"/>
  <c r="P43" i="86"/>
  <c r="O43" i="86"/>
  <c r="N43" i="86"/>
  <c r="M43" i="86"/>
  <c r="L43" i="86"/>
  <c r="K43" i="86"/>
  <c r="J43" i="86"/>
  <c r="I43" i="86"/>
  <c r="H43" i="86"/>
  <c r="G43" i="86"/>
  <c r="F43" i="86"/>
  <c r="E43" i="86"/>
  <c r="D43" i="86"/>
  <c r="C43" i="86"/>
  <c r="AA37" i="86"/>
  <c r="AA44" i="86" s="1"/>
  <c r="Y37" i="86"/>
  <c r="Y44" i="86" s="1"/>
  <c r="X37" i="86"/>
  <c r="Z37" i="86" s="1"/>
  <c r="W37" i="86"/>
  <c r="V37" i="86"/>
  <c r="U37" i="86"/>
  <c r="T37" i="86"/>
  <c r="T44" i="86" s="1"/>
  <c r="S37" i="86"/>
  <c r="S44" i="86" s="1"/>
  <c r="R37" i="86"/>
  <c r="R44" i="86" s="1"/>
  <c r="Q37" i="86"/>
  <c r="Q44" i="86" s="1"/>
  <c r="P37" i="86"/>
  <c r="P44" i="86" s="1"/>
  <c r="O37" i="86"/>
  <c r="O44" i="86" s="1"/>
  <c r="N37" i="86"/>
  <c r="N44" i="86" s="1"/>
  <c r="M37" i="86"/>
  <c r="M44" i="86" s="1"/>
  <c r="L37" i="86"/>
  <c r="L44" i="86" s="1"/>
  <c r="K37" i="86"/>
  <c r="K44" i="86" s="1"/>
  <c r="J37" i="86"/>
  <c r="J44" i="86" s="1"/>
  <c r="I37" i="86"/>
  <c r="I44" i="86" s="1"/>
  <c r="H37" i="86"/>
  <c r="H44" i="86" s="1"/>
  <c r="G37" i="86"/>
  <c r="F37" i="86"/>
  <c r="E37" i="86"/>
  <c r="D37" i="86"/>
  <c r="D44" i="86" s="1"/>
  <c r="C37" i="86"/>
  <c r="C44" i="86" s="1"/>
  <c r="Y26" i="86"/>
  <c r="J26" i="86"/>
  <c r="I26" i="86"/>
  <c r="H26" i="86"/>
  <c r="H45" i="86" s="1"/>
  <c r="AA25" i="86"/>
  <c r="Z25" i="86"/>
  <c r="Y25" i="86"/>
  <c r="X25" i="86"/>
  <c r="W25" i="86"/>
  <c r="V25" i="86"/>
  <c r="U25" i="86"/>
  <c r="T25" i="86"/>
  <c r="S25" i="86"/>
  <c r="R25" i="86"/>
  <c r="Q25" i="86"/>
  <c r="P25" i="86"/>
  <c r="O25" i="86"/>
  <c r="N25" i="86"/>
  <c r="M25" i="86"/>
  <c r="L25" i="86"/>
  <c r="K25" i="86"/>
  <c r="J25" i="86"/>
  <c r="I25" i="86"/>
  <c r="H25" i="86"/>
  <c r="G25" i="86"/>
  <c r="F25" i="86"/>
  <c r="E25" i="86"/>
  <c r="D25" i="86"/>
  <c r="C25" i="86"/>
  <c r="AA13" i="86"/>
  <c r="Y13" i="86"/>
  <c r="X13" i="86"/>
  <c r="X26" i="86" s="1"/>
  <c r="W13" i="86"/>
  <c r="W26" i="86" s="1"/>
  <c r="V13" i="86"/>
  <c r="U13" i="86"/>
  <c r="U26" i="86" s="1"/>
  <c r="U45" i="86" s="1"/>
  <c r="T13" i="86"/>
  <c r="T26" i="86" s="1"/>
  <c r="S13" i="86"/>
  <c r="R13" i="86"/>
  <c r="R26" i="86" s="1"/>
  <c r="Q13" i="86"/>
  <c r="Q26" i="86" s="1"/>
  <c r="P13" i="86"/>
  <c r="P26" i="86" s="1"/>
  <c r="P45" i="86" s="1"/>
  <c r="O13" i="86"/>
  <c r="O26" i="86" s="1"/>
  <c r="O45" i="86" s="1"/>
  <c r="N13" i="86"/>
  <c r="M13" i="86"/>
  <c r="M26" i="86" s="1"/>
  <c r="M45" i="86" s="1"/>
  <c r="L13" i="86"/>
  <c r="L26" i="86" s="1"/>
  <c r="K13" i="86"/>
  <c r="J13" i="86"/>
  <c r="I13" i="86"/>
  <c r="H13" i="86"/>
  <c r="G13" i="86"/>
  <c r="G26" i="86" s="1"/>
  <c r="G45" i="86" s="1"/>
  <c r="F13" i="86"/>
  <c r="E13" i="86"/>
  <c r="E26" i="86" s="1"/>
  <c r="E45" i="86" s="1"/>
  <c r="D13" i="86"/>
  <c r="D26" i="86" s="1"/>
  <c r="C13" i="86"/>
  <c r="AA50" i="87"/>
  <c r="Y50" i="87"/>
  <c r="X50" i="87"/>
  <c r="Z50" i="87" s="1"/>
  <c r="W50" i="87"/>
  <c r="V50" i="87"/>
  <c r="U50" i="87"/>
  <c r="T50" i="87"/>
  <c r="S50" i="87"/>
  <c r="R50" i="87"/>
  <c r="Q50" i="87"/>
  <c r="P50" i="87"/>
  <c r="O50" i="87"/>
  <c r="N50" i="87"/>
  <c r="M50" i="87"/>
  <c r="L50" i="87"/>
  <c r="K50" i="87"/>
  <c r="J50" i="87"/>
  <c r="I50" i="87"/>
  <c r="H50" i="87"/>
  <c r="G50" i="87"/>
  <c r="F50" i="87"/>
  <c r="E50" i="87"/>
  <c r="D50" i="87"/>
  <c r="C50" i="87"/>
  <c r="O44" i="87"/>
  <c r="M44" i="87"/>
  <c r="G44" i="87"/>
  <c r="AA43" i="87"/>
  <c r="Y43" i="87"/>
  <c r="X43" i="87"/>
  <c r="Z43" i="87" s="1"/>
  <c r="W43" i="87"/>
  <c r="V43" i="87"/>
  <c r="U43" i="87"/>
  <c r="T43" i="87"/>
  <c r="S43" i="87"/>
  <c r="R43" i="87"/>
  <c r="Q43" i="87"/>
  <c r="P43" i="87"/>
  <c r="O43" i="87"/>
  <c r="N43" i="87"/>
  <c r="M43" i="87"/>
  <c r="L43" i="87"/>
  <c r="K43" i="87"/>
  <c r="J43" i="87"/>
  <c r="I43" i="87"/>
  <c r="H43" i="87"/>
  <c r="G43" i="87"/>
  <c r="F43" i="87"/>
  <c r="E43" i="87"/>
  <c r="D43" i="87"/>
  <c r="C43" i="87"/>
  <c r="AA37" i="87"/>
  <c r="AA44" i="87" s="1"/>
  <c r="Y37" i="87"/>
  <c r="Y44" i="87" s="1"/>
  <c r="X37" i="87"/>
  <c r="X44" i="87" s="1"/>
  <c r="Z44" i="87" s="1"/>
  <c r="W37" i="87"/>
  <c r="W44" i="87" s="1"/>
  <c r="V37" i="87"/>
  <c r="V44" i="87" s="1"/>
  <c r="U37" i="87"/>
  <c r="U44" i="87" s="1"/>
  <c r="T37" i="87"/>
  <c r="T44" i="87" s="1"/>
  <c r="S37" i="87"/>
  <c r="S44" i="87" s="1"/>
  <c r="R37" i="87"/>
  <c r="R44" i="87" s="1"/>
  <c r="Q37" i="87"/>
  <c r="Q44" i="87" s="1"/>
  <c r="P37" i="87"/>
  <c r="P44" i="87" s="1"/>
  <c r="O37" i="87"/>
  <c r="N37" i="87"/>
  <c r="N44" i="87" s="1"/>
  <c r="M37" i="87"/>
  <c r="L37" i="87"/>
  <c r="L44" i="87" s="1"/>
  <c r="K37" i="87"/>
  <c r="K44" i="87" s="1"/>
  <c r="J37" i="87"/>
  <c r="J44" i="87" s="1"/>
  <c r="I37" i="87"/>
  <c r="I44" i="87" s="1"/>
  <c r="H37" i="87"/>
  <c r="H44" i="87" s="1"/>
  <c r="G37" i="87"/>
  <c r="F37" i="87"/>
  <c r="F44" i="87" s="1"/>
  <c r="E37" i="87"/>
  <c r="E44" i="87" s="1"/>
  <c r="D37" i="87"/>
  <c r="D44" i="87" s="1"/>
  <c r="C37" i="87"/>
  <c r="C44" i="87" s="1"/>
  <c r="R26" i="87"/>
  <c r="R45" i="87" s="1"/>
  <c r="Q26" i="87"/>
  <c r="Q45" i="87" s="1"/>
  <c r="J26" i="87"/>
  <c r="J45" i="87" s="1"/>
  <c r="I26" i="87"/>
  <c r="I45" i="87" s="1"/>
  <c r="AA25" i="87"/>
  <c r="Y25" i="87"/>
  <c r="X25" i="87"/>
  <c r="Z25" i="87" s="1"/>
  <c r="W25" i="87"/>
  <c r="V25" i="87"/>
  <c r="U25" i="87"/>
  <c r="T25" i="87"/>
  <c r="S25" i="87"/>
  <c r="R25" i="87"/>
  <c r="Q25" i="87"/>
  <c r="P25" i="87"/>
  <c r="O25" i="87"/>
  <c r="N25" i="87"/>
  <c r="M25" i="87"/>
  <c r="L25" i="87"/>
  <c r="K25" i="87"/>
  <c r="J25" i="87"/>
  <c r="I25" i="87"/>
  <c r="H25" i="87"/>
  <c r="G25" i="87"/>
  <c r="F25" i="87"/>
  <c r="E25" i="87"/>
  <c r="D25" i="87"/>
  <c r="C25" i="87"/>
  <c r="AA13" i="87"/>
  <c r="Y13" i="87"/>
  <c r="Y26" i="87" s="1"/>
  <c r="Y45" i="87" s="1"/>
  <c r="X13" i="87"/>
  <c r="X26" i="87" s="1"/>
  <c r="W13" i="87"/>
  <c r="W26" i="87" s="1"/>
  <c r="W45" i="87" s="1"/>
  <c r="V13" i="87"/>
  <c r="U13" i="87"/>
  <c r="U26" i="87" s="1"/>
  <c r="U45" i="87" s="1"/>
  <c r="T13" i="87"/>
  <c r="T26" i="87" s="1"/>
  <c r="T45" i="87" s="1"/>
  <c r="S13" i="87"/>
  <c r="R13" i="87"/>
  <c r="Q13" i="87"/>
  <c r="P13" i="87"/>
  <c r="P26" i="87" s="1"/>
  <c r="O13" i="87"/>
  <c r="O26" i="87" s="1"/>
  <c r="O45" i="87" s="1"/>
  <c r="N13" i="87"/>
  <c r="M13" i="87"/>
  <c r="M26" i="87" s="1"/>
  <c r="M45" i="87" s="1"/>
  <c r="L13" i="87"/>
  <c r="L26" i="87" s="1"/>
  <c r="L45" i="87" s="1"/>
  <c r="K13" i="87"/>
  <c r="J13" i="87"/>
  <c r="I13" i="87"/>
  <c r="H13" i="87"/>
  <c r="H26" i="87" s="1"/>
  <c r="G13" i="87"/>
  <c r="G26" i="87" s="1"/>
  <c r="G45" i="87" s="1"/>
  <c r="F13" i="87"/>
  <c r="E13" i="87"/>
  <c r="E26" i="87" s="1"/>
  <c r="E45" i="87" s="1"/>
  <c r="D13" i="87"/>
  <c r="D26" i="87" s="1"/>
  <c r="D45" i="87" s="1"/>
  <c r="C13" i="87"/>
  <c r="AA50" i="88"/>
  <c r="Y50" i="88"/>
  <c r="X50" i="88"/>
  <c r="Z50" i="88" s="1"/>
  <c r="W50" i="88"/>
  <c r="V50" i="88"/>
  <c r="U50" i="88"/>
  <c r="T50" i="88"/>
  <c r="S50" i="88"/>
  <c r="R50" i="88"/>
  <c r="Q50" i="88"/>
  <c r="P50" i="88"/>
  <c r="O50" i="88"/>
  <c r="N50" i="88"/>
  <c r="M50" i="88"/>
  <c r="L50" i="88"/>
  <c r="K50" i="88"/>
  <c r="J50" i="88"/>
  <c r="I50" i="88"/>
  <c r="H50" i="88"/>
  <c r="G50" i="88"/>
  <c r="F50" i="88"/>
  <c r="E50" i="88"/>
  <c r="D50" i="88"/>
  <c r="C50" i="88"/>
  <c r="O44" i="88"/>
  <c r="G44" i="88"/>
  <c r="F44" i="88"/>
  <c r="AA43" i="88"/>
  <c r="Y43" i="88"/>
  <c r="X43" i="88"/>
  <c r="Z43" i="88" s="1"/>
  <c r="W43" i="88"/>
  <c r="V43" i="88"/>
  <c r="U43" i="88"/>
  <c r="T43" i="88"/>
  <c r="S43" i="88"/>
  <c r="R43" i="88"/>
  <c r="Q43" i="88"/>
  <c r="P43" i="88"/>
  <c r="O43" i="88"/>
  <c r="N43" i="88"/>
  <c r="M43" i="88"/>
  <c r="L43" i="88"/>
  <c r="K43" i="88"/>
  <c r="J43" i="88"/>
  <c r="I43" i="88"/>
  <c r="H43" i="88"/>
  <c r="G43" i="88"/>
  <c r="F43" i="88"/>
  <c r="E43" i="88"/>
  <c r="D43" i="88"/>
  <c r="C43" i="88"/>
  <c r="AA37" i="88"/>
  <c r="AA44" i="88" s="1"/>
  <c r="Y37" i="88"/>
  <c r="Y44" i="88" s="1"/>
  <c r="X37" i="88"/>
  <c r="X44" i="88" s="1"/>
  <c r="Z44" i="88" s="1"/>
  <c r="W37" i="88"/>
  <c r="W44" i="88" s="1"/>
  <c r="V37" i="88"/>
  <c r="V44" i="88" s="1"/>
  <c r="U37" i="88"/>
  <c r="U44" i="88" s="1"/>
  <c r="T37" i="88"/>
  <c r="T44" i="88" s="1"/>
  <c r="S37" i="88"/>
  <c r="S44" i="88" s="1"/>
  <c r="R37" i="88"/>
  <c r="R44" i="88" s="1"/>
  <c r="Q37" i="88"/>
  <c r="Q44" i="88" s="1"/>
  <c r="P37" i="88"/>
  <c r="P44" i="88" s="1"/>
  <c r="O37" i="88"/>
  <c r="N37" i="88"/>
  <c r="N44" i="88" s="1"/>
  <c r="M37" i="88"/>
  <c r="M44" i="88" s="1"/>
  <c r="L37" i="88"/>
  <c r="L44" i="88" s="1"/>
  <c r="K37" i="88"/>
  <c r="K44" i="88" s="1"/>
  <c r="J37" i="88"/>
  <c r="J44" i="88" s="1"/>
  <c r="I37" i="88"/>
  <c r="I44" i="88" s="1"/>
  <c r="H37" i="88"/>
  <c r="H44" i="88" s="1"/>
  <c r="G37" i="88"/>
  <c r="F37" i="88"/>
  <c r="E37" i="88"/>
  <c r="E44" i="88" s="1"/>
  <c r="D37" i="88"/>
  <c r="D44" i="88" s="1"/>
  <c r="C37" i="88"/>
  <c r="C44" i="88" s="1"/>
  <c r="AA25" i="88"/>
  <c r="Y25" i="88"/>
  <c r="X25" i="88"/>
  <c r="Z25" i="88" s="1"/>
  <c r="W25" i="88"/>
  <c r="V25" i="88"/>
  <c r="U25" i="88"/>
  <c r="T25" i="88"/>
  <c r="S25" i="88"/>
  <c r="R25" i="88"/>
  <c r="Q25" i="88"/>
  <c r="P25" i="88"/>
  <c r="O25" i="88"/>
  <c r="N25" i="88"/>
  <c r="M25" i="88"/>
  <c r="L25" i="88"/>
  <c r="K25" i="88"/>
  <c r="J25" i="88"/>
  <c r="I25" i="88"/>
  <c r="H25" i="88"/>
  <c r="G25" i="88"/>
  <c r="F25" i="88"/>
  <c r="E25" i="88"/>
  <c r="D25" i="88"/>
  <c r="C25" i="88"/>
  <c r="AA13" i="88"/>
  <c r="AA26" i="88" s="1"/>
  <c r="AA45" i="88" s="1"/>
  <c r="Z13" i="88"/>
  <c r="Y13" i="88"/>
  <c r="X13" i="88"/>
  <c r="X26" i="88" s="1"/>
  <c r="W13" i="88"/>
  <c r="V13" i="88"/>
  <c r="U13" i="88"/>
  <c r="U26" i="88" s="1"/>
  <c r="T13" i="88"/>
  <c r="T26" i="88" s="1"/>
  <c r="S13" i="88"/>
  <c r="S26" i="88" s="1"/>
  <c r="R13" i="88"/>
  <c r="R26" i="88" s="1"/>
  <c r="R45" i="88" s="1"/>
  <c r="Q13" i="88"/>
  <c r="P13" i="88"/>
  <c r="P26" i="88" s="1"/>
  <c r="P45" i="88" s="1"/>
  <c r="O13" i="88"/>
  <c r="N13" i="88"/>
  <c r="M13" i="88"/>
  <c r="M26" i="88" s="1"/>
  <c r="L13" i="88"/>
  <c r="L26" i="88" s="1"/>
  <c r="K13" i="88"/>
  <c r="K26" i="88" s="1"/>
  <c r="J13" i="88"/>
  <c r="J26" i="88" s="1"/>
  <c r="I13" i="88"/>
  <c r="H13" i="88"/>
  <c r="H26" i="88" s="1"/>
  <c r="H45" i="88" s="1"/>
  <c r="G13" i="88"/>
  <c r="F13" i="88"/>
  <c r="E13" i="88"/>
  <c r="E26" i="88" s="1"/>
  <c r="D13" i="88"/>
  <c r="D26" i="88" s="1"/>
  <c r="C13" i="88"/>
  <c r="C26" i="88" s="1"/>
  <c r="AA50" i="89"/>
  <c r="Y50" i="89"/>
  <c r="X50" i="89"/>
  <c r="Z50" i="89" s="1"/>
  <c r="W50" i="89"/>
  <c r="V50" i="89"/>
  <c r="U50" i="89"/>
  <c r="T50" i="89"/>
  <c r="S50" i="89"/>
  <c r="R50" i="89"/>
  <c r="Q50" i="89"/>
  <c r="P50" i="89"/>
  <c r="O50" i="89"/>
  <c r="N50" i="89"/>
  <c r="M50" i="89"/>
  <c r="L50" i="89"/>
  <c r="K50" i="89"/>
  <c r="J50" i="89"/>
  <c r="I50" i="89"/>
  <c r="H50" i="89"/>
  <c r="G50" i="89"/>
  <c r="F50" i="89"/>
  <c r="E50" i="89"/>
  <c r="D50" i="89"/>
  <c r="C50" i="89"/>
  <c r="W44" i="89"/>
  <c r="O44" i="89"/>
  <c r="G44" i="89"/>
  <c r="AA43" i="89"/>
  <c r="Y43" i="89"/>
  <c r="X43" i="89"/>
  <c r="Z43" i="89" s="1"/>
  <c r="W43" i="89"/>
  <c r="V43" i="89"/>
  <c r="U43" i="89"/>
  <c r="T43" i="89"/>
  <c r="S43" i="89"/>
  <c r="R43" i="89"/>
  <c r="Q43" i="89"/>
  <c r="P43" i="89"/>
  <c r="O43" i="89"/>
  <c r="N43" i="89"/>
  <c r="M43" i="89"/>
  <c r="L43" i="89"/>
  <c r="K43" i="89"/>
  <c r="J43" i="89"/>
  <c r="I43" i="89"/>
  <c r="H43" i="89"/>
  <c r="G43" i="89"/>
  <c r="F43" i="89"/>
  <c r="E43" i="89"/>
  <c r="D43" i="89"/>
  <c r="C43" i="89"/>
  <c r="AA37" i="89"/>
  <c r="AA44" i="89" s="1"/>
  <c r="Z37" i="89"/>
  <c r="Y37" i="89"/>
  <c r="Y44" i="89" s="1"/>
  <c r="X37" i="89"/>
  <c r="X44" i="89" s="1"/>
  <c r="Z44" i="89" s="1"/>
  <c r="W37" i="89"/>
  <c r="V37" i="89"/>
  <c r="V44" i="89" s="1"/>
  <c r="U37" i="89"/>
  <c r="T37" i="89"/>
  <c r="T44" i="89" s="1"/>
  <c r="S37" i="89"/>
  <c r="R37" i="89"/>
  <c r="Q37" i="89"/>
  <c r="Q44" i="89" s="1"/>
  <c r="P37" i="89"/>
  <c r="P44" i="89" s="1"/>
  <c r="O37" i="89"/>
  <c r="N37" i="89"/>
  <c r="N44" i="89" s="1"/>
  <c r="M37" i="89"/>
  <c r="L37" i="89"/>
  <c r="L44" i="89" s="1"/>
  <c r="K37" i="89"/>
  <c r="J37" i="89"/>
  <c r="I37" i="89"/>
  <c r="I44" i="89" s="1"/>
  <c r="H37" i="89"/>
  <c r="H44" i="89" s="1"/>
  <c r="G37" i="89"/>
  <c r="F37" i="89"/>
  <c r="F44" i="89" s="1"/>
  <c r="E37" i="89"/>
  <c r="D37" i="89"/>
  <c r="D44" i="89" s="1"/>
  <c r="C37" i="89"/>
  <c r="AA25" i="89"/>
  <c r="Y25" i="89"/>
  <c r="X25" i="89"/>
  <c r="Z25" i="89" s="1"/>
  <c r="W25" i="89"/>
  <c r="V25" i="89"/>
  <c r="U25" i="89"/>
  <c r="T25" i="89"/>
  <c r="S25" i="89"/>
  <c r="R25" i="89"/>
  <c r="Q25" i="89"/>
  <c r="P25" i="89"/>
  <c r="O25" i="89"/>
  <c r="N25" i="89"/>
  <c r="M25" i="89"/>
  <c r="L25" i="89"/>
  <c r="K25" i="89"/>
  <c r="J25" i="89"/>
  <c r="I25" i="89"/>
  <c r="H25" i="89"/>
  <c r="G25" i="89"/>
  <c r="F25" i="89"/>
  <c r="E25" i="89"/>
  <c r="D25" i="89"/>
  <c r="C25" i="89"/>
  <c r="AA13" i="89"/>
  <c r="AA26" i="89" s="1"/>
  <c r="Y13" i="89"/>
  <c r="X13" i="89"/>
  <c r="X26" i="89" s="1"/>
  <c r="W13" i="89"/>
  <c r="W26" i="89" s="1"/>
  <c r="V13" i="89"/>
  <c r="U13" i="89"/>
  <c r="U26" i="89" s="1"/>
  <c r="T13" i="89"/>
  <c r="T26" i="89" s="1"/>
  <c r="S13" i="89"/>
  <c r="S26" i="89" s="1"/>
  <c r="R13" i="89"/>
  <c r="R26" i="89" s="1"/>
  <c r="Q13" i="89"/>
  <c r="P13" i="89"/>
  <c r="P26" i="89" s="1"/>
  <c r="P45" i="89" s="1"/>
  <c r="O13" i="89"/>
  <c r="O26" i="89" s="1"/>
  <c r="O45" i="89" s="1"/>
  <c r="N13" i="89"/>
  <c r="M13" i="89"/>
  <c r="M26" i="89" s="1"/>
  <c r="L13" i="89"/>
  <c r="L26" i="89" s="1"/>
  <c r="K13" i="89"/>
  <c r="K26" i="89" s="1"/>
  <c r="J13" i="89"/>
  <c r="J26" i="89" s="1"/>
  <c r="I13" i="89"/>
  <c r="H13" i="89"/>
  <c r="H26" i="89" s="1"/>
  <c r="H45" i="89" s="1"/>
  <c r="G13" i="89"/>
  <c r="G26" i="89" s="1"/>
  <c r="G45" i="89" s="1"/>
  <c r="F13" i="89"/>
  <c r="E13" i="89"/>
  <c r="E26" i="89" s="1"/>
  <c r="D13" i="89"/>
  <c r="D26" i="89" s="1"/>
  <c r="C13" i="89"/>
  <c r="C26" i="89" s="1"/>
  <c r="AA50" i="90"/>
  <c r="Y50" i="90"/>
  <c r="X50" i="90"/>
  <c r="Z50" i="90" s="1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H50" i="90"/>
  <c r="G50" i="90"/>
  <c r="F50" i="90"/>
  <c r="E50" i="90"/>
  <c r="D50" i="90"/>
  <c r="C50" i="90"/>
  <c r="W44" i="90"/>
  <c r="O44" i="90"/>
  <c r="G44" i="90"/>
  <c r="AA43" i="90"/>
  <c r="Y43" i="90"/>
  <c r="X43" i="90"/>
  <c r="Z43" i="90" s="1"/>
  <c r="W43" i="90"/>
  <c r="V43" i="90"/>
  <c r="U43" i="90"/>
  <c r="T43" i="90"/>
  <c r="S43" i="90"/>
  <c r="R43" i="90"/>
  <c r="Q43" i="90"/>
  <c r="P43" i="90"/>
  <c r="O43" i="90"/>
  <c r="N43" i="90"/>
  <c r="M43" i="90"/>
  <c r="L43" i="90"/>
  <c r="K43" i="90"/>
  <c r="J43" i="90"/>
  <c r="I43" i="90"/>
  <c r="H43" i="90"/>
  <c r="G43" i="90"/>
  <c r="F43" i="90"/>
  <c r="E43" i="90"/>
  <c r="D43" i="90"/>
  <c r="C43" i="90"/>
  <c r="AA37" i="90"/>
  <c r="AA44" i="90" s="1"/>
  <c r="Y37" i="90"/>
  <c r="Y44" i="90" s="1"/>
  <c r="X37" i="90"/>
  <c r="X44" i="90" s="1"/>
  <c r="Z44" i="90" s="1"/>
  <c r="W37" i="90"/>
  <c r="V37" i="90"/>
  <c r="V44" i="90" s="1"/>
  <c r="U37" i="90"/>
  <c r="U44" i="90" s="1"/>
  <c r="T37" i="90"/>
  <c r="T44" i="90" s="1"/>
  <c r="S37" i="90"/>
  <c r="S44" i="90" s="1"/>
  <c r="R37" i="90"/>
  <c r="R44" i="90" s="1"/>
  <c r="Q37" i="90"/>
  <c r="Q44" i="90" s="1"/>
  <c r="P37" i="90"/>
  <c r="P44" i="90" s="1"/>
  <c r="O37" i="90"/>
  <c r="N37" i="90"/>
  <c r="N44" i="90" s="1"/>
  <c r="M37" i="90"/>
  <c r="M44" i="90" s="1"/>
  <c r="L37" i="90"/>
  <c r="L44" i="90" s="1"/>
  <c r="K37" i="90"/>
  <c r="K44" i="90" s="1"/>
  <c r="J37" i="90"/>
  <c r="J44" i="90" s="1"/>
  <c r="I37" i="90"/>
  <c r="I44" i="90" s="1"/>
  <c r="H37" i="90"/>
  <c r="H44" i="90" s="1"/>
  <c r="G37" i="90"/>
  <c r="F37" i="90"/>
  <c r="F44" i="90" s="1"/>
  <c r="E37" i="90"/>
  <c r="E44" i="90" s="1"/>
  <c r="D37" i="90"/>
  <c r="D44" i="90" s="1"/>
  <c r="C37" i="90"/>
  <c r="C44" i="90" s="1"/>
  <c r="R26" i="90"/>
  <c r="R45" i="90" s="1"/>
  <c r="AA25" i="90"/>
  <c r="Y25" i="90"/>
  <c r="X25" i="90"/>
  <c r="Z25" i="90" s="1"/>
  <c r="W25" i="90"/>
  <c r="V25" i="90"/>
  <c r="U25" i="90"/>
  <c r="T25" i="90"/>
  <c r="S25" i="90"/>
  <c r="R25" i="90"/>
  <c r="Q25" i="90"/>
  <c r="P25" i="90"/>
  <c r="O25" i="90"/>
  <c r="N25" i="90"/>
  <c r="M25" i="90"/>
  <c r="L25" i="90"/>
  <c r="K25" i="90"/>
  <c r="J25" i="90"/>
  <c r="I25" i="90"/>
  <c r="H25" i="90"/>
  <c r="G25" i="90"/>
  <c r="F25" i="90"/>
  <c r="E25" i="90"/>
  <c r="D25" i="90"/>
  <c r="C25" i="90"/>
  <c r="AA13" i="90"/>
  <c r="AA26" i="90" s="1"/>
  <c r="Y13" i="90"/>
  <c r="Y26" i="90" s="1"/>
  <c r="Y45" i="90" s="1"/>
  <c r="X13" i="90"/>
  <c r="W13" i="90"/>
  <c r="W26" i="90" s="1"/>
  <c r="W45" i="90" s="1"/>
  <c r="V13" i="90"/>
  <c r="V26" i="90" s="1"/>
  <c r="V45" i="90" s="1"/>
  <c r="U13" i="90"/>
  <c r="T13" i="90"/>
  <c r="T26" i="90" s="1"/>
  <c r="S13" i="90"/>
  <c r="S26" i="90" s="1"/>
  <c r="R13" i="90"/>
  <c r="Q13" i="90"/>
  <c r="Q26" i="90" s="1"/>
  <c r="Q45" i="90" s="1"/>
  <c r="P13" i="90"/>
  <c r="O13" i="90"/>
  <c r="O26" i="90" s="1"/>
  <c r="O45" i="90" s="1"/>
  <c r="N13" i="90"/>
  <c r="N26" i="90" s="1"/>
  <c r="N45" i="90" s="1"/>
  <c r="M13" i="90"/>
  <c r="L13" i="90"/>
  <c r="L26" i="90" s="1"/>
  <c r="K13" i="90"/>
  <c r="K26" i="90" s="1"/>
  <c r="J13" i="90"/>
  <c r="J26" i="90" s="1"/>
  <c r="I13" i="90"/>
  <c r="I26" i="90" s="1"/>
  <c r="I45" i="90" s="1"/>
  <c r="H13" i="90"/>
  <c r="G13" i="90"/>
  <c r="G26" i="90" s="1"/>
  <c r="F13" i="90"/>
  <c r="F26" i="90" s="1"/>
  <c r="F45" i="90" s="1"/>
  <c r="E13" i="90"/>
  <c r="D13" i="90"/>
  <c r="D26" i="90" s="1"/>
  <c r="C13" i="90"/>
  <c r="C26" i="90" s="1"/>
  <c r="AA50" i="91"/>
  <c r="Y50" i="91"/>
  <c r="X50" i="91"/>
  <c r="Z50" i="91" s="1"/>
  <c r="W50" i="91"/>
  <c r="V50" i="91"/>
  <c r="U50" i="91"/>
  <c r="T50" i="91"/>
  <c r="S50" i="91"/>
  <c r="R50" i="91"/>
  <c r="Q50" i="9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O44" i="91"/>
  <c r="G44" i="91"/>
  <c r="AA43" i="91"/>
  <c r="Y43" i="91"/>
  <c r="X43" i="91"/>
  <c r="Z43" i="91" s="1"/>
  <c r="W43" i="91"/>
  <c r="V43" i="91"/>
  <c r="U43" i="91"/>
  <c r="T43" i="91"/>
  <c r="S43" i="91"/>
  <c r="R43" i="91"/>
  <c r="Q43" i="91"/>
  <c r="P43" i="91"/>
  <c r="O43" i="91"/>
  <c r="N43" i="91"/>
  <c r="M43" i="91"/>
  <c r="L43" i="91"/>
  <c r="K43" i="91"/>
  <c r="J43" i="91"/>
  <c r="I43" i="91"/>
  <c r="H43" i="91"/>
  <c r="G43" i="91"/>
  <c r="F43" i="91"/>
  <c r="E43" i="91"/>
  <c r="D43" i="91"/>
  <c r="C43" i="91"/>
  <c r="AA37" i="91"/>
  <c r="AA44" i="91" s="1"/>
  <c r="Z37" i="91"/>
  <c r="Y37" i="91"/>
  <c r="X37" i="91"/>
  <c r="X44" i="91" s="1"/>
  <c r="Z44" i="91" s="1"/>
  <c r="W37" i="91"/>
  <c r="W44" i="91" s="1"/>
  <c r="V37" i="91"/>
  <c r="V44" i="91" s="1"/>
  <c r="U37" i="91"/>
  <c r="U44" i="91" s="1"/>
  <c r="T37" i="91"/>
  <c r="S37" i="91"/>
  <c r="S44" i="91" s="1"/>
  <c r="R37" i="91"/>
  <c r="R44" i="91" s="1"/>
  <c r="Q37" i="91"/>
  <c r="P37" i="91"/>
  <c r="P44" i="91" s="1"/>
  <c r="O37" i="91"/>
  <c r="N37" i="91"/>
  <c r="N44" i="91" s="1"/>
  <c r="M37" i="91"/>
  <c r="M44" i="91" s="1"/>
  <c r="L37" i="91"/>
  <c r="K37" i="91"/>
  <c r="K44" i="91" s="1"/>
  <c r="J37" i="91"/>
  <c r="J44" i="91" s="1"/>
  <c r="I37" i="91"/>
  <c r="H37" i="91"/>
  <c r="H44" i="91" s="1"/>
  <c r="G37" i="91"/>
  <c r="F37" i="91"/>
  <c r="F44" i="91" s="1"/>
  <c r="E37" i="91"/>
  <c r="E44" i="91" s="1"/>
  <c r="D37" i="91"/>
  <c r="C37" i="91"/>
  <c r="C44" i="91" s="1"/>
  <c r="R26" i="91"/>
  <c r="R45" i="91" s="1"/>
  <c r="AA25" i="91"/>
  <c r="Y25" i="91"/>
  <c r="X25" i="91"/>
  <c r="Z25" i="91" s="1"/>
  <c r="W25" i="91"/>
  <c r="V25" i="91"/>
  <c r="U25" i="91"/>
  <c r="T25" i="91"/>
  <c r="S25" i="91"/>
  <c r="R25" i="91"/>
  <c r="Q25" i="91"/>
  <c r="P25" i="91"/>
  <c r="O25" i="91"/>
  <c r="N25" i="91"/>
  <c r="M25" i="91"/>
  <c r="L25" i="91"/>
  <c r="K25" i="91"/>
  <c r="J25" i="91"/>
  <c r="I25" i="91"/>
  <c r="H25" i="91"/>
  <c r="G25" i="91"/>
  <c r="F25" i="91"/>
  <c r="E25" i="91"/>
  <c r="D25" i="91"/>
  <c r="C25" i="91"/>
  <c r="AA13" i="91"/>
  <c r="Y13" i="91"/>
  <c r="Y26" i="91" s="1"/>
  <c r="X13" i="91"/>
  <c r="W13" i="91"/>
  <c r="W26" i="91" s="1"/>
  <c r="W45" i="91" s="1"/>
  <c r="V13" i="91"/>
  <c r="V26" i="91" s="1"/>
  <c r="V45" i="91" s="1"/>
  <c r="U13" i="91"/>
  <c r="T13" i="91"/>
  <c r="T26" i="91" s="1"/>
  <c r="S13" i="91"/>
  <c r="R13" i="91"/>
  <c r="Q13" i="91"/>
  <c r="Q26" i="91" s="1"/>
  <c r="P13" i="91"/>
  <c r="P26" i="91" s="1"/>
  <c r="P45" i="91" s="1"/>
  <c r="O13" i="91"/>
  <c r="O26" i="91" s="1"/>
  <c r="N13" i="91"/>
  <c r="N26" i="91" s="1"/>
  <c r="N45" i="91" s="1"/>
  <c r="M13" i="91"/>
  <c r="L13" i="91"/>
  <c r="L26" i="91" s="1"/>
  <c r="K13" i="91"/>
  <c r="J13" i="91"/>
  <c r="J26" i="91" s="1"/>
  <c r="I13" i="91"/>
  <c r="I26" i="91" s="1"/>
  <c r="H13" i="91"/>
  <c r="H26" i="91" s="1"/>
  <c r="H45" i="91" s="1"/>
  <c r="G13" i="91"/>
  <c r="G26" i="91" s="1"/>
  <c r="G45" i="91" s="1"/>
  <c r="F13" i="91"/>
  <c r="F26" i="91" s="1"/>
  <c r="F45" i="91" s="1"/>
  <c r="E13" i="91"/>
  <c r="D13" i="91"/>
  <c r="D26" i="91" s="1"/>
  <c r="C13" i="91"/>
  <c r="AA50" i="92"/>
  <c r="Y50" i="92"/>
  <c r="X50" i="92"/>
  <c r="W50" i="92"/>
  <c r="V50" i="92"/>
  <c r="U50" i="92"/>
  <c r="T50" i="92"/>
  <c r="S50" i="92"/>
  <c r="R50" i="92"/>
  <c r="Q50" i="92"/>
  <c r="P50" i="92"/>
  <c r="O50" i="92"/>
  <c r="N50" i="92"/>
  <c r="M50" i="92"/>
  <c r="L50" i="92"/>
  <c r="K50" i="92"/>
  <c r="J50" i="92"/>
  <c r="I50" i="92"/>
  <c r="H50" i="92"/>
  <c r="G50" i="92"/>
  <c r="F50" i="92"/>
  <c r="E50" i="92"/>
  <c r="D50" i="92"/>
  <c r="C50" i="92"/>
  <c r="O44" i="92"/>
  <c r="G44" i="92"/>
  <c r="AA43" i="92"/>
  <c r="Y43" i="92"/>
  <c r="X43" i="92"/>
  <c r="Z43" i="92" s="1"/>
  <c r="W43" i="92"/>
  <c r="V43" i="92"/>
  <c r="U43" i="92"/>
  <c r="T43" i="92"/>
  <c r="S43" i="92"/>
  <c r="R43" i="92"/>
  <c r="Q43" i="92"/>
  <c r="P43" i="92"/>
  <c r="O43" i="92"/>
  <c r="N43" i="92"/>
  <c r="M43" i="92"/>
  <c r="L43" i="92"/>
  <c r="K43" i="92"/>
  <c r="J43" i="92"/>
  <c r="I43" i="92"/>
  <c r="H43" i="92"/>
  <c r="G43" i="92"/>
  <c r="F43" i="92"/>
  <c r="E43" i="92"/>
  <c r="D43" i="92"/>
  <c r="C43" i="92"/>
  <c r="AA37" i="92"/>
  <c r="AA44" i="92" s="1"/>
  <c r="Y37" i="92"/>
  <c r="Y44" i="92" s="1"/>
  <c r="X37" i="92"/>
  <c r="X44" i="92" s="1"/>
  <c r="W37" i="92"/>
  <c r="W44" i="92" s="1"/>
  <c r="V37" i="92"/>
  <c r="V44" i="92" s="1"/>
  <c r="U37" i="92"/>
  <c r="U44" i="92" s="1"/>
  <c r="T37" i="92"/>
  <c r="T44" i="92" s="1"/>
  <c r="S37" i="92"/>
  <c r="S44" i="92" s="1"/>
  <c r="R37" i="92"/>
  <c r="R44" i="92" s="1"/>
  <c r="Q37" i="92"/>
  <c r="Q44" i="92" s="1"/>
  <c r="P37" i="92"/>
  <c r="P44" i="92" s="1"/>
  <c r="O37" i="92"/>
  <c r="N37" i="92"/>
  <c r="N44" i="92" s="1"/>
  <c r="M37" i="92"/>
  <c r="M44" i="92" s="1"/>
  <c r="L37" i="92"/>
  <c r="L44" i="92" s="1"/>
  <c r="K37" i="92"/>
  <c r="K44" i="92" s="1"/>
  <c r="J37" i="92"/>
  <c r="J44" i="92" s="1"/>
  <c r="I37" i="92"/>
  <c r="I44" i="92" s="1"/>
  <c r="H37" i="92"/>
  <c r="H44" i="92" s="1"/>
  <c r="G37" i="92"/>
  <c r="F37" i="92"/>
  <c r="F44" i="92" s="1"/>
  <c r="E37" i="92"/>
  <c r="E44" i="92" s="1"/>
  <c r="D37" i="92"/>
  <c r="D44" i="92" s="1"/>
  <c r="C37" i="92"/>
  <c r="C44" i="92" s="1"/>
  <c r="R26" i="92"/>
  <c r="R45" i="92" s="1"/>
  <c r="J26" i="92"/>
  <c r="J45" i="92" s="1"/>
  <c r="AA25" i="92"/>
  <c r="Z25" i="92"/>
  <c r="Y25" i="92"/>
  <c r="X25" i="92"/>
  <c r="W25" i="92"/>
  <c r="V25" i="92"/>
  <c r="U25" i="92"/>
  <c r="T25" i="92"/>
  <c r="S25" i="92"/>
  <c r="R25" i="92"/>
  <c r="Q25" i="92"/>
  <c r="P25" i="92"/>
  <c r="O25" i="92"/>
  <c r="N25" i="92"/>
  <c r="M25" i="92"/>
  <c r="L25" i="92"/>
  <c r="K25" i="92"/>
  <c r="J25" i="92"/>
  <c r="I25" i="92"/>
  <c r="H25" i="92"/>
  <c r="G25" i="92"/>
  <c r="F25" i="92"/>
  <c r="E25" i="92"/>
  <c r="D25" i="92"/>
  <c r="C25" i="92"/>
  <c r="AA13" i="92"/>
  <c r="AA26" i="92" s="1"/>
  <c r="Y13" i="92"/>
  <c r="X13" i="92"/>
  <c r="W13" i="92"/>
  <c r="W26" i="92" s="1"/>
  <c r="V13" i="92"/>
  <c r="V26" i="92" s="1"/>
  <c r="V45" i="92" s="1"/>
  <c r="U13" i="92"/>
  <c r="U26" i="92" s="1"/>
  <c r="U45" i="92" s="1"/>
  <c r="T13" i="92"/>
  <c r="S13" i="92"/>
  <c r="S26" i="92" s="1"/>
  <c r="R13" i="92"/>
  <c r="Q13" i="92"/>
  <c r="P13" i="92"/>
  <c r="P26" i="92" s="1"/>
  <c r="P45" i="92" s="1"/>
  <c r="O13" i="92"/>
  <c r="O26" i="92" s="1"/>
  <c r="O45" i="92" s="1"/>
  <c r="N13" i="92"/>
  <c r="N26" i="92" s="1"/>
  <c r="N45" i="92" s="1"/>
  <c r="M13" i="92"/>
  <c r="M26" i="92" s="1"/>
  <c r="M45" i="92" s="1"/>
  <c r="L13" i="92"/>
  <c r="K13" i="92"/>
  <c r="K26" i="92" s="1"/>
  <c r="J13" i="92"/>
  <c r="I13" i="92"/>
  <c r="H13" i="92"/>
  <c r="H26" i="92" s="1"/>
  <c r="H45" i="92" s="1"/>
  <c r="G13" i="92"/>
  <c r="G26" i="92" s="1"/>
  <c r="F13" i="92"/>
  <c r="F26" i="92" s="1"/>
  <c r="F45" i="92" s="1"/>
  <c r="E13" i="92"/>
  <c r="E26" i="92" s="1"/>
  <c r="E45" i="92" s="1"/>
  <c r="D13" i="92"/>
  <c r="C13" i="92"/>
  <c r="C26" i="92" s="1"/>
  <c r="AA50" i="93"/>
  <c r="Y50" i="93"/>
  <c r="X50" i="93"/>
  <c r="Z50" i="93" s="1"/>
  <c r="W50" i="93"/>
  <c r="V50" i="93"/>
  <c r="U50" i="93"/>
  <c r="T50" i="93"/>
  <c r="S50" i="93"/>
  <c r="R50" i="93"/>
  <c r="Q50" i="93"/>
  <c r="P50" i="93"/>
  <c r="O50" i="93"/>
  <c r="N50" i="93"/>
  <c r="M50" i="93"/>
  <c r="L50" i="93"/>
  <c r="K50" i="93"/>
  <c r="J50" i="93"/>
  <c r="I50" i="93"/>
  <c r="H50" i="93"/>
  <c r="G50" i="93"/>
  <c r="F50" i="93"/>
  <c r="E50" i="93"/>
  <c r="D50" i="93"/>
  <c r="C50" i="93"/>
  <c r="G44" i="93"/>
  <c r="AA43" i="93"/>
  <c r="Y43" i="93"/>
  <c r="X43" i="93"/>
  <c r="Z43" i="93" s="1"/>
  <c r="W43" i="93"/>
  <c r="V43" i="93"/>
  <c r="U43" i="93"/>
  <c r="T43" i="93"/>
  <c r="S43" i="93"/>
  <c r="R43" i="93"/>
  <c r="Q43" i="93"/>
  <c r="P43" i="93"/>
  <c r="O43" i="93"/>
  <c r="N43" i="93"/>
  <c r="M43" i="93"/>
  <c r="L43" i="93"/>
  <c r="K43" i="93"/>
  <c r="J43" i="93"/>
  <c r="I43" i="93"/>
  <c r="H43" i="93"/>
  <c r="G43" i="93"/>
  <c r="F43" i="93"/>
  <c r="E43" i="93"/>
  <c r="D43" i="93"/>
  <c r="C43" i="93"/>
  <c r="AA37" i="93"/>
  <c r="AA44" i="93" s="1"/>
  <c r="Y37" i="93"/>
  <c r="Y44" i="93" s="1"/>
  <c r="X37" i="93"/>
  <c r="X44" i="93" s="1"/>
  <c r="W37" i="93"/>
  <c r="W44" i="93" s="1"/>
  <c r="V37" i="93"/>
  <c r="V44" i="93" s="1"/>
  <c r="U37" i="93"/>
  <c r="U44" i="93" s="1"/>
  <c r="T37" i="93"/>
  <c r="T44" i="93" s="1"/>
  <c r="S37" i="93"/>
  <c r="S44" i="93" s="1"/>
  <c r="R37" i="93"/>
  <c r="R44" i="93" s="1"/>
  <c r="Q37" i="93"/>
  <c r="Q44" i="93" s="1"/>
  <c r="P37" i="93"/>
  <c r="P44" i="93" s="1"/>
  <c r="O37" i="93"/>
  <c r="O44" i="93" s="1"/>
  <c r="N37" i="93"/>
  <c r="N44" i="93" s="1"/>
  <c r="M37" i="93"/>
  <c r="M44" i="93" s="1"/>
  <c r="L37" i="93"/>
  <c r="L44" i="93" s="1"/>
  <c r="K37" i="93"/>
  <c r="K44" i="93" s="1"/>
  <c r="J37" i="93"/>
  <c r="J44" i="93" s="1"/>
  <c r="I37" i="93"/>
  <c r="I44" i="93" s="1"/>
  <c r="H37" i="93"/>
  <c r="H44" i="93" s="1"/>
  <c r="G37" i="93"/>
  <c r="F37" i="93"/>
  <c r="F44" i="93" s="1"/>
  <c r="E37" i="93"/>
  <c r="E44" i="93" s="1"/>
  <c r="D37" i="93"/>
  <c r="D44" i="93" s="1"/>
  <c r="C37" i="93"/>
  <c r="C44" i="93" s="1"/>
  <c r="R26" i="93"/>
  <c r="R45" i="93" s="1"/>
  <c r="J26" i="93"/>
  <c r="AA25" i="93"/>
  <c r="Y25" i="93"/>
  <c r="X25" i="93"/>
  <c r="Z25" i="93" s="1"/>
  <c r="W25" i="93"/>
  <c r="V25" i="93"/>
  <c r="U25" i="93"/>
  <c r="T25" i="93"/>
  <c r="S25" i="93"/>
  <c r="R25" i="93"/>
  <c r="Q25" i="93"/>
  <c r="P25" i="93"/>
  <c r="O25" i="93"/>
  <c r="N25" i="93"/>
  <c r="M25" i="93"/>
  <c r="L25" i="93"/>
  <c r="K25" i="93"/>
  <c r="J25" i="93"/>
  <c r="I25" i="93"/>
  <c r="H25" i="93"/>
  <c r="G25" i="93"/>
  <c r="F25" i="93"/>
  <c r="E25" i="93"/>
  <c r="D25" i="93"/>
  <c r="C25" i="93"/>
  <c r="AA13" i="93"/>
  <c r="Y13" i="93"/>
  <c r="Y26" i="93" s="1"/>
  <c r="X13" i="93"/>
  <c r="X26" i="93" s="1"/>
  <c r="W13" i="93"/>
  <c r="W26" i="93" s="1"/>
  <c r="V13" i="93"/>
  <c r="V26" i="93" s="1"/>
  <c r="V45" i="93" s="1"/>
  <c r="U13" i="93"/>
  <c r="U26" i="93" s="1"/>
  <c r="U45" i="93" s="1"/>
  <c r="T13" i="93"/>
  <c r="T26" i="93" s="1"/>
  <c r="T45" i="93" s="1"/>
  <c r="S13" i="93"/>
  <c r="R13" i="93"/>
  <c r="Q13" i="93"/>
  <c r="Q26" i="93" s="1"/>
  <c r="P13" i="93"/>
  <c r="P26" i="93" s="1"/>
  <c r="O13" i="93"/>
  <c r="O26" i="93" s="1"/>
  <c r="N13" i="93"/>
  <c r="N26" i="93" s="1"/>
  <c r="N45" i="93" s="1"/>
  <c r="M13" i="93"/>
  <c r="M26" i="93" s="1"/>
  <c r="M45" i="93" s="1"/>
  <c r="L13" i="93"/>
  <c r="L26" i="93" s="1"/>
  <c r="L45" i="93" s="1"/>
  <c r="K13" i="93"/>
  <c r="J13" i="93"/>
  <c r="I13" i="93"/>
  <c r="I26" i="93" s="1"/>
  <c r="H13" i="93"/>
  <c r="H26" i="93" s="1"/>
  <c r="G13" i="93"/>
  <c r="G26" i="93" s="1"/>
  <c r="G45" i="93" s="1"/>
  <c r="F13" i="93"/>
  <c r="F26" i="93" s="1"/>
  <c r="F45" i="93" s="1"/>
  <c r="E13" i="93"/>
  <c r="E26" i="93" s="1"/>
  <c r="E45" i="93" s="1"/>
  <c r="D13" i="93"/>
  <c r="D26" i="93" s="1"/>
  <c r="D45" i="93" s="1"/>
  <c r="C13" i="93"/>
  <c r="AA50" i="94"/>
  <c r="Y50" i="94"/>
  <c r="X50" i="94"/>
  <c r="Z50" i="94" s="1"/>
  <c r="W50" i="94"/>
  <c r="V50" i="94"/>
  <c r="U50" i="94"/>
  <c r="T50" i="94"/>
  <c r="S50" i="94"/>
  <c r="R50" i="94"/>
  <c r="Q50" i="94"/>
  <c r="P50" i="94"/>
  <c r="O50" i="94"/>
  <c r="N50" i="94"/>
  <c r="M50" i="94"/>
  <c r="L50" i="94"/>
  <c r="K50" i="94"/>
  <c r="J50" i="94"/>
  <c r="I50" i="94"/>
  <c r="H50" i="94"/>
  <c r="G50" i="94"/>
  <c r="F50" i="94"/>
  <c r="E50" i="94"/>
  <c r="D50" i="94"/>
  <c r="C50" i="94"/>
  <c r="AA43" i="94"/>
  <c r="Y43" i="94"/>
  <c r="X43" i="94"/>
  <c r="Z43" i="94" s="1"/>
  <c r="W43" i="94"/>
  <c r="V43" i="94"/>
  <c r="U43" i="94"/>
  <c r="T43" i="94"/>
  <c r="S43" i="94"/>
  <c r="R43" i="94"/>
  <c r="Q43" i="94"/>
  <c r="P43" i="94"/>
  <c r="O43" i="94"/>
  <c r="N43" i="94"/>
  <c r="M43" i="94"/>
  <c r="L43" i="94"/>
  <c r="K43" i="94"/>
  <c r="J43" i="94"/>
  <c r="I43" i="94"/>
  <c r="H43" i="94"/>
  <c r="G43" i="94"/>
  <c r="F43" i="94"/>
  <c r="E43" i="94"/>
  <c r="D43" i="94"/>
  <c r="C43" i="94"/>
  <c r="AA37" i="94"/>
  <c r="AA44" i="94" s="1"/>
  <c r="Y37" i="94"/>
  <c r="Y44" i="94" s="1"/>
  <c r="X37" i="94"/>
  <c r="X44" i="94" s="1"/>
  <c r="Z44" i="94" s="1"/>
  <c r="W37" i="94"/>
  <c r="W44" i="94" s="1"/>
  <c r="V37" i="94"/>
  <c r="V44" i="94" s="1"/>
  <c r="U37" i="94"/>
  <c r="U44" i="94" s="1"/>
  <c r="T37" i="94"/>
  <c r="T44" i="94" s="1"/>
  <c r="S37" i="94"/>
  <c r="S44" i="94" s="1"/>
  <c r="R37" i="94"/>
  <c r="R44" i="94" s="1"/>
  <c r="Q37" i="94"/>
  <c r="Q44" i="94" s="1"/>
  <c r="P37" i="94"/>
  <c r="P44" i="94" s="1"/>
  <c r="O37" i="94"/>
  <c r="O44" i="94" s="1"/>
  <c r="N37" i="94"/>
  <c r="N44" i="94" s="1"/>
  <c r="M37" i="94"/>
  <c r="M44" i="94" s="1"/>
  <c r="L37" i="94"/>
  <c r="L44" i="94" s="1"/>
  <c r="K37" i="94"/>
  <c r="K44" i="94" s="1"/>
  <c r="J37" i="94"/>
  <c r="J44" i="94" s="1"/>
  <c r="I37" i="94"/>
  <c r="I44" i="94" s="1"/>
  <c r="H37" i="94"/>
  <c r="H44" i="94" s="1"/>
  <c r="G37" i="94"/>
  <c r="G44" i="94" s="1"/>
  <c r="F37" i="94"/>
  <c r="F44" i="94" s="1"/>
  <c r="E37" i="94"/>
  <c r="E44" i="94" s="1"/>
  <c r="D37" i="94"/>
  <c r="D44" i="94" s="1"/>
  <c r="C37" i="94"/>
  <c r="C44" i="94" s="1"/>
  <c r="AA25" i="94"/>
  <c r="Z25" i="94"/>
  <c r="Y25" i="94"/>
  <c r="X25" i="94"/>
  <c r="W25" i="94"/>
  <c r="V25" i="94"/>
  <c r="U25" i="94"/>
  <c r="T25" i="94"/>
  <c r="S25" i="94"/>
  <c r="R25" i="94"/>
  <c r="R26" i="94" s="1"/>
  <c r="R45" i="94" s="1"/>
  <c r="Q25" i="94"/>
  <c r="P25" i="94"/>
  <c r="O25" i="94"/>
  <c r="N25" i="94"/>
  <c r="M25" i="94"/>
  <c r="L25" i="94"/>
  <c r="K25" i="94"/>
  <c r="J25" i="94"/>
  <c r="J26" i="94" s="1"/>
  <c r="I25" i="94"/>
  <c r="H25" i="94"/>
  <c r="G25" i="94"/>
  <c r="F25" i="94"/>
  <c r="E25" i="94"/>
  <c r="D25" i="94"/>
  <c r="C25" i="94"/>
  <c r="AA13" i="94"/>
  <c r="AA26" i="94" s="1"/>
  <c r="Z13" i="94"/>
  <c r="Y13" i="94"/>
  <c r="Y26" i="94" s="1"/>
  <c r="X13" i="94"/>
  <c r="X26" i="94" s="1"/>
  <c r="W13" i="94"/>
  <c r="W26" i="94" s="1"/>
  <c r="V13" i="94"/>
  <c r="V26" i="94" s="1"/>
  <c r="V45" i="94" s="1"/>
  <c r="U13" i="94"/>
  <c r="U26" i="94" s="1"/>
  <c r="U45" i="94" s="1"/>
  <c r="T13" i="94"/>
  <c r="S13" i="94"/>
  <c r="S26" i="94" s="1"/>
  <c r="S45" i="94" s="1"/>
  <c r="R13" i="94"/>
  <c r="Q13" i="94"/>
  <c r="Q26" i="94" s="1"/>
  <c r="P13" i="94"/>
  <c r="P26" i="94" s="1"/>
  <c r="O13" i="94"/>
  <c r="O26" i="94" s="1"/>
  <c r="N13" i="94"/>
  <c r="N26" i="94" s="1"/>
  <c r="N45" i="94" s="1"/>
  <c r="M13" i="94"/>
  <c r="M26" i="94" s="1"/>
  <c r="M45" i="94" s="1"/>
  <c r="L13" i="94"/>
  <c r="K13" i="94"/>
  <c r="K26" i="94" s="1"/>
  <c r="K45" i="94" s="1"/>
  <c r="J13" i="94"/>
  <c r="I13" i="94"/>
  <c r="I26" i="94" s="1"/>
  <c r="H13" i="94"/>
  <c r="H26" i="94" s="1"/>
  <c r="G13" i="94"/>
  <c r="G26" i="94" s="1"/>
  <c r="F13" i="94"/>
  <c r="F26" i="94" s="1"/>
  <c r="F45" i="94" s="1"/>
  <c r="E13" i="94"/>
  <c r="E26" i="94" s="1"/>
  <c r="E45" i="94" s="1"/>
  <c r="D13" i="94"/>
  <c r="C13" i="94"/>
  <c r="C26" i="94" s="1"/>
  <c r="C45" i="94" s="1"/>
  <c r="AA50" i="95"/>
  <c r="Y50" i="95"/>
  <c r="X50" i="95"/>
  <c r="Z50" i="95" s="1"/>
  <c r="W50" i="95"/>
  <c r="V50" i="95"/>
  <c r="U50" i="95"/>
  <c r="T50" i="95"/>
  <c r="S50" i="95"/>
  <c r="R50" i="95"/>
  <c r="Q50" i="95"/>
  <c r="P50" i="95"/>
  <c r="O50" i="95"/>
  <c r="N50" i="95"/>
  <c r="M50" i="95"/>
  <c r="L50" i="95"/>
  <c r="K50" i="95"/>
  <c r="J50" i="95"/>
  <c r="I50" i="95"/>
  <c r="H50" i="95"/>
  <c r="G50" i="95"/>
  <c r="F50" i="95"/>
  <c r="E50" i="95"/>
  <c r="D50" i="95"/>
  <c r="C50" i="95"/>
  <c r="AA43" i="95"/>
  <c r="Y43" i="95"/>
  <c r="X43" i="95"/>
  <c r="Z43" i="95" s="1"/>
  <c r="W43" i="95"/>
  <c r="V43" i="95"/>
  <c r="U43" i="95"/>
  <c r="T43" i="95"/>
  <c r="S43" i="95"/>
  <c r="R43" i="95"/>
  <c r="Q43" i="95"/>
  <c r="P43" i="95"/>
  <c r="O43" i="95"/>
  <c r="N43" i="95"/>
  <c r="M43" i="95"/>
  <c r="L43" i="95"/>
  <c r="K43" i="95"/>
  <c r="J43" i="95"/>
  <c r="I43" i="95"/>
  <c r="H43" i="95"/>
  <c r="G43" i="95"/>
  <c r="F43" i="95"/>
  <c r="E43" i="95"/>
  <c r="D43" i="95"/>
  <c r="C43" i="95"/>
  <c r="AA37" i="95"/>
  <c r="AA44" i="95" s="1"/>
  <c r="Y37" i="95"/>
  <c r="Y44" i="95" s="1"/>
  <c r="X37" i="95"/>
  <c r="X44" i="95" s="1"/>
  <c r="Z44" i="95" s="1"/>
  <c r="W37" i="95"/>
  <c r="W44" i="95" s="1"/>
  <c r="V37" i="95"/>
  <c r="V44" i="95" s="1"/>
  <c r="U37" i="95"/>
  <c r="U44" i="95" s="1"/>
  <c r="T37" i="95"/>
  <c r="T44" i="95" s="1"/>
  <c r="S37" i="95"/>
  <c r="S44" i="95" s="1"/>
  <c r="R37" i="95"/>
  <c r="R44" i="95" s="1"/>
  <c r="Q37" i="95"/>
  <c r="Q44" i="95" s="1"/>
  <c r="P37" i="95"/>
  <c r="P44" i="95" s="1"/>
  <c r="O37" i="95"/>
  <c r="O44" i="95" s="1"/>
  <c r="N37" i="95"/>
  <c r="N44" i="95" s="1"/>
  <c r="M37" i="95"/>
  <c r="M44" i="95" s="1"/>
  <c r="L37" i="95"/>
  <c r="L44" i="95" s="1"/>
  <c r="K37" i="95"/>
  <c r="K44" i="95" s="1"/>
  <c r="J37" i="95"/>
  <c r="J44" i="95" s="1"/>
  <c r="I37" i="95"/>
  <c r="I44" i="95" s="1"/>
  <c r="H37" i="95"/>
  <c r="H44" i="95" s="1"/>
  <c r="G37" i="95"/>
  <c r="G44" i="95" s="1"/>
  <c r="F37" i="95"/>
  <c r="F44" i="95" s="1"/>
  <c r="E37" i="95"/>
  <c r="E44" i="95" s="1"/>
  <c r="D37" i="95"/>
  <c r="D44" i="95" s="1"/>
  <c r="C37" i="95"/>
  <c r="C44" i="95" s="1"/>
  <c r="J26" i="95"/>
  <c r="J45" i="95" s="1"/>
  <c r="AA25" i="95"/>
  <c r="Y25" i="95"/>
  <c r="Z25" i="95" s="1"/>
  <c r="X25" i="95"/>
  <c r="W25" i="95"/>
  <c r="V25" i="95"/>
  <c r="U25" i="95"/>
  <c r="T25" i="95"/>
  <c r="S25" i="95"/>
  <c r="R25" i="95"/>
  <c r="Q25" i="95"/>
  <c r="P25" i="95"/>
  <c r="O25" i="95"/>
  <c r="N25" i="95"/>
  <c r="M25" i="95"/>
  <c r="L25" i="95"/>
  <c r="K25" i="95"/>
  <c r="J25" i="95"/>
  <c r="I25" i="95"/>
  <c r="H25" i="95"/>
  <c r="G25" i="95"/>
  <c r="F25" i="95"/>
  <c r="E25" i="95"/>
  <c r="D25" i="95"/>
  <c r="C25" i="95"/>
  <c r="AA13" i="95"/>
  <c r="Y13" i="95"/>
  <c r="Y26" i="95" s="1"/>
  <c r="X13" i="95"/>
  <c r="X26" i="95" s="1"/>
  <c r="W13" i="95"/>
  <c r="W26" i="95" s="1"/>
  <c r="V13" i="95"/>
  <c r="V26" i="95" s="1"/>
  <c r="U13" i="95"/>
  <c r="U26" i="95" s="1"/>
  <c r="U45" i="95" s="1"/>
  <c r="T13" i="95"/>
  <c r="T26" i="95" s="1"/>
  <c r="T45" i="95" s="1"/>
  <c r="S13" i="95"/>
  <c r="S26" i="95" s="1"/>
  <c r="S45" i="95" s="1"/>
  <c r="R13" i="95"/>
  <c r="R26" i="95" s="1"/>
  <c r="R45" i="95" s="1"/>
  <c r="Q13" i="95"/>
  <c r="Q26" i="95" s="1"/>
  <c r="P13" i="95"/>
  <c r="P26" i="95" s="1"/>
  <c r="O13" i="95"/>
  <c r="O26" i="95" s="1"/>
  <c r="N13" i="95"/>
  <c r="N26" i="95" s="1"/>
  <c r="M13" i="95"/>
  <c r="M26" i="95" s="1"/>
  <c r="M45" i="95" s="1"/>
  <c r="L13" i="95"/>
  <c r="L26" i="95" s="1"/>
  <c r="L45" i="95" s="1"/>
  <c r="K13" i="95"/>
  <c r="K26" i="95" s="1"/>
  <c r="K45" i="95" s="1"/>
  <c r="J13" i="95"/>
  <c r="I13" i="95"/>
  <c r="I26" i="95" s="1"/>
  <c r="H13" i="95"/>
  <c r="H26" i="95" s="1"/>
  <c r="G13" i="95"/>
  <c r="G26" i="95" s="1"/>
  <c r="F13" i="95"/>
  <c r="F26" i="95" s="1"/>
  <c r="E13" i="95"/>
  <c r="E26" i="95" s="1"/>
  <c r="E45" i="95" s="1"/>
  <c r="D13" i="95"/>
  <c r="D26" i="95" s="1"/>
  <c r="D45" i="95" s="1"/>
  <c r="C13" i="95"/>
  <c r="C26" i="95" s="1"/>
  <c r="C45" i="95" s="1"/>
  <c r="AA50" i="96"/>
  <c r="Y50" i="96"/>
  <c r="X50" i="96"/>
  <c r="Z50" i="96" s="1"/>
  <c r="W50" i="96"/>
  <c r="V50" i="96"/>
  <c r="U50" i="96"/>
  <c r="T50" i="96"/>
  <c r="S50" i="96"/>
  <c r="R50" i="96"/>
  <c r="Q50" i="96"/>
  <c r="P50" i="96"/>
  <c r="O50" i="96"/>
  <c r="N50" i="96"/>
  <c r="M50" i="96"/>
  <c r="L50" i="96"/>
  <c r="K50" i="96"/>
  <c r="J50" i="96"/>
  <c r="I50" i="96"/>
  <c r="H50" i="96"/>
  <c r="G50" i="96"/>
  <c r="F50" i="96"/>
  <c r="E50" i="96"/>
  <c r="D50" i="96"/>
  <c r="C50" i="96"/>
  <c r="AA43" i="96"/>
  <c r="Y43" i="96"/>
  <c r="X43" i="96"/>
  <c r="Z43" i="96" s="1"/>
  <c r="W43" i="96"/>
  <c r="V43" i="96"/>
  <c r="U43" i="96"/>
  <c r="T43" i="96"/>
  <c r="S43" i="96"/>
  <c r="R43" i="96"/>
  <c r="Q43" i="96"/>
  <c r="P43" i="96"/>
  <c r="O43" i="96"/>
  <c r="N43" i="96"/>
  <c r="M43" i="96"/>
  <c r="L43" i="96"/>
  <c r="K43" i="96"/>
  <c r="J43" i="96"/>
  <c r="I43" i="96"/>
  <c r="H43" i="96"/>
  <c r="G43" i="96"/>
  <c r="F43" i="96"/>
  <c r="E43" i="96"/>
  <c r="D43" i="96"/>
  <c r="C43" i="96"/>
  <c r="AA37" i="96"/>
  <c r="AA44" i="96" s="1"/>
  <c r="Y37" i="96"/>
  <c r="Y44" i="96" s="1"/>
  <c r="X37" i="96"/>
  <c r="X44" i="96" s="1"/>
  <c r="W37" i="96"/>
  <c r="W44" i="96" s="1"/>
  <c r="V37" i="96"/>
  <c r="V44" i="96" s="1"/>
  <c r="U37" i="96"/>
  <c r="U44" i="96" s="1"/>
  <c r="T37" i="96"/>
  <c r="T44" i="96" s="1"/>
  <c r="S37" i="96"/>
  <c r="S44" i="96" s="1"/>
  <c r="R37" i="96"/>
  <c r="R44" i="96" s="1"/>
  <c r="Q37" i="96"/>
  <c r="Q44" i="96" s="1"/>
  <c r="P37" i="96"/>
  <c r="P44" i="96" s="1"/>
  <c r="O37" i="96"/>
  <c r="O44" i="96" s="1"/>
  <c r="N37" i="96"/>
  <c r="N44" i="96" s="1"/>
  <c r="M37" i="96"/>
  <c r="M44" i="96" s="1"/>
  <c r="L37" i="96"/>
  <c r="L44" i="96" s="1"/>
  <c r="K37" i="96"/>
  <c r="K44" i="96" s="1"/>
  <c r="J37" i="96"/>
  <c r="J44" i="96" s="1"/>
  <c r="I37" i="96"/>
  <c r="I44" i="96" s="1"/>
  <c r="H37" i="96"/>
  <c r="H44" i="96" s="1"/>
  <c r="G37" i="96"/>
  <c r="G44" i="96" s="1"/>
  <c r="F37" i="96"/>
  <c r="F44" i="96" s="1"/>
  <c r="E37" i="96"/>
  <c r="E44" i="96" s="1"/>
  <c r="D37" i="96"/>
  <c r="D44" i="96" s="1"/>
  <c r="C37" i="96"/>
  <c r="C44" i="96" s="1"/>
  <c r="AA25" i="96"/>
  <c r="Y25" i="96"/>
  <c r="X25" i="96"/>
  <c r="W25" i="96"/>
  <c r="V25" i="96"/>
  <c r="U25" i="96"/>
  <c r="T25" i="96"/>
  <c r="S25" i="96"/>
  <c r="R25" i="96"/>
  <c r="Q25" i="96"/>
  <c r="P25" i="96"/>
  <c r="O25" i="96"/>
  <c r="N25" i="96"/>
  <c r="M25" i="96"/>
  <c r="L25" i="96"/>
  <c r="K25" i="96"/>
  <c r="J25" i="96"/>
  <c r="I25" i="96"/>
  <c r="H25" i="96"/>
  <c r="G25" i="96"/>
  <c r="F25" i="96"/>
  <c r="E25" i="96"/>
  <c r="D25" i="96"/>
  <c r="C25" i="96"/>
  <c r="AA13" i="96"/>
  <c r="AA26" i="96" s="1"/>
  <c r="AA45" i="96" s="1"/>
  <c r="Y13" i="96"/>
  <c r="Y26" i="96" s="1"/>
  <c r="Y45" i="96" s="1"/>
  <c r="X13" i="96"/>
  <c r="X26" i="96" s="1"/>
  <c r="W13" i="96"/>
  <c r="W26" i="96" s="1"/>
  <c r="W45" i="96" s="1"/>
  <c r="V13" i="96"/>
  <c r="V26" i="96" s="1"/>
  <c r="V45" i="96" s="1"/>
  <c r="U13" i="96"/>
  <c r="U26" i="96" s="1"/>
  <c r="T13" i="96"/>
  <c r="T26" i="96" s="1"/>
  <c r="S13" i="96"/>
  <c r="S26" i="96" s="1"/>
  <c r="S45" i="96" s="1"/>
  <c r="R13" i="96"/>
  <c r="R26" i="96" s="1"/>
  <c r="R45" i="96" s="1"/>
  <c r="Q13" i="96"/>
  <c r="Q26" i="96" s="1"/>
  <c r="Q45" i="96" s="1"/>
  <c r="P13" i="96"/>
  <c r="P26" i="96" s="1"/>
  <c r="P45" i="96" s="1"/>
  <c r="O13" i="96"/>
  <c r="O26" i="96" s="1"/>
  <c r="O45" i="96" s="1"/>
  <c r="N13" i="96"/>
  <c r="N26" i="96" s="1"/>
  <c r="N45" i="96" s="1"/>
  <c r="M13" i="96"/>
  <c r="M26" i="96" s="1"/>
  <c r="L13" i="96"/>
  <c r="L26" i="96" s="1"/>
  <c r="K13" i="96"/>
  <c r="K26" i="96" s="1"/>
  <c r="K45" i="96" s="1"/>
  <c r="J13" i="96"/>
  <c r="J26" i="96" s="1"/>
  <c r="J45" i="96" s="1"/>
  <c r="I13" i="96"/>
  <c r="I26" i="96" s="1"/>
  <c r="I45" i="96" s="1"/>
  <c r="H13" i="96"/>
  <c r="H26" i="96" s="1"/>
  <c r="H45" i="96" s="1"/>
  <c r="G13" i="96"/>
  <c r="G26" i="96" s="1"/>
  <c r="G45" i="96" s="1"/>
  <c r="F13" i="96"/>
  <c r="F26" i="96" s="1"/>
  <c r="F45" i="96" s="1"/>
  <c r="E13" i="96"/>
  <c r="E26" i="96" s="1"/>
  <c r="D13" i="96"/>
  <c r="D26" i="96" s="1"/>
  <c r="C13" i="96"/>
  <c r="C26" i="96" s="1"/>
  <c r="C45" i="96" s="1"/>
  <c r="AA50" i="97"/>
  <c r="Y50" i="97"/>
  <c r="X50" i="97"/>
  <c r="W50" i="97"/>
  <c r="V50" i="97"/>
  <c r="U50" i="97"/>
  <c r="T50" i="97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O44" i="97"/>
  <c r="G44" i="97"/>
  <c r="AA43" i="97"/>
  <c r="Y43" i="97"/>
  <c r="X43" i="97"/>
  <c r="Z43" i="97" s="1"/>
  <c r="W43" i="97"/>
  <c r="V43" i="97"/>
  <c r="U43" i="97"/>
  <c r="T43" i="97"/>
  <c r="S43" i="97"/>
  <c r="R43" i="97"/>
  <c r="Q43" i="97"/>
  <c r="P43" i="97"/>
  <c r="O43" i="97"/>
  <c r="N43" i="97"/>
  <c r="M43" i="97"/>
  <c r="L43" i="97"/>
  <c r="K43" i="97"/>
  <c r="J43" i="97"/>
  <c r="I43" i="97"/>
  <c r="H43" i="97"/>
  <c r="G43" i="97"/>
  <c r="F43" i="97"/>
  <c r="E43" i="97"/>
  <c r="D43" i="97"/>
  <c r="C43" i="97"/>
  <c r="AA37" i="97"/>
  <c r="AA44" i="97" s="1"/>
  <c r="Y37" i="97"/>
  <c r="Y44" i="97" s="1"/>
  <c r="X37" i="97"/>
  <c r="X44" i="97" s="1"/>
  <c r="Z44" i="97" s="1"/>
  <c r="W37" i="97"/>
  <c r="W44" i="97" s="1"/>
  <c r="V37" i="97"/>
  <c r="V44" i="97" s="1"/>
  <c r="U37" i="97"/>
  <c r="U44" i="97" s="1"/>
  <c r="T37" i="97"/>
  <c r="T44" i="97" s="1"/>
  <c r="S37" i="97"/>
  <c r="S44" i="97" s="1"/>
  <c r="R37" i="97"/>
  <c r="R44" i="97" s="1"/>
  <c r="Q37" i="97"/>
  <c r="Q44" i="97" s="1"/>
  <c r="P37" i="97"/>
  <c r="P44" i="97" s="1"/>
  <c r="O37" i="97"/>
  <c r="N37" i="97"/>
  <c r="N44" i="97" s="1"/>
  <c r="M37" i="97"/>
  <c r="M44" i="97" s="1"/>
  <c r="L37" i="97"/>
  <c r="L44" i="97" s="1"/>
  <c r="K37" i="97"/>
  <c r="K44" i="97" s="1"/>
  <c r="J37" i="97"/>
  <c r="J44" i="97" s="1"/>
  <c r="I37" i="97"/>
  <c r="I44" i="97" s="1"/>
  <c r="H37" i="97"/>
  <c r="H44" i="97" s="1"/>
  <c r="G37" i="97"/>
  <c r="F37" i="97"/>
  <c r="F44" i="97" s="1"/>
  <c r="E37" i="97"/>
  <c r="E44" i="97" s="1"/>
  <c r="D37" i="97"/>
  <c r="D44" i="97" s="1"/>
  <c r="C37" i="97"/>
  <c r="C44" i="97" s="1"/>
  <c r="R26" i="97"/>
  <c r="R45" i="97" s="1"/>
  <c r="J26" i="97"/>
  <c r="J45" i="97" s="1"/>
  <c r="AA25" i="97"/>
  <c r="Y25" i="97"/>
  <c r="X25" i="97"/>
  <c r="Z25" i="97" s="1"/>
  <c r="W25" i="97"/>
  <c r="V25" i="97"/>
  <c r="U25" i="97"/>
  <c r="T25" i="97"/>
  <c r="S25" i="97"/>
  <c r="R25" i="97"/>
  <c r="Q25" i="97"/>
  <c r="P25" i="97"/>
  <c r="O25" i="97"/>
  <c r="N25" i="97"/>
  <c r="M25" i="97"/>
  <c r="L25" i="97"/>
  <c r="K25" i="97"/>
  <c r="J25" i="97"/>
  <c r="I25" i="97"/>
  <c r="H25" i="97"/>
  <c r="G25" i="97"/>
  <c r="F25" i="97"/>
  <c r="E25" i="97"/>
  <c r="D25" i="97"/>
  <c r="C25" i="97"/>
  <c r="AA13" i="97"/>
  <c r="AA26" i="97" s="1"/>
  <c r="Y13" i="97"/>
  <c r="Y26" i="97" s="1"/>
  <c r="X13" i="97"/>
  <c r="X26" i="97" s="1"/>
  <c r="W13" i="97"/>
  <c r="W26" i="97" s="1"/>
  <c r="V13" i="97"/>
  <c r="V26" i="97" s="1"/>
  <c r="V45" i="97" s="1"/>
  <c r="U13" i="97"/>
  <c r="U26" i="97" s="1"/>
  <c r="U45" i="97" s="1"/>
  <c r="T13" i="97"/>
  <c r="T26" i="97" s="1"/>
  <c r="S13" i="97"/>
  <c r="S26" i="97" s="1"/>
  <c r="S45" i="97" s="1"/>
  <c r="R13" i="97"/>
  <c r="Q13" i="97"/>
  <c r="Q26" i="97" s="1"/>
  <c r="P13" i="97"/>
  <c r="P26" i="97" s="1"/>
  <c r="P45" i="97" s="1"/>
  <c r="O13" i="97"/>
  <c r="O26" i="97" s="1"/>
  <c r="N13" i="97"/>
  <c r="N26" i="97" s="1"/>
  <c r="N45" i="97" s="1"/>
  <c r="M13" i="97"/>
  <c r="M26" i="97" s="1"/>
  <c r="M45" i="97" s="1"/>
  <c r="L13" i="97"/>
  <c r="L26" i="97" s="1"/>
  <c r="K13" i="97"/>
  <c r="K26" i="97" s="1"/>
  <c r="K45" i="97" s="1"/>
  <c r="J13" i="97"/>
  <c r="I13" i="97"/>
  <c r="I26" i="97" s="1"/>
  <c r="H13" i="97"/>
  <c r="H26" i="97" s="1"/>
  <c r="H45" i="97" s="1"/>
  <c r="G13" i="97"/>
  <c r="G26" i="97" s="1"/>
  <c r="F13" i="97"/>
  <c r="F26" i="97" s="1"/>
  <c r="F45" i="97" s="1"/>
  <c r="E13" i="97"/>
  <c r="E26" i="97" s="1"/>
  <c r="E45" i="97" s="1"/>
  <c r="D13" i="97"/>
  <c r="D26" i="97" s="1"/>
  <c r="C13" i="97"/>
  <c r="C26" i="97" s="1"/>
  <c r="C45" i="97" s="1"/>
  <c r="AA50" i="98"/>
  <c r="Y50" i="98"/>
  <c r="X50" i="98"/>
  <c r="Z50" i="98" s="1"/>
  <c r="W50" i="98"/>
  <c r="V50" i="98"/>
  <c r="U50" i="98"/>
  <c r="T50" i="98"/>
  <c r="S50" i="98"/>
  <c r="R50" i="98"/>
  <c r="Q50" i="98"/>
  <c r="P50" i="98"/>
  <c r="O50" i="98"/>
  <c r="N50" i="98"/>
  <c r="M50" i="98"/>
  <c r="L50" i="98"/>
  <c r="K50" i="98"/>
  <c r="J50" i="98"/>
  <c r="I50" i="98"/>
  <c r="H50" i="98"/>
  <c r="G50" i="98"/>
  <c r="F50" i="98"/>
  <c r="E50" i="98"/>
  <c r="D50" i="98"/>
  <c r="C50" i="98"/>
  <c r="AA43" i="98"/>
  <c r="Y43" i="98"/>
  <c r="X43" i="98"/>
  <c r="Z43" i="98" s="1"/>
  <c r="W43" i="98"/>
  <c r="V43" i="98"/>
  <c r="U43" i="98"/>
  <c r="T43" i="98"/>
  <c r="S43" i="98"/>
  <c r="R43" i="98"/>
  <c r="Q43" i="98"/>
  <c r="P43" i="98"/>
  <c r="O43" i="98"/>
  <c r="N43" i="98"/>
  <c r="M43" i="98"/>
  <c r="L43" i="98"/>
  <c r="K43" i="98"/>
  <c r="J43" i="98"/>
  <c r="I43" i="98"/>
  <c r="H43" i="98"/>
  <c r="G43" i="98"/>
  <c r="F43" i="98"/>
  <c r="E43" i="98"/>
  <c r="D43" i="98"/>
  <c r="C43" i="98"/>
  <c r="AA37" i="98"/>
  <c r="AA44" i="98" s="1"/>
  <c r="Y37" i="98"/>
  <c r="Y44" i="98" s="1"/>
  <c r="X37" i="98"/>
  <c r="X44" i="98" s="1"/>
  <c r="Z44" i="98" s="1"/>
  <c r="W37" i="98"/>
  <c r="W44" i="98" s="1"/>
  <c r="V37" i="98"/>
  <c r="V44" i="98" s="1"/>
  <c r="U37" i="98"/>
  <c r="U44" i="98" s="1"/>
  <c r="T37" i="98"/>
  <c r="T44" i="98" s="1"/>
  <c r="S37" i="98"/>
  <c r="S44" i="98" s="1"/>
  <c r="R37" i="98"/>
  <c r="R44" i="98" s="1"/>
  <c r="Q37" i="98"/>
  <c r="Q44" i="98" s="1"/>
  <c r="P37" i="98"/>
  <c r="P44" i="98" s="1"/>
  <c r="O37" i="98"/>
  <c r="O44" i="98" s="1"/>
  <c r="N37" i="98"/>
  <c r="N44" i="98" s="1"/>
  <c r="M37" i="98"/>
  <c r="M44" i="98" s="1"/>
  <c r="L37" i="98"/>
  <c r="L44" i="98" s="1"/>
  <c r="K37" i="98"/>
  <c r="K44" i="98" s="1"/>
  <c r="J37" i="98"/>
  <c r="J44" i="98" s="1"/>
  <c r="I37" i="98"/>
  <c r="I44" i="98" s="1"/>
  <c r="H37" i="98"/>
  <c r="H44" i="98" s="1"/>
  <c r="G37" i="98"/>
  <c r="G44" i="98" s="1"/>
  <c r="F37" i="98"/>
  <c r="F44" i="98" s="1"/>
  <c r="E37" i="98"/>
  <c r="E44" i="98" s="1"/>
  <c r="D37" i="98"/>
  <c r="D44" i="98" s="1"/>
  <c r="C37" i="98"/>
  <c r="C44" i="98" s="1"/>
  <c r="AA25" i="98"/>
  <c r="Y25" i="98"/>
  <c r="Z25" i="98" s="1"/>
  <c r="X25" i="98"/>
  <c r="W25" i="98"/>
  <c r="V25" i="98"/>
  <c r="U25" i="98"/>
  <c r="T25" i="98"/>
  <c r="S25" i="98"/>
  <c r="R25" i="98"/>
  <c r="Q25" i="98"/>
  <c r="P25" i="98"/>
  <c r="O25" i="98"/>
  <c r="N25" i="98"/>
  <c r="M25" i="98"/>
  <c r="L25" i="98"/>
  <c r="K25" i="98"/>
  <c r="J25" i="98"/>
  <c r="I25" i="98"/>
  <c r="H25" i="98"/>
  <c r="G25" i="98"/>
  <c r="F25" i="98"/>
  <c r="E25" i="98"/>
  <c r="D25" i="98"/>
  <c r="C25" i="98"/>
  <c r="AA13" i="98"/>
  <c r="AA26" i="98" s="1"/>
  <c r="AA45" i="98" s="1"/>
  <c r="Z13" i="98"/>
  <c r="Y13" i="98"/>
  <c r="X13" i="98"/>
  <c r="X26" i="98" s="1"/>
  <c r="W13" i="98"/>
  <c r="W26" i="98" s="1"/>
  <c r="W45" i="98" s="1"/>
  <c r="V13" i="98"/>
  <c r="V26" i="98" s="1"/>
  <c r="U13" i="98"/>
  <c r="T13" i="98"/>
  <c r="T26" i="98" s="1"/>
  <c r="T45" i="98" s="1"/>
  <c r="S13" i="98"/>
  <c r="S26" i="98" s="1"/>
  <c r="R13" i="98"/>
  <c r="Q13" i="98"/>
  <c r="P13" i="98"/>
  <c r="P26" i="98" s="1"/>
  <c r="P45" i="98" s="1"/>
  <c r="O13" i="98"/>
  <c r="O26" i="98" s="1"/>
  <c r="O45" i="98" s="1"/>
  <c r="N13" i="98"/>
  <c r="N26" i="98" s="1"/>
  <c r="M13" i="98"/>
  <c r="L13" i="98"/>
  <c r="L26" i="98" s="1"/>
  <c r="L45" i="98" s="1"/>
  <c r="K13" i="98"/>
  <c r="K26" i="98" s="1"/>
  <c r="J13" i="98"/>
  <c r="I13" i="98"/>
  <c r="H13" i="98"/>
  <c r="H26" i="98" s="1"/>
  <c r="H45" i="98" s="1"/>
  <c r="G13" i="98"/>
  <c r="G26" i="98" s="1"/>
  <c r="G45" i="98" s="1"/>
  <c r="F13" i="98"/>
  <c r="F26" i="98" s="1"/>
  <c r="E13" i="98"/>
  <c r="D13" i="98"/>
  <c r="D26" i="98" s="1"/>
  <c r="D45" i="98" s="1"/>
  <c r="C13" i="98"/>
  <c r="C26" i="98" s="1"/>
  <c r="AA50" i="99"/>
  <c r="Y50" i="99"/>
  <c r="X50" i="99"/>
  <c r="Z50" i="99" s="1"/>
  <c r="W50" i="99"/>
  <c r="V50" i="99"/>
  <c r="U50" i="99"/>
  <c r="T50" i="99"/>
  <c r="S50" i="99"/>
  <c r="R50" i="99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AA43" i="99"/>
  <c r="Y43" i="99"/>
  <c r="X43" i="99"/>
  <c r="Z43" i="99" s="1"/>
  <c r="W43" i="99"/>
  <c r="V43" i="99"/>
  <c r="U43" i="99"/>
  <c r="T43" i="99"/>
  <c r="S43" i="99"/>
  <c r="R43" i="99"/>
  <c r="Q43" i="99"/>
  <c r="P43" i="99"/>
  <c r="O43" i="99"/>
  <c r="N43" i="99"/>
  <c r="M43" i="99"/>
  <c r="L43" i="99"/>
  <c r="K43" i="99"/>
  <c r="J43" i="99"/>
  <c r="I43" i="99"/>
  <c r="H43" i="99"/>
  <c r="G43" i="99"/>
  <c r="F43" i="99"/>
  <c r="E43" i="99"/>
  <c r="D43" i="99"/>
  <c r="C43" i="99"/>
  <c r="AA37" i="99"/>
  <c r="AA44" i="99" s="1"/>
  <c r="Y37" i="99"/>
  <c r="Y44" i="99" s="1"/>
  <c r="X37" i="99"/>
  <c r="X44" i="99" s="1"/>
  <c r="Z44" i="99" s="1"/>
  <c r="W37" i="99"/>
  <c r="W44" i="99" s="1"/>
  <c r="V37" i="99"/>
  <c r="V44" i="99" s="1"/>
  <c r="U37" i="99"/>
  <c r="U44" i="99" s="1"/>
  <c r="T37" i="99"/>
  <c r="T44" i="99" s="1"/>
  <c r="S37" i="99"/>
  <c r="S44" i="99" s="1"/>
  <c r="R37" i="99"/>
  <c r="R44" i="99" s="1"/>
  <c r="Q37" i="99"/>
  <c r="Q44" i="99" s="1"/>
  <c r="P37" i="99"/>
  <c r="P44" i="99" s="1"/>
  <c r="O37" i="99"/>
  <c r="O44" i="99" s="1"/>
  <c r="N37" i="99"/>
  <c r="N44" i="99" s="1"/>
  <c r="M37" i="99"/>
  <c r="M44" i="99" s="1"/>
  <c r="L37" i="99"/>
  <c r="L44" i="99" s="1"/>
  <c r="K37" i="99"/>
  <c r="K44" i="99" s="1"/>
  <c r="J37" i="99"/>
  <c r="J44" i="99" s="1"/>
  <c r="I37" i="99"/>
  <c r="I44" i="99" s="1"/>
  <c r="H37" i="99"/>
  <c r="H44" i="99" s="1"/>
  <c r="G37" i="99"/>
  <c r="G44" i="99" s="1"/>
  <c r="F37" i="99"/>
  <c r="F44" i="99" s="1"/>
  <c r="E37" i="99"/>
  <c r="E44" i="99" s="1"/>
  <c r="D37" i="99"/>
  <c r="D44" i="99" s="1"/>
  <c r="C37" i="99"/>
  <c r="C44" i="99" s="1"/>
  <c r="AA25" i="99"/>
  <c r="Y25" i="99"/>
  <c r="X25" i="99"/>
  <c r="Z25" i="99" s="1"/>
  <c r="W25" i="99"/>
  <c r="V25" i="99"/>
  <c r="U25" i="99"/>
  <c r="T25" i="99"/>
  <c r="S25" i="99"/>
  <c r="R25" i="99"/>
  <c r="Q25" i="99"/>
  <c r="P25" i="99"/>
  <c r="O25" i="99"/>
  <c r="N25" i="99"/>
  <c r="M25" i="99"/>
  <c r="L25" i="99"/>
  <c r="K25" i="99"/>
  <c r="J25" i="99"/>
  <c r="I25" i="99"/>
  <c r="H25" i="99"/>
  <c r="G25" i="99"/>
  <c r="F25" i="99"/>
  <c r="E25" i="99"/>
  <c r="D25" i="99"/>
  <c r="C25" i="99"/>
  <c r="AA13" i="99"/>
  <c r="Y13" i="99"/>
  <c r="Y26" i="99" s="1"/>
  <c r="Y45" i="99" s="1"/>
  <c r="X13" i="99"/>
  <c r="W13" i="99"/>
  <c r="W26" i="99" s="1"/>
  <c r="V13" i="99"/>
  <c r="V26" i="99" s="1"/>
  <c r="U13" i="99"/>
  <c r="U26" i="99" s="1"/>
  <c r="T13" i="99"/>
  <c r="S13" i="99"/>
  <c r="S26" i="99" s="1"/>
  <c r="S45" i="99" s="1"/>
  <c r="R13" i="99"/>
  <c r="R26" i="99" s="1"/>
  <c r="Q13" i="99"/>
  <c r="Q26" i="99" s="1"/>
  <c r="Q45" i="99" s="1"/>
  <c r="P13" i="99"/>
  <c r="P26" i="99" s="1"/>
  <c r="P45" i="99" s="1"/>
  <c r="O13" i="99"/>
  <c r="O26" i="99" s="1"/>
  <c r="O45" i="99" s="1"/>
  <c r="N13" i="99"/>
  <c r="N26" i="99" s="1"/>
  <c r="M13" i="99"/>
  <c r="L13" i="99"/>
  <c r="K13" i="99"/>
  <c r="K26" i="99" s="1"/>
  <c r="K45" i="99" s="1"/>
  <c r="J13" i="99"/>
  <c r="I13" i="99"/>
  <c r="H13" i="99"/>
  <c r="H26" i="99" s="1"/>
  <c r="H45" i="99" s="1"/>
  <c r="G13" i="99"/>
  <c r="G26" i="99" s="1"/>
  <c r="G45" i="99" s="1"/>
  <c r="F13" i="99"/>
  <c r="F26" i="99" s="1"/>
  <c r="E13" i="99"/>
  <c r="E26" i="99" s="1"/>
  <c r="D13" i="99"/>
  <c r="D26" i="99" s="1"/>
  <c r="D45" i="99" s="1"/>
  <c r="C13" i="99"/>
  <c r="C26" i="99" s="1"/>
  <c r="C45" i="99" s="1"/>
  <c r="AA50" i="100"/>
  <c r="Y50" i="100"/>
  <c r="X50" i="100"/>
  <c r="Z50" i="100" s="1"/>
  <c r="W50" i="100"/>
  <c r="V50" i="100"/>
  <c r="U50" i="100"/>
  <c r="T50" i="100"/>
  <c r="S50" i="100"/>
  <c r="R50" i="100"/>
  <c r="Q50" i="100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V44" i="100"/>
  <c r="Q44" i="100"/>
  <c r="AA43" i="100"/>
  <c r="Z43" i="100"/>
  <c r="Y43" i="100"/>
  <c r="X43" i="100"/>
  <c r="W43" i="100"/>
  <c r="V43" i="100"/>
  <c r="U43" i="100"/>
  <c r="T43" i="100"/>
  <c r="S43" i="100"/>
  <c r="R43" i="100"/>
  <c r="Q43" i="100"/>
  <c r="P43" i="100"/>
  <c r="O43" i="100"/>
  <c r="N43" i="100"/>
  <c r="M43" i="100"/>
  <c r="L43" i="100"/>
  <c r="K43" i="100"/>
  <c r="J43" i="100"/>
  <c r="I43" i="100"/>
  <c r="H43" i="100"/>
  <c r="G43" i="100"/>
  <c r="F43" i="100"/>
  <c r="E43" i="100"/>
  <c r="D43" i="100"/>
  <c r="C43" i="100"/>
  <c r="AA37" i="100"/>
  <c r="AA44" i="100" s="1"/>
  <c r="Y37" i="100"/>
  <c r="Y44" i="100" s="1"/>
  <c r="X37" i="100"/>
  <c r="X44" i="100" s="1"/>
  <c r="Z44" i="100" s="1"/>
  <c r="W37" i="100"/>
  <c r="V37" i="100"/>
  <c r="U37" i="100"/>
  <c r="U44" i="100" s="1"/>
  <c r="T37" i="100"/>
  <c r="T44" i="100" s="1"/>
  <c r="S37" i="100"/>
  <c r="S44" i="100" s="1"/>
  <c r="R37" i="100"/>
  <c r="R44" i="100" s="1"/>
  <c r="Q37" i="100"/>
  <c r="P37" i="100"/>
  <c r="P44" i="100" s="1"/>
  <c r="O37" i="100"/>
  <c r="N37" i="100"/>
  <c r="N44" i="100" s="1"/>
  <c r="M37" i="100"/>
  <c r="M44" i="100" s="1"/>
  <c r="L37" i="100"/>
  <c r="L44" i="100" s="1"/>
  <c r="K37" i="100"/>
  <c r="K44" i="100" s="1"/>
  <c r="J37" i="100"/>
  <c r="J44" i="100" s="1"/>
  <c r="I37" i="100"/>
  <c r="I44" i="100" s="1"/>
  <c r="H37" i="100"/>
  <c r="H44" i="100" s="1"/>
  <c r="G37" i="100"/>
  <c r="F37" i="100"/>
  <c r="F44" i="100" s="1"/>
  <c r="E37" i="100"/>
  <c r="E44" i="100" s="1"/>
  <c r="D37" i="100"/>
  <c r="D44" i="100" s="1"/>
  <c r="C37" i="100"/>
  <c r="C44" i="100" s="1"/>
  <c r="T26" i="100"/>
  <c r="T45" i="100" s="1"/>
  <c r="L26" i="100"/>
  <c r="AA25" i="100"/>
  <c r="Y25" i="100"/>
  <c r="X25" i="100"/>
  <c r="W25" i="100"/>
  <c r="V25" i="100"/>
  <c r="U25" i="100"/>
  <c r="T25" i="100"/>
  <c r="S25" i="100"/>
  <c r="R25" i="100"/>
  <c r="Q25" i="100"/>
  <c r="P25" i="100"/>
  <c r="O25" i="100"/>
  <c r="N25" i="100"/>
  <c r="M25" i="100"/>
  <c r="L25" i="100"/>
  <c r="K25" i="100"/>
  <c r="J25" i="100"/>
  <c r="I25" i="100"/>
  <c r="H25" i="100"/>
  <c r="G25" i="100"/>
  <c r="F25" i="100"/>
  <c r="E25" i="100"/>
  <c r="D25" i="100"/>
  <c r="C25" i="100"/>
  <c r="AA13" i="100"/>
  <c r="AA26" i="100" s="1"/>
  <c r="Y13" i="100"/>
  <c r="Y26" i="100" s="1"/>
  <c r="Y45" i="100" s="1"/>
  <c r="X13" i="100"/>
  <c r="X26" i="100" s="1"/>
  <c r="W13" i="100"/>
  <c r="W26" i="100" s="1"/>
  <c r="V13" i="100"/>
  <c r="V26" i="100" s="1"/>
  <c r="U13" i="100"/>
  <c r="U26" i="100" s="1"/>
  <c r="T13" i="100"/>
  <c r="S13" i="100"/>
  <c r="S26" i="100" s="1"/>
  <c r="R13" i="100"/>
  <c r="Q13" i="100"/>
  <c r="Q26" i="100" s="1"/>
  <c r="Q45" i="100" s="1"/>
  <c r="P13" i="100"/>
  <c r="P26" i="100" s="1"/>
  <c r="O13" i="100"/>
  <c r="O26" i="100" s="1"/>
  <c r="N13" i="100"/>
  <c r="N26" i="100" s="1"/>
  <c r="N45" i="100" s="1"/>
  <c r="M13" i="100"/>
  <c r="M26" i="100" s="1"/>
  <c r="L13" i="100"/>
  <c r="K13" i="100"/>
  <c r="K26" i="100" s="1"/>
  <c r="J13" i="100"/>
  <c r="I13" i="100"/>
  <c r="I26" i="100" s="1"/>
  <c r="I45" i="100" s="1"/>
  <c r="H13" i="100"/>
  <c r="H26" i="100" s="1"/>
  <c r="G13" i="100"/>
  <c r="G26" i="100" s="1"/>
  <c r="F13" i="100"/>
  <c r="F26" i="100" s="1"/>
  <c r="F45" i="100" s="1"/>
  <c r="E13" i="100"/>
  <c r="E26" i="100" s="1"/>
  <c r="D13" i="100"/>
  <c r="D26" i="100" s="1"/>
  <c r="C13" i="100"/>
  <c r="C26" i="100" s="1"/>
  <c r="AA50" i="101"/>
  <c r="Y50" i="101"/>
  <c r="X50" i="101"/>
  <c r="Z50" i="101" s="1"/>
  <c r="W50" i="101"/>
  <c r="V50" i="101"/>
  <c r="U50" i="101"/>
  <c r="T50" i="101"/>
  <c r="S50" i="101"/>
  <c r="R50" i="101"/>
  <c r="Q50" i="101"/>
  <c r="P50" i="101"/>
  <c r="O50" i="101"/>
  <c r="N50" i="101"/>
  <c r="M50" i="101"/>
  <c r="L50" i="101"/>
  <c r="K50" i="101"/>
  <c r="J50" i="101"/>
  <c r="I50" i="101"/>
  <c r="H50" i="101"/>
  <c r="G50" i="101"/>
  <c r="F50" i="101"/>
  <c r="E50" i="101"/>
  <c r="D50" i="101"/>
  <c r="C50" i="101"/>
  <c r="Q44" i="101"/>
  <c r="I44" i="101"/>
  <c r="AA43" i="101"/>
  <c r="Y43" i="101"/>
  <c r="X43" i="101"/>
  <c r="Z43" i="101" s="1"/>
  <c r="W43" i="101"/>
  <c r="V43" i="101"/>
  <c r="U43" i="101"/>
  <c r="T43" i="101"/>
  <c r="S43" i="101"/>
  <c r="R43" i="101"/>
  <c r="Q43" i="101"/>
  <c r="P43" i="101"/>
  <c r="O43" i="101"/>
  <c r="N43" i="101"/>
  <c r="M43" i="101"/>
  <c r="L43" i="101"/>
  <c r="K43" i="101"/>
  <c r="J43" i="101"/>
  <c r="I43" i="101"/>
  <c r="H43" i="101"/>
  <c r="G43" i="101"/>
  <c r="F43" i="101"/>
  <c r="E43" i="101"/>
  <c r="D43" i="101"/>
  <c r="C43" i="101"/>
  <c r="AA37" i="101"/>
  <c r="AA44" i="101" s="1"/>
  <c r="Y37" i="101"/>
  <c r="Y44" i="101" s="1"/>
  <c r="X37" i="101"/>
  <c r="X44" i="101" s="1"/>
  <c r="Z44" i="101" s="1"/>
  <c r="W37" i="101"/>
  <c r="V37" i="101"/>
  <c r="V44" i="101" s="1"/>
  <c r="U37" i="101"/>
  <c r="U44" i="101" s="1"/>
  <c r="T37" i="101"/>
  <c r="T44" i="101" s="1"/>
  <c r="S37" i="101"/>
  <c r="S44" i="101" s="1"/>
  <c r="R37" i="101"/>
  <c r="R44" i="101" s="1"/>
  <c r="Q37" i="101"/>
  <c r="P37" i="101"/>
  <c r="P44" i="101" s="1"/>
  <c r="O37" i="101"/>
  <c r="N37" i="101"/>
  <c r="N44" i="101" s="1"/>
  <c r="M37" i="101"/>
  <c r="M44" i="101" s="1"/>
  <c r="L37" i="101"/>
  <c r="L44" i="101" s="1"/>
  <c r="K37" i="101"/>
  <c r="K44" i="101" s="1"/>
  <c r="J37" i="101"/>
  <c r="J44" i="101" s="1"/>
  <c r="I37" i="101"/>
  <c r="H37" i="101"/>
  <c r="H44" i="101" s="1"/>
  <c r="G37" i="101"/>
  <c r="F37" i="101"/>
  <c r="F44" i="101" s="1"/>
  <c r="E37" i="101"/>
  <c r="E44" i="101" s="1"/>
  <c r="D37" i="101"/>
  <c r="D44" i="101" s="1"/>
  <c r="C37" i="101"/>
  <c r="C44" i="101" s="1"/>
  <c r="Q26" i="101"/>
  <c r="Q45" i="101" s="1"/>
  <c r="I26" i="101"/>
  <c r="AA25" i="101"/>
  <c r="Y25" i="101"/>
  <c r="X25" i="101"/>
  <c r="Z25" i="101" s="1"/>
  <c r="W25" i="101"/>
  <c r="V25" i="101"/>
  <c r="U25" i="101"/>
  <c r="T25" i="101"/>
  <c r="S25" i="101"/>
  <c r="R25" i="101"/>
  <c r="Q25" i="101"/>
  <c r="P25" i="101"/>
  <c r="O25" i="101"/>
  <c r="N25" i="101"/>
  <c r="M25" i="101"/>
  <c r="L25" i="101"/>
  <c r="K25" i="101"/>
  <c r="J25" i="101"/>
  <c r="I25" i="101"/>
  <c r="H25" i="101"/>
  <c r="G25" i="101"/>
  <c r="F25" i="101"/>
  <c r="E25" i="101"/>
  <c r="D25" i="101"/>
  <c r="C25" i="101"/>
  <c r="AA13" i="101"/>
  <c r="Y13" i="101"/>
  <c r="Y26" i="101" s="1"/>
  <c r="Y45" i="101" s="1"/>
  <c r="X13" i="101"/>
  <c r="X26" i="101" s="1"/>
  <c r="W13" i="101"/>
  <c r="W26" i="101" s="1"/>
  <c r="V13" i="101"/>
  <c r="V26" i="101" s="1"/>
  <c r="U13" i="101"/>
  <c r="U26" i="101" s="1"/>
  <c r="U45" i="101" s="1"/>
  <c r="T13" i="101"/>
  <c r="T26" i="101" s="1"/>
  <c r="T45" i="101" s="1"/>
  <c r="S13" i="101"/>
  <c r="S26" i="101" s="1"/>
  <c r="R13" i="101"/>
  <c r="Q13" i="101"/>
  <c r="P13" i="101"/>
  <c r="P26" i="101" s="1"/>
  <c r="O13" i="101"/>
  <c r="O26" i="101" s="1"/>
  <c r="N13" i="101"/>
  <c r="N26" i="101" s="1"/>
  <c r="M13" i="101"/>
  <c r="M26" i="101" s="1"/>
  <c r="M45" i="101" s="1"/>
  <c r="L13" i="101"/>
  <c r="L26" i="101" s="1"/>
  <c r="L45" i="101" s="1"/>
  <c r="K13" i="101"/>
  <c r="K26" i="101" s="1"/>
  <c r="J13" i="101"/>
  <c r="I13" i="101"/>
  <c r="H13" i="101"/>
  <c r="H26" i="101" s="1"/>
  <c r="G13" i="101"/>
  <c r="G26" i="101" s="1"/>
  <c r="F13" i="101"/>
  <c r="F26" i="101" s="1"/>
  <c r="E13" i="101"/>
  <c r="E26" i="101" s="1"/>
  <c r="E45" i="101" s="1"/>
  <c r="D13" i="101"/>
  <c r="D26" i="101" s="1"/>
  <c r="D45" i="101" s="1"/>
  <c r="C13" i="101"/>
  <c r="C26" i="101" s="1"/>
  <c r="AA50" i="102"/>
  <c r="Y50" i="102"/>
  <c r="X50" i="102"/>
  <c r="Z50" i="102" s="1"/>
  <c r="W50" i="102"/>
  <c r="V50" i="102"/>
  <c r="U50" i="102"/>
  <c r="T50" i="102"/>
  <c r="S50" i="102"/>
  <c r="R50" i="102"/>
  <c r="Q50" i="102"/>
  <c r="P50" i="102"/>
  <c r="O50" i="102"/>
  <c r="N50" i="102"/>
  <c r="M50" i="102"/>
  <c r="L50" i="102"/>
  <c r="K50" i="102"/>
  <c r="J50" i="102"/>
  <c r="I50" i="102"/>
  <c r="H50" i="102"/>
  <c r="G50" i="102"/>
  <c r="F50" i="102"/>
  <c r="E50" i="102"/>
  <c r="D50" i="102"/>
  <c r="C50" i="102"/>
  <c r="I44" i="102"/>
  <c r="F44" i="102"/>
  <c r="AA43" i="102"/>
  <c r="Z43" i="102"/>
  <c r="Y43" i="102"/>
  <c r="X43" i="102"/>
  <c r="W43" i="102"/>
  <c r="V43" i="102"/>
  <c r="U43" i="102"/>
  <c r="T43" i="102"/>
  <c r="S43" i="102"/>
  <c r="R43" i="102"/>
  <c r="Q43" i="102"/>
  <c r="P43" i="102"/>
  <c r="O43" i="102"/>
  <c r="N43" i="102"/>
  <c r="M43" i="102"/>
  <c r="L43" i="102"/>
  <c r="K43" i="102"/>
  <c r="J43" i="102"/>
  <c r="I43" i="102"/>
  <c r="H43" i="102"/>
  <c r="G43" i="102"/>
  <c r="F43" i="102"/>
  <c r="E43" i="102"/>
  <c r="D43" i="102"/>
  <c r="C43" i="102"/>
  <c r="AA37" i="102"/>
  <c r="Y37" i="102"/>
  <c r="Y44" i="102" s="1"/>
  <c r="X37" i="102"/>
  <c r="X44" i="102" s="1"/>
  <c r="Z44" i="102" s="1"/>
  <c r="W37" i="102"/>
  <c r="W44" i="102" s="1"/>
  <c r="V37" i="102"/>
  <c r="V44" i="102" s="1"/>
  <c r="U37" i="102"/>
  <c r="U44" i="102" s="1"/>
  <c r="T37" i="102"/>
  <c r="T44" i="102" s="1"/>
  <c r="S37" i="102"/>
  <c r="S44" i="102" s="1"/>
  <c r="R37" i="102"/>
  <c r="R44" i="102" s="1"/>
  <c r="Q37" i="102"/>
  <c r="Q44" i="102" s="1"/>
  <c r="P37" i="102"/>
  <c r="P44" i="102" s="1"/>
  <c r="O37" i="102"/>
  <c r="O44" i="102" s="1"/>
  <c r="N37" i="102"/>
  <c r="N44" i="102" s="1"/>
  <c r="M37" i="102"/>
  <c r="M44" i="102" s="1"/>
  <c r="L37" i="102"/>
  <c r="L44" i="102" s="1"/>
  <c r="K37" i="102"/>
  <c r="K44" i="102" s="1"/>
  <c r="J37" i="102"/>
  <c r="J44" i="102" s="1"/>
  <c r="I37" i="102"/>
  <c r="H37" i="102"/>
  <c r="H44" i="102" s="1"/>
  <c r="G37" i="102"/>
  <c r="G44" i="102" s="1"/>
  <c r="F37" i="102"/>
  <c r="E37" i="102"/>
  <c r="E44" i="102" s="1"/>
  <c r="D37" i="102"/>
  <c r="D44" i="102" s="1"/>
  <c r="C37" i="102"/>
  <c r="C44" i="102" s="1"/>
  <c r="I26" i="102"/>
  <c r="I45" i="102" s="1"/>
  <c r="AA25" i="102"/>
  <c r="Z25" i="102"/>
  <c r="Y25" i="102"/>
  <c r="X25" i="102"/>
  <c r="W25" i="102"/>
  <c r="V25" i="102"/>
  <c r="U25" i="102"/>
  <c r="T25" i="102"/>
  <c r="S25" i="102"/>
  <c r="R25" i="102"/>
  <c r="Q25" i="102"/>
  <c r="P25" i="102"/>
  <c r="O25" i="102"/>
  <c r="N25" i="102"/>
  <c r="M25" i="102"/>
  <c r="L25" i="102"/>
  <c r="K25" i="102"/>
  <c r="J25" i="102"/>
  <c r="I25" i="102"/>
  <c r="H25" i="102"/>
  <c r="G25" i="102"/>
  <c r="F25" i="102"/>
  <c r="E25" i="102"/>
  <c r="D25" i="102"/>
  <c r="C25" i="102"/>
  <c r="AA13" i="102"/>
  <c r="Y13" i="102"/>
  <c r="Y26" i="102" s="1"/>
  <c r="X13" i="102"/>
  <c r="X26" i="102" s="1"/>
  <c r="W13" i="102"/>
  <c r="W26" i="102" s="1"/>
  <c r="V13" i="102"/>
  <c r="V26" i="102" s="1"/>
  <c r="U13" i="102"/>
  <c r="U26" i="102" s="1"/>
  <c r="U45" i="102" s="1"/>
  <c r="T13" i="102"/>
  <c r="T26" i="102" s="1"/>
  <c r="S13" i="102"/>
  <c r="S26" i="102" s="1"/>
  <c r="S45" i="102" s="1"/>
  <c r="R13" i="102"/>
  <c r="R26" i="102" s="1"/>
  <c r="R45" i="102" s="1"/>
  <c r="Q13" i="102"/>
  <c r="Q26" i="102" s="1"/>
  <c r="P13" i="102"/>
  <c r="P26" i="102" s="1"/>
  <c r="O13" i="102"/>
  <c r="O26" i="102" s="1"/>
  <c r="N13" i="102"/>
  <c r="N26" i="102" s="1"/>
  <c r="M13" i="102"/>
  <c r="M26" i="102" s="1"/>
  <c r="M45" i="102" s="1"/>
  <c r="L13" i="102"/>
  <c r="L26" i="102" s="1"/>
  <c r="K13" i="102"/>
  <c r="K26" i="102" s="1"/>
  <c r="K45" i="102" s="1"/>
  <c r="J13" i="102"/>
  <c r="J26" i="102" s="1"/>
  <c r="J45" i="102" s="1"/>
  <c r="I13" i="102"/>
  <c r="H13" i="102"/>
  <c r="H26" i="102" s="1"/>
  <c r="G13" i="102"/>
  <c r="G26" i="102" s="1"/>
  <c r="F13" i="102"/>
  <c r="F26" i="102" s="1"/>
  <c r="E13" i="102"/>
  <c r="E26" i="102" s="1"/>
  <c r="E45" i="102" s="1"/>
  <c r="D13" i="102"/>
  <c r="D26" i="102" s="1"/>
  <c r="C13" i="102"/>
  <c r="C26" i="102" s="1"/>
  <c r="C45" i="102" s="1"/>
  <c r="AA50" i="103"/>
  <c r="Y50" i="103"/>
  <c r="X50" i="103"/>
  <c r="W50" i="103"/>
  <c r="V50" i="103"/>
  <c r="U50" i="103"/>
  <c r="T50" i="103"/>
  <c r="S50" i="103"/>
  <c r="R50" i="103"/>
  <c r="Q50" i="103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V44" i="103"/>
  <c r="F44" i="103"/>
  <c r="AA43" i="103"/>
  <c r="Z43" i="103"/>
  <c r="Y43" i="103"/>
  <c r="X43" i="103"/>
  <c r="W43" i="103"/>
  <c r="V43" i="103"/>
  <c r="U43" i="103"/>
  <c r="T43" i="103"/>
  <c r="S43" i="103"/>
  <c r="R43" i="103"/>
  <c r="Q43" i="103"/>
  <c r="P43" i="103"/>
  <c r="O43" i="103"/>
  <c r="N43" i="103"/>
  <c r="M43" i="103"/>
  <c r="L43" i="103"/>
  <c r="K43" i="103"/>
  <c r="J43" i="103"/>
  <c r="I43" i="103"/>
  <c r="H43" i="103"/>
  <c r="G43" i="103"/>
  <c r="F43" i="103"/>
  <c r="E43" i="103"/>
  <c r="D43" i="103"/>
  <c r="C43" i="103"/>
  <c r="AA37" i="103"/>
  <c r="AA44" i="103" s="1"/>
  <c r="Y37" i="103"/>
  <c r="Y44" i="103" s="1"/>
  <c r="X37" i="103"/>
  <c r="X44" i="103" s="1"/>
  <c r="W37" i="103"/>
  <c r="W44" i="103" s="1"/>
  <c r="V37" i="103"/>
  <c r="U37" i="103"/>
  <c r="U44" i="103" s="1"/>
  <c r="T37" i="103"/>
  <c r="T44" i="103" s="1"/>
  <c r="S37" i="103"/>
  <c r="S44" i="103" s="1"/>
  <c r="R37" i="103"/>
  <c r="R44" i="103" s="1"/>
  <c r="Q37" i="103"/>
  <c r="Q44" i="103" s="1"/>
  <c r="P37" i="103"/>
  <c r="P44" i="103" s="1"/>
  <c r="O37" i="103"/>
  <c r="O44" i="103" s="1"/>
  <c r="N37" i="103"/>
  <c r="N44" i="103" s="1"/>
  <c r="M37" i="103"/>
  <c r="M44" i="103" s="1"/>
  <c r="L37" i="103"/>
  <c r="L44" i="103" s="1"/>
  <c r="K37" i="103"/>
  <c r="K44" i="103" s="1"/>
  <c r="J37" i="103"/>
  <c r="J44" i="103" s="1"/>
  <c r="I37" i="103"/>
  <c r="I44" i="103" s="1"/>
  <c r="H37" i="103"/>
  <c r="H44" i="103" s="1"/>
  <c r="G37" i="103"/>
  <c r="G44" i="103" s="1"/>
  <c r="F37" i="103"/>
  <c r="E37" i="103"/>
  <c r="E44" i="103" s="1"/>
  <c r="D37" i="103"/>
  <c r="D44" i="103" s="1"/>
  <c r="C37" i="103"/>
  <c r="C44" i="103" s="1"/>
  <c r="Y26" i="103"/>
  <c r="T26" i="103"/>
  <c r="AA25" i="103"/>
  <c r="Y25" i="103"/>
  <c r="X25" i="103"/>
  <c r="W25" i="103"/>
  <c r="V25" i="103"/>
  <c r="U25" i="103"/>
  <c r="T25" i="103"/>
  <c r="S25" i="103"/>
  <c r="R25" i="103"/>
  <c r="Q25" i="103"/>
  <c r="P25" i="103"/>
  <c r="O25" i="103"/>
  <c r="N25" i="103"/>
  <c r="M25" i="103"/>
  <c r="L25" i="103"/>
  <c r="K25" i="103"/>
  <c r="J25" i="103"/>
  <c r="I25" i="103"/>
  <c r="H25" i="103"/>
  <c r="G25" i="103"/>
  <c r="F25" i="103"/>
  <c r="E25" i="103"/>
  <c r="D25" i="103"/>
  <c r="C25" i="103"/>
  <c r="AA13" i="103"/>
  <c r="Y13" i="103"/>
  <c r="X13" i="103"/>
  <c r="X26" i="103" s="1"/>
  <c r="W13" i="103"/>
  <c r="W26" i="103" s="1"/>
  <c r="V13" i="103"/>
  <c r="V26" i="103" s="1"/>
  <c r="U13" i="103"/>
  <c r="U26" i="103" s="1"/>
  <c r="T13" i="103"/>
  <c r="S13" i="103"/>
  <c r="S26" i="103" s="1"/>
  <c r="S45" i="103" s="1"/>
  <c r="R13" i="103"/>
  <c r="R26" i="103" s="1"/>
  <c r="Q13" i="103"/>
  <c r="Q26" i="103" s="1"/>
  <c r="Q45" i="103" s="1"/>
  <c r="P13" i="103"/>
  <c r="P26" i="103" s="1"/>
  <c r="P45" i="103" s="1"/>
  <c r="O13" i="103"/>
  <c r="O26" i="103" s="1"/>
  <c r="N13" i="103"/>
  <c r="N26" i="103" s="1"/>
  <c r="M13" i="103"/>
  <c r="M26" i="103" s="1"/>
  <c r="L13" i="103"/>
  <c r="L26" i="103" s="1"/>
  <c r="K13" i="103"/>
  <c r="K26" i="103" s="1"/>
  <c r="K45" i="103" s="1"/>
  <c r="J13" i="103"/>
  <c r="J26" i="103" s="1"/>
  <c r="I13" i="103"/>
  <c r="I26" i="103" s="1"/>
  <c r="I45" i="103" s="1"/>
  <c r="H13" i="103"/>
  <c r="H26" i="103" s="1"/>
  <c r="H45" i="103" s="1"/>
  <c r="G13" i="103"/>
  <c r="G26" i="103" s="1"/>
  <c r="F13" i="103"/>
  <c r="F26" i="103" s="1"/>
  <c r="E13" i="103"/>
  <c r="E26" i="103" s="1"/>
  <c r="D13" i="103"/>
  <c r="D26" i="103" s="1"/>
  <c r="D45" i="103" s="1"/>
  <c r="C13" i="103"/>
  <c r="C26" i="103" s="1"/>
  <c r="C45" i="103" s="1"/>
  <c r="AA50" i="104"/>
  <c r="Y50" i="104"/>
  <c r="X50" i="104"/>
  <c r="Z50" i="104" s="1"/>
  <c r="W50" i="104"/>
  <c r="V50" i="104"/>
  <c r="U50" i="104"/>
  <c r="T50" i="104"/>
  <c r="S50" i="104"/>
  <c r="R50" i="104"/>
  <c r="Q50" i="104"/>
  <c r="P50" i="104"/>
  <c r="O50" i="104"/>
  <c r="N50" i="104"/>
  <c r="M50" i="104"/>
  <c r="L50" i="104"/>
  <c r="K50" i="104"/>
  <c r="J50" i="104"/>
  <c r="I50" i="104"/>
  <c r="H50" i="104"/>
  <c r="G50" i="104"/>
  <c r="F50" i="104"/>
  <c r="E50" i="104"/>
  <c r="D50" i="104"/>
  <c r="C50" i="104"/>
  <c r="V44" i="104"/>
  <c r="Q44" i="104"/>
  <c r="AA43" i="104"/>
  <c r="Y43" i="104"/>
  <c r="X43" i="104"/>
  <c r="Z43" i="104" s="1"/>
  <c r="W43" i="104"/>
  <c r="V43" i="104"/>
  <c r="U43" i="104"/>
  <c r="T43" i="104"/>
  <c r="S43" i="104"/>
  <c r="R43" i="104"/>
  <c r="Q43" i="104"/>
  <c r="P43" i="104"/>
  <c r="O43" i="104"/>
  <c r="N43" i="104"/>
  <c r="M43" i="104"/>
  <c r="L43" i="104"/>
  <c r="K43" i="104"/>
  <c r="J43" i="104"/>
  <c r="I43" i="104"/>
  <c r="H43" i="104"/>
  <c r="G43" i="104"/>
  <c r="F43" i="104"/>
  <c r="E43" i="104"/>
  <c r="D43" i="104"/>
  <c r="C43" i="104"/>
  <c r="AA37" i="104"/>
  <c r="AA44" i="104" s="1"/>
  <c r="Y37" i="104"/>
  <c r="Y44" i="104" s="1"/>
  <c r="X37" i="104"/>
  <c r="X44" i="104" s="1"/>
  <c r="Z44" i="104" s="1"/>
  <c r="W37" i="104"/>
  <c r="W44" i="104" s="1"/>
  <c r="V37" i="104"/>
  <c r="U37" i="104"/>
  <c r="U44" i="104" s="1"/>
  <c r="T37" i="104"/>
  <c r="T44" i="104" s="1"/>
  <c r="S37" i="104"/>
  <c r="S44" i="104" s="1"/>
  <c r="R37" i="104"/>
  <c r="R44" i="104" s="1"/>
  <c r="Q37" i="104"/>
  <c r="P37" i="104"/>
  <c r="P44" i="104" s="1"/>
  <c r="O37" i="104"/>
  <c r="O44" i="104" s="1"/>
  <c r="N37" i="104"/>
  <c r="N44" i="104" s="1"/>
  <c r="M37" i="104"/>
  <c r="M44" i="104" s="1"/>
  <c r="L37" i="104"/>
  <c r="L44" i="104" s="1"/>
  <c r="K37" i="104"/>
  <c r="K44" i="104" s="1"/>
  <c r="J37" i="104"/>
  <c r="J44" i="104" s="1"/>
  <c r="I37" i="104"/>
  <c r="I44" i="104" s="1"/>
  <c r="H37" i="104"/>
  <c r="H44" i="104" s="1"/>
  <c r="G37" i="104"/>
  <c r="G44" i="104" s="1"/>
  <c r="F37" i="104"/>
  <c r="F44" i="104" s="1"/>
  <c r="E37" i="104"/>
  <c r="E44" i="104" s="1"/>
  <c r="D37" i="104"/>
  <c r="D44" i="104" s="1"/>
  <c r="C37" i="104"/>
  <c r="C44" i="104" s="1"/>
  <c r="L26" i="104"/>
  <c r="AA25" i="104"/>
  <c r="Y25" i="104"/>
  <c r="X25" i="104"/>
  <c r="Z25" i="104" s="1"/>
  <c r="W25" i="104"/>
  <c r="V25" i="104"/>
  <c r="U25" i="104"/>
  <c r="T25" i="104"/>
  <c r="S25" i="104"/>
  <c r="R25" i="104"/>
  <c r="Q25" i="104"/>
  <c r="P25" i="104"/>
  <c r="O25" i="104"/>
  <c r="N25" i="104"/>
  <c r="M25" i="104"/>
  <c r="L25" i="104"/>
  <c r="K25" i="104"/>
  <c r="J25" i="104"/>
  <c r="I25" i="104"/>
  <c r="H25" i="104"/>
  <c r="G25" i="104"/>
  <c r="F25" i="104"/>
  <c r="E25" i="104"/>
  <c r="D25" i="104"/>
  <c r="C25" i="104"/>
  <c r="AA13" i="104"/>
  <c r="AA26" i="104" s="1"/>
  <c r="Y13" i="104"/>
  <c r="Y26" i="104" s="1"/>
  <c r="Y45" i="104" s="1"/>
  <c r="X13" i="104"/>
  <c r="X26" i="104" s="1"/>
  <c r="W13" i="104"/>
  <c r="W26" i="104" s="1"/>
  <c r="V13" i="104"/>
  <c r="V26" i="104" s="1"/>
  <c r="U13" i="104"/>
  <c r="U26" i="104" s="1"/>
  <c r="T13" i="104"/>
  <c r="T26" i="104" s="1"/>
  <c r="T45" i="104" s="1"/>
  <c r="S13" i="104"/>
  <c r="S26" i="104" s="1"/>
  <c r="R13" i="104"/>
  <c r="R26" i="104" s="1"/>
  <c r="Q13" i="104"/>
  <c r="Q26" i="104" s="1"/>
  <c r="Q45" i="104" s="1"/>
  <c r="P13" i="104"/>
  <c r="P26" i="104" s="1"/>
  <c r="O13" i="104"/>
  <c r="O26" i="104" s="1"/>
  <c r="N13" i="104"/>
  <c r="N26" i="104" s="1"/>
  <c r="N45" i="104" s="1"/>
  <c r="M13" i="104"/>
  <c r="M26" i="104" s="1"/>
  <c r="L13" i="104"/>
  <c r="K13" i="104"/>
  <c r="K26" i="104" s="1"/>
  <c r="J13" i="104"/>
  <c r="J26" i="104" s="1"/>
  <c r="I13" i="104"/>
  <c r="I26" i="104" s="1"/>
  <c r="I45" i="104" s="1"/>
  <c r="H13" i="104"/>
  <c r="H26" i="104" s="1"/>
  <c r="G13" i="104"/>
  <c r="G26" i="104" s="1"/>
  <c r="F13" i="104"/>
  <c r="F26" i="104" s="1"/>
  <c r="F45" i="104" s="1"/>
  <c r="E13" i="104"/>
  <c r="E26" i="104" s="1"/>
  <c r="D13" i="104"/>
  <c r="D26" i="104" s="1"/>
  <c r="C13" i="104"/>
  <c r="C26" i="104" s="1"/>
  <c r="AA50" i="105"/>
  <c r="Y50" i="105"/>
  <c r="X50" i="105"/>
  <c r="Z50" i="105" s="1"/>
  <c r="W50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H50" i="105"/>
  <c r="G50" i="105"/>
  <c r="F50" i="105"/>
  <c r="E50" i="105"/>
  <c r="D50" i="105"/>
  <c r="C50" i="105"/>
  <c r="V44" i="105"/>
  <c r="N44" i="105"/>
  <c r="I44" i="105"/>
  <c r="AA43" i="105"/>
  <c r="Y43" i="105"/>
  <c r="X43" i="105"/>
  <c r="Z43" i="105" s="1"/>
  <c r="W43" i="105"/>
  <c r="V43" i="105"/>
  <c r="U43" i="105"/>
  <c r="T43" i="105"/>
  <c r="S43" i="105"/>
  <c r="R43" i="105"/>
  <c r="Q43" i="105"/>
  <c r="P43" i="105"/>
  <c r="O43" i="105"/>
  <c r="N43" i="105"/>
  <c r="M43" i="105"/>
  <c r="L43" i="105"/>
  <c r="K43" i="105"/>
  <c r="J43" i="105"/>
  <c r="I43" i="105"/>
  <c r="H43" i="105"/>
  <c r="G43" i="105"/>
  <c r="F43" i="105"/>
  <c r="E43" i="105"/>
  <c r="D43" i="105"/>
  <c r="C43" i="105"/>
  <c r="AA37" i="105"/>
  <c r="AA44" i="105" s="1"/>
  <c r="Y37" i="105"/>
  <c r="Y44" i="105" s="1"/>
  <c r="X37" i="105"/>
  <c r="X44" i="105" s="1"/>
  <c r="Z44" i="105" s="1"/>
  <c r="W37" i="105"/>
  <c r="W44" i="105" s="1"/>
  <c r="V37" i="105"/>
  <c r="U37" i="105"/>
  <c r="U44" i="105" s="1"/>
  <c r="T37" i="105"/>
  <c r="T44" i="105" s="1"/>
  <c r="S37" i="105"/>
  <c r="S44" i="105" s="1"/>
  <c r="R37" i="105"/>
  <c r="R44" i="105" s="1"/>
  <c r="Q37" i="105"/>
  <c r="Q44" i="105" s="1"/>
  <c r="P37" i="105"/>
  <c r="P44" i="105" s="1"/>
  <c r="O37" i="105"/>
  <c r="O44" i="105" s="1"/>
  <c r="N37" i="105"/>
  <c r="M37" i="105"/>
  <c r="M44" i="105" s="1"/>
  <c r="L37" i="105"/>
  <c r="L44" i="105" s="1"/>
  <c r="K37" i="105"/>
  <c r="K44" i="105" s="1"/>
  <c r="J37" i="105"/>
  <c r="J44" i="105" s="1"/>
  <c r="I37" i="105"/>
  <c r="H37" i="105"/>
  <c r="H44" i="105" s="1"/>
  <c r="G37" i="105"/>
  <c r="G44" i="105" s="1"/>
  <c r="F37" i="105"/>
  <c r="F44" i="105" s="1"/>
  <c r="E37" i="105"/>
  <c r="E44" i="105" s="1"/>
  <c r="D37" i="105"/>
  <c r="D44" i="105" s="1"/>
  <c r="C37" i="105"/>
  <c r="C44" i="105" s="1"/>
  <c r="Q26" i="105"/>
  <c r="Q45" i="105" s="1"/>
  <c r="I26" i="105"/>
  <c r="AA25" i="105"/>
  <c r="Y25" i="105"/>
  <c r="X25" i="105"/>
  <c r="Z25" i="105" s="1"/>
  <c r="W25" i="105"/>
  <c r="V25" i="105"/>
  <c r="U25" i="105"/>
  <c r="T25" i="105"/>
  <c r="S25" i="105"/>
  <c r="R25" i="105"/>
  <c r="Q25" i="105"/>
  <c r="P25" i="105"/>
  <c r="O25" i="105"/>
  <c r="N25" i="105"/>
  <c r="M25" i="105"/>
  <c r="L25" i="105"/>
  <c r="K25" i="105"/>
  <c r="J25" i="105"/>
  <c r="I25" i="105"/>
  <c r="H25" i="105"/>
  <c r="G25" i="105"/>
  <c r="F25" i="105"/>
  <c r="E25" i="105"/>
  <c r="D25" i="105"/>
  <c r="C25" i="105"/>
  <c r="AA13" i="105"/>
  <c r="Y13" i="105"/>
  <c r="Y26" i="105" s="1"/>
  <c r="X13" i="105"/>
  <c r="X26" i="105" s="1"/>
  <c r="W13" i="105"/>
  <c r="W26" i="105" s="1"/>
  <c r="W45" i="105" s="1"/>
  <c r="V13" i="105"/>
  <c r="V26" i="105" s="1"/>
  <c r="U13" i="105"/>
  <c r="U26" i="105" s="1"/>
  <c r="U45" i="105" s="1"/>
  <c r="T13" i="105"/>
  <c r="T26" i="105" s="1"/>
  <c r="T45" i="105" s="1"/>
  <c r="S13" i="105"/>
  <c r="S26" i="105" s="1"/>
  <c r="R13" i="105"/>
  <c r="R26" i="105" s="1"/>
  <c r="Q13" i="105"/>
  <c r="P13" i="105"/>
  <c r="P26" i="105" s="1"/>
  <c r="O13" i="105"/>
  <c r="O26" i="105" s="1"/>
  <c r="O45" i="105" s="1"/>
  <c r="N13" i="105"/>
  <c r="N26" i="105" s="1"/>
  <c r="M13" i="105"/>
  <c r="M26" i="105" s="1"/>
  <c r="M45" i="105" s="1"/>
  <c r="L13" i="105"/>
  <c r="L26" i="105" s="1"/>
  <c r="L45" i="105" s="1"/>
  <c r="K13" i="105"/>
  <c r="K26" i="105" s="1"/>
  <c r="J13" i="105"/>
  <c r="J26" i="105" s="1"/>
  <c r="I13" i="105"/>
  <c r="H13" i="105"/>
  <c r="H26" i="105" s="1"/>
  <c r="G13" i="105"/>
  <c r="G26" i="105" s="1"/>
  <c r="G45" i="105" s="1"/>
  <c r="F13" i="105"/>
  <c r="F26" i="105" s="1"/>
  <c r="E13" i="105"/>
  <c r="E26" i="105" s="1"/>
  <c r="E45" i="105" s="1"/>
  <c r="D13" i="105"/>
  <c r="D26" i="105" s="1"/>
  <c r="D45" i="105" s="1"/>
  <c r="C13" i="105"/>
  <c r="C26" i="105" s="1"/>
  <c r="AA50" i="106"/>
  <c r="Y50" i="106"/>
  <c r="X50" i="106"/>
  <c r="Z50" i="106" s="1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H50" i="106"/>
  <c r="G50" i="106"/>
  <c r="F50" i="106"/>
  <c r="E50" i="106"/>
  <c r="D50" i="106"/>
  <c r="C50" i="106"/>
  <c r="AA43" i="106"/>
  <c r="Z43" i="106"/>
  <c r="Y43" i="106"/>
  <c r="X43" i="106"/>
  <c r="W43" i="106"/>
  <c r="V43" i="106"/>
  <c r="U43" i="106"/>
  <c r="T43" i="106"/>
  <c r="S43" i="106"/>
  <c r="R43" i="106"/>
  <c r="Q43" i="106"/>
  <c r="P43" i="106"/>
  <c r="O43" i="106"/>
  <c r="N43" i="106"/>
  <c r="M43" i="106"/>
  <c r="L43" i="106"/>
  <c r="K43" i="106"/>
  <c r="J43" i="106"/>
  <c r="I43" i="106"/>
  <c r="H43" i="106"/>
  <c r="G43" i="106"/>
  <c r="F43" i="106"/>
  <c r="E43" i="106"/>
  <c r="D43" i="106"/>
  <c r="C43" i="106"/>
  <c r="AA37" i="106"/>
  <c r="AA44" i="106" s="1"/>
  <c r="Y37" i="106"/>
  <c r="Y44" i="106" s="1"/>
  <c r="X37" i="106"/>
  <c r="X44" i="106" s="1"/>
  <c r="W37" i="106"/>
  <c r="W44" i="106" s="1"/>
  <c r="V37" i="106"/>
  <c r="V44" i="106" s="1"/>
  <c r="U37" i="106"/>
  <c r="U44" i="106" s="1"/>
  <c r="T37" i="106"/>
  <c r="T44" i="106" s="1"/>
  <c r="S37" i="106"/>
  <c r="S44" i="106" s="1"/>
  <c r="R37" i="106"/>
  <c r="R44" i="106" s="1"/>
  <c r="Q37" i="106"/>
  <c r="Q44" i="106" s="1"/>
  <c r="P37" i="106"/>
  <c r="P44" i="106" s="1"/>
  <c r="O37" i="106"/>
  <c r="O44" i="106" s="1"/>
  <c r="N37" i="106"/>
  <c r="N44" i="106" s="1"/>
  <c r="M37" i="106"/>
  <c r="M44" i="106" s="1"/>
  <c r="L37" i="106"/>
  <c r="L44" i="106" s="1"/>
  <c r="K37" i="106"/>
  <c r="K44" i="106" s="1"/>
  <c r="J37" i="106"/>
  <c r="J44" i="106" s="1"/>
  <c r="I37" i="106"/>
  <c r="I44" i="106" s="1"/>
  <c r="H37" i="106"/>
  <c r="H44" i="106" s="1"/>
  <c r="G37" i="106"/>
  <c r="G44" i="106" s="1"/>
  <c r="F37" i="106"/>
  <c r="F44" i="106" s="1"/>
  <c r="E37" i="106"/>
  <c r="E44" i="106" s="1"/>
  <c r="D37" i="106"/>
  <c r="D44" i="106" s="1"/>
  <c r="C37" i="106"/>
  <c r="C44" i="106" s="1"/>
  <c r="T26" i="106"/>
  <c r="T45" i="106" s="1"/>
  <c r="L26" i="106"/>
  <c r="AA25" i="106"/>
  <c r="Y25" i="106"/>
  <c r="X25" i="106"/>
  <c r="Z25" i="106" s="1"/>
  <c r="W25" i="106"/>
  <c r="V25" i="106"/>
  <c r="U25" i="106"/>
  <c r="T25" i="106"/>
  <c r="S25" i="106"/>
  <c r="R25" i="106"/>
  <c r="Q25" i="106"/>
  <c r="P25" i="106"/>
  <c r="O25" i="106"/>
  <c r="N25" i="106"/>
  <c r="M25" i="106"/>
  <c r="L25" i="106"/>
  <c r="K25" i="106"/>
  <c r="J25" i="106"/>
  <c r="I25" i="106"/>
  <c r="H25" i="106"/>
  <c r="G25" i="106"/>
  <c r="F25" i="106"/>
  <c r="E25" i="106"/>
  <c r="D25" i="106"/>
  <c r="C25" i="106"/>
  <c r="AA13" i="106"/>
  <c r="AA26" i="106" s="1"/>
  <c r="Y13" i="106"/>
  <c r="Y26" i="106" s="1"/>
  <c r="X13" i="106"/>
  <c r="X26" i="106" s="1"/>
  <c r="W13" i="106"/>
  <c r="W26" i="106" s="1"/>
  <c r="W45" i="106" s="1"/>
  <c r="V13" i="106"/>
  <c r="V26" i="106" s="1"/>
  <c r="U13" i="106"/>
  <c r="U26" i="106" s="1"/>
  <c r="T13" i="106"/>
  <c r="S13" i="106"/>
  <c r="S26" i="106" s="1"/>
  <c r="R13" i="106"/>
  <c r="R26" i="106" s="1"/>
  <c r="Q13" i="106"/>
  <c r="Q26" i="106" s="1"/>
  <c r="P13" i="106"/>
  <c r="P26" i="106" s="1"/>
  <c r="P45" i="106" s="1"/>
  <c r="O13" i="106"/>
  <c r="O26" i="106" s="1"/>
  <c r="O45" i="106" s="1"/>
  <c r="N13" i="106"/>
  <c r="N26" i="106" s="1"/>
  <c r="N45" i="106" s="1"/>
  <c r="M13" i="106"/>
  <c r="M26" i="106" s="1"/>
  <c r="L13" i="106"/>
  <c r="K13" i="106"/>
  <c r="K26" i="106" s="1"/>
  <c r="J13" i="106"/>
  <c r="J26" i="106" s="1"/>
  <c r="I13" i="106"/>
  <c r="I26" i="106" s="1"/>
  <c r="H13" i="106"/>
  <c r="H26" i="106" s="1"/>
  <c r="H45" i="106" s="1"/>
  <c r="G13" i="106"/>
  <c r="G26" i="106" s="1"/>
  <c r="G45" i="106" s="1"/>
  <c r="F13" i="106"/>
  <c r="F26" i="106" s="1"/>
  <c r="F45" i="106" s="1"/>
  <c r="E13" i="106"/>
  <c r="E26" i="106" s="1"/>
  <c r="D13" i="106"/>
  <c r="D26" i="106" s="1"/>
  <c r="C13" i="106"/>
  <c r="C26" i="106" s="1"/>
  <c r="AA50" i="107"/>
  <c r="Y50" i="107"/>
  <c r="X50" i="107"/>
  <c r="Z50" i="107" s="1"/>
  <c r="W50" i="107"/>
  <c r="V50" i="107"/>
  <c r="U50" i="107"/>
  <c r="T50" i="107"/>
  <c r="S50" i="107"/>
  <c r="R50" i="107"/>
  <c r="Q50" i="107"/>
  <c r="P50" i="107"/>
  <c r="O50" i="107"/>
  <c r="N50" i="107"/>
  <c r="M50" i="107"/>
  <c r="L50" i="107"/>
  <c r="K50" i="107"/>
  <c r="J50" i="107"/>
  <c r="I50" i="107"/>
  <c r="H50" i="107"/>
  <c r="G50" i="107"/>
  <c r="F50" i="107"/>
  <c r="E50" i="107"/>
  <c r="D50" i="107"/>
  <c r="C50" i="107"/>
  <c r="I44" i="107"/>
  <c r="AA43" i="107"/>
  <c r="Z43" i="107"/>
  <c r="Y43" i="107"/>
  <c r="X43" i="107"/>
  <c r="W43" i="107"/>
  <c r="V43" i="107"/>
  <c r="U43" i="107"/>
  <c r="T43" i="107"/>
  <c r="S43" i="107"/>
  <c r="R43" i="107"/>
  <c r="Q43" i="107"/>
  <c r="P43" i="107"/>
  <c r="O43" i="107"/>
  <c r="N43" i="107"/>
  <c r="M43" i="107"/>
  <c r="L43" i="107"/>
  <c r="K43" i="107"/>
  <c r="J43" i="107"/>
  <c r="I43" i="107"/>
  <c r="H43" i="107"/>
  <c r="G43" i="107"/>
  <c r="F43" i="107"/>
  <c r="E43" i="107"/>
  <c r="D43" i="107"/>
  <c r="C43" i="107"/>
  <c r="AA37" i="107"/>
  <c r="AA44" i="107" s="1"/>
  <c r="Z37" i="107"/>
  <c r="Y37" i="107"/>
  <c r="Y44" i="107" s="1"/>
  <c r="X37" i="107"/>
  <c r="W37" i="107"/>
  <c r="W44" i="107" s="1"/>
  <c r="V37" i="107"/>
  <c r="V44" i="107" s="1"/>
  <c r="U37" i="107"/>
  <c r="U44" i="107" s="1"/>
  <c r="T37" i="107"/>
  <c r="S37" i="107"/>
  <c r="S44" i="107" s="1"/>
  <c r="R37" i="107"/>
  <c r="Q37" i="107"/>
  <c r="Q44" i="107" s="1"/>
  <c r="P37" i="107"/>
  <c r="O37" i="107"/>
  <c r="O44" i="107" s="1"/>
  <c r="N37" i="107"/>
  <c r="N44" i="107" s="1"/>
  <c r="M37" i="107"/>
  <c r="M44" i="107" s="1"/>
  <c r="L37" i="107"/>
  <c r="K37" i="107"/>
  <c r="K44" i="107" s="1"/>
  <c r="J37" i="107"/>
  <c r="I37" i="107"/>
  <c r="H37" i="107"/>
  <c r="G37" i="107"/>
  <c r="G44" i="107" s="1"/>
  <c r="F37" i="107"/>
  <c r="F44" i="107" s="1"/>
  <c r="E37" i="107"/>
  <c r="E44" i="107" s="1"/>
  <c r="D37" i="107"/>
  <c r="C37" i="107"/>
  <c r="C44" i="107" s="1"/>
  <c r="T26" i="107"/>
  <c r="AA25" i="107"/>
  <c r="Y25" i="107"/>
  <c r="X25" i="107"/>
  <c r="Z25" i="107" s="1"/>
  <c r="W25" i="107"/>
  <c r="V25" i="107"/>
  <c r="U25" i="107"/>
  <c r="T25" i="107"/>
  <c r="S25" i="107"/>
  <c r="R25" i="107"/>
  <c r="Q25" i="107"/>
  <c r="P25" i="107"/>
  <c r="O25" i="107"/>
  <c r="N25" i="107"/>
  <c r="M25" i="107"/>
  <c r="L25" i="107"/>
  <c r="K25" i="107"/>
  <c r="J25" i="107"/>
  <c r="I25" i="107"/>
  <c r="H25" i="107"/>
  <c r="G25" i="107"/>
  <c r="F25" i="107"/>
  <c r="E25" i="107"/>
  <c r="D25" i="107"/>
  <c r="C25" i="107"/>
  <c r="AA13" i="107"/>
  <c r="AA26" i="107" s="1"/>
  <c r="Y13" i="107"/>
  <c r="Y26" i="107" s="1"/>
  <c r="X13" i="107"/>
  <c r="X26" i="107" s="1"/>
  <c r="W13" i="107"/>
  <c r="W26" i="107" s="1"/>
  <c r="W45" i="107" s="1"/>
  <c r="V13" i="107"/>
  <c r="V26" i="107" s="1"/>
  <c r="V45" i="107" s="1"/>
  <c r="U13" i="107"/>
  <c r="U26" i="107" s="1"/>
  <c r="T13" i="107"/>
  <c r="S13" i="107"/>
  <c r="S26" i="107" s="1"/>
  <c r="R13" i="107"/>
  <c r="R26" i="107" s="1"/>
  <c r="Q13" i="107"/>
  <c r="Q26" i="107" s="1"/>
  <c r="P13" i="107"/>
  <c r="P26" i="107" s="1"/>
  <c r="O13" i="107"/>
  <c r="O26" i="107" s="1"/>
  <c r="O45" i="107" s="1"/>
  <c r="N13" i="107"/>
  <c r="N26" i="107" s="1"/>
  <c r="N45" i="107" s="1"/>
  <c r="M13" i="107"/>
  <c r="M26" i="107" s="1"/>
  <c r="L13" i="107"/>
  <c r="L26" i="107" s="1"/>
  <c r="K13" i="107"/>
  <c r="K26" i="107" s="1"/>
  <c r="J13" i="107"/>
  <c r="J26" i="107" s="1"/>
  <c r="I13" i="107"/>
  <c r="I26" i="107" s="1"/>
  <c r="H13" i="107"/>
  <c r="H26" i="107" s="1"/>
  <c r="G13" i="107"/>
  <c r="G26" i="107" s="1"/>
  <c r="G45" i="107" s="1"/>
  <c r="F13" i="107"/>
  <c r="F26" i="107" s="1"/>
  <c r="F45" i="107" s="1"/>
  <c r="E13" i="107"/>
  <c r="E26" i="107" s="1"/>
  <c r="D13" i="107"/>
  <c r="D26" i="107" s="1"/>
  <c r="C13" i="107"/>
  <c r="C26" i="107" s="1"/>
  <c r="AA50" i="108"/>
  <c r="Y50" i="108"/>
  <c r="X50" i="108"/>
  <c r="Z50" i="108" s="1"/>
  <c r="W50" i="108"/>
  <c r="V50" i="108"/>
  <c r="U50" i="108"/>
  <c r="T50" i="108"/>
  <c r="S50" i="108"/>
  <c r="R50" i="108"/>
  <c r="Q50" i="108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AA43" i="108"/>
  <c r="Z43" i="108"/>
  <c r="Y43" i="108"/>
  <c r="X43" i="108"/>
  <c r="W43" i="108"/>
  <c r="V43" i="108"/>
  <c r="U43" i="108"/>
  <c r="T43" i="108"/>
  <c r="S43" i="108"/>
  <c r="R43" i="108"/>
  <c r="Q43" i="108"/>
  <c r="P43" i="108"/>
  <c r="O43" i="108"/>
  <c r="N43" i="108"/>
  <c r="M43" i="108"/>
  <c r="L43" i="108"/>
  <c r="K43" i="108"/>
  <c r="J43" i="108"/>
  <c r="I43" i="108"/>
  <c r="H43" i="108"/>
  <c r="G43" i="108"/>
  <c r="F43" i="108"/>
  <c r="E43" i="108"/>
  <c r="D43" i="108"/>
  <c r="C43" i="108"/>
  <c r="AA37" i="108"/>
  <c r="AA44" i="108" s="1"/>
  <c r="Y37" i="108"/>
  <c r="Y44" i="108" s="1"/>
  <c r="X37" i="108"/>
  <c r="X44" i="108" s="1"/>
  <c r="Z44" i="108" s="1"/>
  <c r="W37" i="108"/>
  <c r="W44" i="108" s="1"/>
  <c r="V37" i="108"/>
  <c r="V44" i="108" s="1"/>
  <c r="U37" i="108"/>
  <c r="U44" i="108" s="1"/>
  <c r="T37" i="108"/>
  <c r="T44" i="108" s="1"/>
  <c r="S37" i="108"/>
  <c r="S44" i="108" s="1"/>
  <c r="R37" i="108"/>
  <c r="R44" i="108" s="1"/>
  <c r="Q37" i="108"/>
  <c r="Q44" i="108" s="1"/>
  <c r="P37" i="108"/>
  <c r="P44" i="108" s="1"/>
  <c r="O37" i="108"/>
  <c r="O44" i="108" s="1"/>
  <c r="N37" i="108"/>
  <c r="N44" i="108" s="1"/>
  <c r="M37" i="108"/>
  <c r="M44" i="108" s="1"/>
  <c r="L37" i="108"/>
  <c r="L44" i="108" s="1"/>
  <c r="K37" i="108"/>
  <c r="K44" i="108" s="1"/>
  <c r="J37" i="108"/>
  <c r="J44" i="108" s="1"/>
  <c r="I37" i="108"/>
  <c r="I44" i="108" s="1"/>
  <c r="H37" i="108"/>
  <c r="H44" i="108" s="1"/>
  <c r="G37" i="108"/>
  <c r="G44" i="108" s="1"/>
  <c r="F37" i="108"/>
  <c r="F44" i="108" s="1"/>
  <c r="E37" i="108"/>
  <c r="E44" i="108" s="1"/>
  <c r="D37" i="108"/>
  <c r="D44" i="108" s="1"/>
  <c r="C37" i="108"/>
  <c r="C44" i="108" s="1"/>
  <c r="AA25" i="108"/>
  <c r="Y25" i="108"/>
  <c r="X25" i="108"/>
  <c r="Z25" i="108" s="1"/>
  <c r="W25" i="108"/>
  <c r="V25" i="108"/>
  <c r="U25" i="108"/>
  <c r="T25" i="108"/>
  <c r="T26" i="108" s="1"/>
  <c r="T45" i="108" s="1"/>
  <c r="S25" i="108"/>
  <c r="R25" i="108"/>
  <c r="Q25" i="108"/>
  <c r="P25" i="108"/>
  <c r="O25" i="108"/>
  <c r="N25" i="108"/>
  <c r="M25" i="108"/>
  <c r="L25" i="108"/>
  <c r="L26" i="108" s="1"/>
  <c r="K25" i="108"/>
  <c r="J25" i="108"/>
  <c r="I25" i="108"/>
  <c r="H25" i="108"/>
  <c r="G25" i="108"/>
  <c r="F25" i="108"/>
  <c r="E25" i="108"/>
  <c r="D25" i="108"/>
  <c r="C25" i="108"/>
  <c r="AA13" i="108"/>
  <c r="AA26" i="108" s="1"/>
  <c r="Y13" i="108"/>
  <c r="Y26" i="108" s="1"/>
  <c r="X13" i="108"/>
  <c r="W13" i="108"/>
  <c r="V13" i="108"/>
  <c r="V26" i="108" s="1"/>
  <c r="V45" i="108" s="1"/>
  <c r="U13" i="108"/>
  <c r="U26" i="108" s="1"/>
  <c r="T13" i="108"/>
  <c r="S13" i="108"/>
  <c r="R13" i="108"/>
  <c r="R26" i="108" s="1"/>
  <c r="Q13" i="108"/>
  <c r="Q26" i="108" s="1"/>
  <c r="P13" i="108"/>
  <c r="P26" i="108" s="1"/>
  <c r="P45" i="108" s="1"/>
  <c r="O13" i="108"/>
  <c r="N13" i="108"/>
  <c r="N26" i="108" s="1"/>
  <c r="N45" i="108" s="1"/>
  <c r="M13" i="108"/>
  <c r="M26" i="108" s="1"/>
  <c r="L13" i="108"/>
  <c r="K13" i="108"/>
  <c r="J13" i="108"/>
  <c r="J26" i="108" s="1"/>
  <c r="I13" i="108"/>
  <c r="I26" i="108" s="1"/>
  <c r="H13" i="108"/>
  <c r="H26" i="108" s="1"/>
  <c r="H45" i="108" s="1"/>
  <c r="G13" i="108"/>
  <c r="F13" i="108"/>
  <c r="F26" i="108" s="1"/>
  <c r="F45" i="108" s="1"/>
  <c r="E13" i="108"/>
  <c r="E26" i="108" s="1"/>
  <c r="D13" i="108"/>
  <c r="D26" i="108" s="1"/>
  <c r="C13" i="108"/>
  <c r="AA50" i="109"/>
  <c r="Y50" i="109"/>
  <c r="X50" i="109"/>
  <c r="Z50" i="109" s="1"/>
  <c r="W50" i="109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F50" i="109"/>
  <c r="E50" i="109"/>
  <c r="D50" i="109"/>
  <c r="C50" i="109"/>
  <c r="I44" i="109"/>
  <c r="AA43" i="109"/>
  <c r="Z43" i="109"/>
  <c r="Y43" i="109"/>
  <c r="X43" i="109"/>
  <c r="W43" i="109"/>
  <c r="V43" i="109"/>
  <c r="U43" i="109"/>
  <c r="T43" i="109"/>
  <c r="S43" i="109"/>
  <c r="R43" i="109"/>
  <c r="Q43" i="109"/>
  <c r="P43" i="109"/>
  <c r="O43" i="109"/>
  <c r="N43" i="109"/>
  <c r="M43" i="109"/>
  <c r="L43" i="109"/>
  <c r="K43" i="109"/>
  <c r="J43" i="109"/>
  <c r="I43" i="109"/>
  <c r="H43" i="109"/>
  <c r="G43" i="109"/>
  <c r="F43" i="109"/>
  <c r="E43" i="109"/>
  <c r="D43" i="109"/>
  <c r="C43" i="109"/>
  <c r="AA37" i="109"/>
  <c r="AA44" i="109" s="1"/>
  <c r="Y37" i="109"/>
  <c r="Y44" i="109" s="1"/>
  <c r="X37" i="109"/>
  <c r="X44" i="109" s="1"/>
  <c r="Z44" i="109" s="1"/>
  <c r="W37" i="109"/>
  <c r="W44" i="109" s="1"/>
  <c r="V37" i="109"/>
  <c r="V44" i="109" s="1"/>
  <c r="U37" i="109"/>
  <c r="U44" i="109" s="1"/>
  <c r="T37" i="109"/>
  <c r="T44" i="109" s="1"/>
  <c r="S37" i="109"/>
  <c r="S44" i="109" s="1"/>
  <c r="R37" i="109"/>
  <c r="R44" i="109" s="1"/>
  <c r="Q37" i="109"/>
  <c r="Q44" i="109" s="1"/>
  <c r="P37" i="109"/>
  <c r="P44" i="109" s="1"/>
  <c r="O37" i="109"/>
  <c r="O44" i="109" s="1"/>
  <c r="N37" i="109"/>
  <c r="N44" i="109" s="1"/>
  <c r="M37" i="109"/>
  <c r="M44" i="109" s="1"/>
  <c r="L37" i="109"/>
  <c r="L44" i="109" s="1"/>
  <c r="K37" i="109"/>
  <c r="K44" i="109" s="1"/>
  <c r="J37" i="109"/>
  <c r="J44" i="109" s="1"/>
  <c r="I37" i="109"/>
  <c r="H37" i="109"/>
  <c r="H44" i="109" s="1"/>
  <c r="G37" i="109"/>
  <c r="G44" i="109" s="1"/>
  <c r="F37" i="109"/>
  <c r="F44" i="109" s="1"/>
  <c r="E37" i="109"/>
  <c r="E44" i="109" s="1"/>
  <c r="D37" i="109"/>
  <c r="D44" i="109" s="1"/>
  <c r="C37" i="109"/>
  <c r="C44" i="109" s="1"/>
  <c r="AA25" i="109"/>
  <c r="Y25" i="109"/>
  <c r="Z25" i="109" s="1"/>
  <c r="X25" i="109"/>
  <c r="W25" i="109"/>
  <c r="V25" i="109"/>
  <c r="U25" i="109"/>
  <c r="T25" i="109"/>
  <c r="S25" i="109"/>
  <c r="R25" i="109"/>
  <c r="Q25" i="109"/>
  <c r="P25" i="109"/>
  <c r="O25" i="109"/>
  <c r="N25" i="109"/>
  <c r="M25" i="109"/>
  <c r="L25" i="109"/>
  <c r="K25" i="109"/>
  <c r="J25" i="109"/>
  <c r="I25" i="109"/>
  <c r="H25" i="109"/>
  <c r="G25" i="109"/>
  <c r="F25" i="109"/>
  <c r="E25" i="109"/>
  <c r="D25" i="109"/>
  <c r="C25" i="109"/>
  <c r="AA13" i="109"/>
  <c r="AA26" i="109" s="1"/>
  <c r="Y13" i="109"/>
  <c r="Y26" i="109" s="1"/>
  <c r="X13" i="109"/>
  <c r="X26" i="109" s="1"/>
  <c r="W13" i="109"/>
  <c r="W26" i="109" s="1"/>
  <c r="W45" i="109" s="1"/>
  <c r="V13" i="109"/>
  <c r="V26" i="109" s="1"/>
  <c r="V45" i="109" s="1"/>
  <c r="U13" i="109"/>
  <c r="U26" i="109" s="1"/>
  <c r="U45" i="109" s="1"/>
  <c r="T13" i="109"/>
  <c r="T26" i="109" s="1"/>
  <c r="T45" i="109" s="1"/>
  <c r="S13" i="109"/>
  <c r="S26" i="109" s="1"/>
  <c r="R13" i="109"/>
  <c r="R26" i="109" s="1"/>
  <c r="Q13" i="109"/>
  <c r="Q26" i="109" s="1"/>
  <c r="P13" i="109"/>
  <c r="P26" i="109" s="1"/>
  <c r="O13" i="109"/>
  <c r="O26" i="109" s="1"/>
  <c r="O45" i="109" s="1"/>
  <c r="N13" i="109"/>
  <c r="N26" i="109" s="1"/>
  <c r="N45" i="109" s="1"/>
  <c r="M13" i="109"/>
  <c r="M26" i="109" s="1"/>
  <c r="M45" i="109" s="1"/>
  <c r="L13" i="109"/>
  <c r="L26" i="109" s="1"/>
  <c r="K13" i="109"/>
  <c r="K26" i="109" s="1"/>
  <c r="J13" i="109"/>
  <c r="J26" i="109" s="1"/>
  <c r="I13" i="109"/>
  <c r="I26" i="109" s="1"/>
  <c r="H13" i="109"/>
  <c r="H26" i="109" s="1"/>
  <c r="G13" i="109"/>
  <c r="G26" i="109" s="1"/>
  <c r="G45" i="109" s="1"/>
  <c r="F13" i="109"/>
  <c r="F26" i="109" s="1"/>
  <c r="F45" i="109" s="1"/>
  <c r="E13" i="109"/>
  <c r="E26" i="109" s="1"/>
  <c r="E45" i="109" s="1"/>
  <c r="D13" i="109"/>
  <c r="D26" i="109" s="1"/>
  <c r="C13" i="109"/>
  <c r="C26" i="109" s="1"/>
  <c r="AA50" i="110"/>
  <c r="Y50" i="110"/>
  <c r="X50" i="110"/>
  <c r="Z50" i="110" s="1"/>
  <c r="W50" i="110"/>
  <c r="V50" i="110"/>
  <c r="U50" i="110"/>
  <c r="T50" i="110"/>
  <c r="S50" i="110"/>
  <c r="R50" i="110"/>
  <c r="Q50" i="110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AA43" i="110"/>
  <c r="Y43" i="110"/>
  <c r="X43" i="110"/>
  <c r="Z43" i="110" s="1"/>
  <c r="W43" i="110"/>
  <c r="V43" i="110"/>
  <c r="U43" i="110"/>
  <c r="T43" i="110"/>
  <c r="S43" i="110"/>
  <c r="R43" i="110"/>
  <c r="Q43" i="110"/>
  <c r="P43" i="110"/>
  <c r="O43" i="110"/>
  <c r="N43" i="110"/>
  <c r="M43" i="110"/>
  <c r="L43" i="110"/>
  <c r="K43" i="110"/>
  <c r="J43" i="110"/>
  <c r="I43" i="110"/>
  <c r="H43" i="110"/>
  <c r="G43" i="110"/>
  <c r="F43" i="110"/>
  <c r="E43" i="110"/>
  <c r="D43" i="110"/>
  <c r="C43" i="110"/>
  <c r="AA37" i="110"/>
  <c r="Y37" i="110"/>
  <c r="Y44" i="110" s="1"/>
  <c r="X37" i="110"/>
  <c r="X44" i="110" s="1"/>
  <c r="Z44" i="110" s="1"/>
  <c r="W37" i="110"/>
  <c r="W44" i="110" s="1"/>
  <c r="V37" i="110"/>
  <c r="V44" i="110" s="1"/>
  <c r="U37" i="110"/>
  <c r="U44" i="110" s="1"/>
  <c r="T37" i="110"/>
  <c r="T44" i="110" s="1"/>
  <c r="S37" i="110"/>
  <c r="S44" i="110" s="1"/>
  <c r="R37" i="110"/>
  <c r="R44" i="110" s="1"/>
  <c r="Q37" i="110"/>
  <c r="Q44" i="110" s="1"/>
  <c r="P37" i="110"/>
  <c r="P44" i="110" s="1"/>
  <c r="O37" i="110"/>
  <c r="O44" i="110" s="1"/>
  <c r="N37" i="110"/>
  <c r="N44" i="110" s="1"/>
  <c r="M37" i="110"/>
  <c r="M44" i="110" s="1"/>
  <c r="L37" i="110"/>
  <c r="L44" i="110" s="1"/>
  <c r="K37" i="110"/>
  <c r="K44" i="110" s="1"/>
  <c r="J37" i="110"/>
  <c r="J44" i="110" s="1"/>
  <c r="I37" i="110"/>
  <c r="I44" i="110" s="1"/>
  <c r="H37" i="110"/>
  <c r="H44" i="110" s="1"/>
  <c r="G37" i="110"/>
  <c r="G44" i="110" s="1"/>
  <c r="F37" i="110"/>
  <c r="F44" i="110" s="1"/>
  <c r="E37" i="110"/>
  <c r="E44" i="110" s="1"/>
  <c r="D37" i="110"/>
  <c r="D44" i="110" s="1"/>
  <c r="C37" i="110"/>
  <c r="C44" i="110" s="1"/>
  <c r="AA25" i="110"/>
  <c r="Y25" i="110"/>
  <c r="X25" i="110"/>
  <c r="Z25" i="110" s="1"/>
  <c r="W25" i="110"/>
  <c r="V25" i="110"/>
  <c r="U25" i="110"/>
  <c r="T25" i="110"/>
  <c r="S25" i="110"/>
  <c r="R25" i="110"/>
  <c r="Q25" i="110"/>
  <c r="P25" i="110"/>
  <c r="O25" i="110"/>
  <c r="N25" i="110"/>
  <c r="M25" i="110"/>
  <c r="L25" i="110"/>
  <c r="K25" i="110"/>
  <c r="J25" i="110"/>
  <c r="I25" i="110"/>
  <c r="H25" i="110"/>
  <c r="G25" i="110"/>
  <c r="F25" i="110"/>
  <c r="E25" i="110"/>
  <c r="D25" i="110"/>
  <c r="C25" i="110"/>
  <c r="AA13" i="110"/>
  <c r="AA26" i="110" s="1"/>
  <c r="Y13" i="110"/>
  <c r="Y26" i="110" s="1"/>
  <c r="X13" i="110"/>
  <c r="X26" i="110" s="1"/>
  <c r="W13" i="110"/>
  <c r="W26" i="110" s="1"/>
  <c r="W45" i="110" s="1"/>
  <c r="V13" i="110"/>
  <c r="U13" i="110"/>
  <c r="U26" i="110" s="1"/>
  <c r="U45" i="110" s="1"/>
  <c r="T13" i="110"/>
  <c r="T26" i="110" s="1"/>
  <c r="S13" i="110"/>
  <c r="R13" i="110"/>
  <c r="Q13" i="110"/>
  <c r="Q26" i="110" s="1"/>
  <c r="P13" i="110"/>
  <c r="P26" i="110" s="1"/>
  <c r="O13" i="110"/>
  <c r="O26" i="110" s="1"/>
  <c r="O45" i="110" s="1"/>
  <c r="N13" i="110"/>
  <c r="M13" i="110"/>
  <c r="M26" i="110" s="1"/>
  <c r="M45" i="110" s="1"/>
  <c r="L13" i="110"/>
  <c r="L26" i="110" s="1"/>
  <c r="L45" i="110" s="1"/>
  <c r="K13" i="110"/>
  <c r="J13" i="110"/>
  <c r="I13" i="110"/>
  <c r="I26" i="110" s="1"/>
  <c r="H13" i="110"/>
  <c r="H26" i="110" s="1"/>
  <c r="G13" i="110"/>
  <c r="G26" i="110" s="1"/>
  <c r="G45" i="110" s="1"/>
  <c r="F13" i="110"/>
  <c r="E13" i="110"/>
  <c r="E26" i="110" s="1"/>
  <c r="E45" i="110" s="1"/>
  <c r="D13" i="110"/>
  <c r="D26" i="110" s="1"/>
  <c r="C13" i="110"/>
  <c r="AA50" i="111"/>
  <c r="Y50" i="111"/>
  <c r="X50" i="111"/>
  <c r="Z50" i="111" s="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AA43" i="111"/>
  <c r="Y43" i="111"/>
  <c r="X43" i="111"/>
  <c r="Z43" i="111" s="1"/>
  <c r="W43" i="111"/>
  <c r="V43" i="111"/>
  <c r="U43" i="111"/>
  <c r="T43" i="111"/>
  <c r="S43" i="111"/>
  <c r="R43" i="111"/>
  <c r="Q43" i="111"/>
  <c r="P43" i="111"/>
  <c r="O43" i="111"/>
  <c r="N43" i="111"/>
  <c r="M43" i="111"/>
  <c r="L43" i="111"/>
  <c r="K43" i="111"/>
  <c r="J43" i="111"/>
  <c r="I43" i="111"/>
  <c r="H43" i="111"/>
  <c r="G43" i="111"/>
  <c r="F43" i="111"/>
  <c r="E43" i="111"/>
  <c r="D43" i="111"/>
  <c r="C43" i="111"/>
  <c r="AA37" i="111"/>
  <c r="Y37" i="111"/>
  <c r="X37" i="111"/>
  <c r="X44" i="111" s="1"/>
  <c r="W37" i="111"/>
  <c r="W44" i="111" s="1"/>
  <c r="V37" i="111"/>
  <c r="V44" i="111" s="1"/>
  <c r="U37" i="111"/>
  <c r="U44" i="111" s="1"/>
  <c r="T37" i="111"/>
  <c r="T44" i="111" s="1"/>
  <c r="S37" i="111"/>
  <c r="S44" i="111" s="1"/>
  <c r="R37" i="111"/>
  <c r="R44" i="111" s="1"/>
  <c r="Q37" i="111"/>
  <c r="Q44" i="111" s="1"/>
  <c r="P37" i="111"/>
  <c r="P44" i="111" s="1"/>
  <c r="O37" i="111"/>
  <c r="O44" i="111" s="1"/>
  <c r="N37" i="111"/>
  <c r="N44" i="111" s="1"/>
  <c r="M37" i="111"/>
  <c r="M44" i="111" s="1"/>
  <c r="L37" i="111"/>
  <c r="L44" i="111" s="1"/>
  <c r="K37" i="111"/>
  <c r="K44" i="111" s="1"/>
  <c r="J37" i="111"/>
  <c r="J44" i="111" s="1"/>
  <c r="I37" i="111"/>
  <c r="I44" i="111" s="1"/>
  <c r="H37" i="111"/>
  <c r="H44" i="111" s="1"/>
  <c r="G37" i="111"/>
  <c r="G44" i="111" s="1"/>
  <c r="F37" i="111"/>
  <c r="F44" i="111" s="1"/>
  <c r="E37" i="111"/>
  <c r="E44" i="111" s="1"/>
  <c r="D37" i="111"/>
  <c r="D44" i="111" s="1"/>
  <c r="C37" i="111"/>
  <c r="C44" i="111" s="1"/>
  <c r="AA25" i="111"/>
  <c r="Y25" i="111"/>
  <c r="X25" i="111"/>
  <c r="Z25" i="111" s="1"/>
  <c r="W25" i="111"/>
  <c r="V25" i="111"/>
  <c r="U25" i="111"/>
  <c r="T25" i="111"/>
  <c r="S25" i="111"/>
  <c r="R25" i="111"/>
  <c r="Q25" i="111"/>
  <c r="P25" i="111"/>
  <c r="O25" i="111"/>
  <c r="N25" i="111"/>
  <c r="M25" i="111"/>
  <c r="L25" i="111"/>
  <c r="K25" i="111"/>
  <c r="J25" i="111"/>
  <c r="I25" i="111"/>
  <c r="H25" i="111"/>
  <c r="G25" i="111"/>
  <c r="F25" i="111"/>
  <c r="E25" i="111"/>
  <c r="D25" i="111"/>
  <c r="C25" i="111"/>
  <c r="AA13" i="111"/>
  <c r="AA26" i="111" s="1"/>
  <c r="Y13" i="111"/>
  <c r="Y26" i="111" s="1"/>
  <c r="X13" i="111"/>
  <c r="X26" i="111" s="1"/>
  <c r="W13" i="111"/>
  <c r="W26" i="111" s="1"/>
  <c r="V13" i="111"/>
  <c r="V26" i="111" s="1"/>
  <c r="V45" i="111" s="1"/>
  <c r="U13" i="111"/>
  <c r="U26" i="111" s="1"/>
  <c r="U45" i="111" s="1"/>
  <c r="T13" i="111"/>
  <c r="T26" i="111" s="1"/>
  <c r="S13" i="111"/>
  <c r="S26" i="111" s="1"/>
  <c r="R13" i="111"/>
  <c r="R26" i="111" s="1"/>
  <c r="Q13" i="111"/>
  <c r="Q26" i="111" s="1"/>
  <c r="P13" i="111"/>
  <c r="P26" i="111" s="1"/>
  <c r="O13" i="111"/>
  <c r="O26" i="111" s="1"/>
  <c r="N13" i="111"/>
  <c r="N26" i="111" s="1"/>
  <c r="N45" i="111" s="1"/>
  <c r="M13" i="111"/>
  <c r="M26" i="111" s="1"/>
  <c r="M45" i="111" s="1"/>
  <c r="L13" i="111"/>
  <c r="L26" i="111" s="1"/>
  <c r="L45" i="111" s="1"/>
  <c r="K13" i="111"/>
  <c r="K26" i="111" s="1"/>
  <c r="J13" i="111"/>
  <c r="J26" i="111" s="1"/>
  <c r="I13" i="111"/>
  <c r="I26" i="111" s="1"/>
  <c r="H13" i="111"/>
  <c r="H26" i="111" s="1"/>
  <c r="G13" i="111"/>
  <c r="G26" i="111" s="1"/>
  <c r="F13" i="111"/>
  <c r="F26" i="111" s="1"/>
  <c r="F45" i="111" s="1"/>
  <c r="E13" i="111"/>
  <c r="E26" i="111" s="1"/>
  <c r="E45" i="111" s="1"/>
  <c r="D13" i="111"/>
  <c r="D26" i="111" s="1"/>
  <c r="C13" i="111"/>
  <c r="C26" i="111" s="1"/>
  <c r="AA50" i="112"/>
  <c r="Y50" i="112"/>
  <c r="X50" i="112"/>
  <c r="Z50" i="112" s="1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AA43" i="112"/>
  <c r="Z43" i="112"/>
  <c r="Y43" i="112"/>
  <c r="X43" i="112"/>
  <c r="W43" i="112"/>
  <c r="V43" i="112"/>
  <c r="U43" i="112"/>
  <c r="T43" i="112"/>
  <c r="S43" i="112"/>
  <c r="R43" i="112"/>
  <c r="Q43" i="112"/>
  <c r="P43" i="112"/>
  <c r="O43" i="112"/>
  <c r="N43" i="112"/>
  <c r="M43" i="112"/>
  <c r="L43" i="112"/>
  <c r="K43" i="112"/>
  <c r="J43" i="112"/>
  <c r="I43" i="112"/>
  <c r="H43" i="112"/>
  <c r="G43" i="112"/>
  <c r="F43" i="112"/>
  <c r="E43" i="112"/>
  <c r="D43" i="112"/>
  <c r="C43" i="112"/>
  <c r="AA37" i="112"/>
  <c r="AA44" i="112" s="1"/>
  <c r="Y37" i="112"/>
  <c r="Y44" i="112" s="1"/>
  <c r="X37" i="112"/>
  <c r="W37" i="112"/>
  <c r="V37" i="112"/>
  <c r="U37" i="112"/>
  <c r="U44" i="112" s="1"/>
  <c r="T37" i="112"/>
  <c r="T44" i="112" s="1"/>
  <c r="S37" i="112"/>
  <c r="S44" i="112" s="1"/>
  <c r="R37" i="112"/>
  <c r="Q37" i="112"/>
  <c r="Q44" i="112" s="1"/>
  <c r="P37" i="112"/>
  <c r="P44" i="112" s="1"/>
  <c r="O37" i="112"/>
  <c r="N37" i="112"/>
  <c r="M37" i="112"/>
  <c r="M44" i="112" s="1"/>
  <c r="L37" i="112"/>
  <c r="L44" i="112" s="1"/>
  <c r="K37" i="112"/>
  <c r="K44" i="112" s="1"/>
  <c r="J37" i="112"/>
  <c r="I37" i="112"/>
  <c r="I44" i="112" s="1"/>
  <c r="H37" i="112"/>
  <c r="H44" i="112" s="1"/>
  <c r="G37" i="112"/>
  <c r="F37" i="112"/>
  <c r="E37" i="112"/>
  <c r="E44" i="112" s="1"/>
  <c r="D37" i="112"/>
  <c r="D44" i="112" s="1"/>
  <c r="C37" i="112"/>
  <c r="C44" i="112" s="1"/>
  <c r="L26" i="112"/>
  <c r="L45" i="112" s="1"/>
  <c r="AA25" i="112"/>
  <c r="Y25" i="112"/>
  <c r="X25" i="112"/>
  <c r="Z25" i="112" s="1"/>
  <c r="W25" i="112"/>
  <c r="V25" i="112"/>
  <c r="U25" i="112"/>
  <c r="T25" i="112"/>
  <c r="S25" i="112"/>
  <c r="R25" i="112"/>
  <c r="Q25" i="112"/>
  <c r="P25" i="112"/>
  <c r="O25" i="112"/>
  <c r="N25" i="112"/>
  <c r="M25" i="112"/>
  <c r="L25" i="112"/>
  <c r="K25" i="112"/>
  <c r="J25" i="112"/>
  <c r="I25" i="112"/>
  <c r="H25" i="112"/>
  <c r="G25" i="112"/>
  <c r="F25" i="112"/>
  <c r="E25" i="112"/>
  <c r="D25" i="112"/>
  <c r="C25" i="112"/>
  <c r="AA13" i="112"/>
  <c r="Y13" i="112"/>
  <c r="Y26" i="112" s="1"/>
  <c r="X13" i="112"/>
  <c r="X26" i="112" s="1"/>
  <c r="W13" i="112"/>
  <c r="W26" i="112" s="1"/>
  <c r="V13" i="112"/>
  <c r="V26" i="112" s="1"/>
  <c r="U13" i="112"/>
  <c r="U26" i="112" s="1"/>
  <c r="U45" i="112" s="1"/>
  <c r="T13" i="112"/>
  <c r="T26" i="112" s="1"/>
  <c r="S13" i="112"/>
  <c r="S26" i="112" s="1"/>
  <c r="R13" i="112"/>
  <c r="R26" i="112" s="1"/>
  <c r="Q13" i="112"/>
  <c r="Q26" i="112" s="1"/>
  <c r="P13" i="112"/>
  <c r="P26" i="112" s="1"/>
  <c r="O13" i="112"/>
  <c r="O26" i="112" s="1"/>
  <c r="N13" i="112"/>
  <c r="N26" i="112" s="1"/>
  <c r="M13" i="112"/>
  <c r="M26" i="112" s="1"/>
  <c r="M45" i="112" s="1"/>
  <c r="L13" i="112"/>
  <c r="K13" i="112"/>
  <c r="K26" i="112" s="1"/>
  <c r="J13" i="112"/>
  <c r="J26" i="112" s="1"/>
  <c r="I13" i="112"/>
  <c r="I26" i="112" s="1"/>
  <c r="H13" i="112"/>
  <c r="H26" i="112" s="1"/>
  <c r="G13" i="112"/>
  <c r="G26" i="112" s="1"/>
  <c r="F13" i="112"/>
  <c r="F26" i="112" s="1"/>
  <c r="E13" i="112"/>
  <c r="E26" i="112" s="1"/>
  <c r="E45" i="112" s="1"/>
  <c r="D13" i="112"/>
  <c r="D26" i="112" s="1"/>
  <c r="C13" i="112"/>
  <c r="C26" i="112" s="1"/>
  <c r="AA50" i="113"/>
  <c r="Y50" i="113"/>
  <c r="X50" i="113"/>
  <c r="W50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G50" i="113"/>
  <c r="F50" i="113"/>
  <c r="E50" i="113"/>
  <c r="D50" i="113"/>
  <c r="C50" i="113"/>
  <c r="AA43" i="113"/>
  <c r="Y43" i="113"/>
  <c r="X43" i="113"/>
  <c r="W43" i="113"/>
  <c r="V43" i="113"/>
  <c r="U43" i="113"/>
  <c r="T43" i="113"/>
  <c r="S43" i="113"/>
  <c r="R43" i="113"/>
  <c r="Q43" i="113"/>
  <c r="P43" i="113"/>
  <c r="O43" i="113"/>
  <c r="N43" i="113"/>
  <c r="M43" i="113"/>
  <c r="L43" i="113"/>
  <c r="K43" i="113"/>
  <c r="J43" i="113"/>
  <c r="I43" i="113"/>
  <c r="H43" i="113"/>
  <c r="G43" i="113"/>
  <c r="F43" i="113"/>
  <c r="E43" i="113"/>
  <c r="D43" i="113"/>
  <c r="C43" i="113"/>
  <c r="AA37" i="113"/>
  <c r="Y37" i="113"/>
  <c r="Y44" i="113" s="1"/>
  <c r="X37" i="113"/>
  <c r="X44" i="113" s="1"/>
  <c r="W37" i="113"/>
  <c r="W44" i="113" s="1"/>
  <c r="V37" i="113"/>
  <c r="V44" i="113" s="1"/>
  <c r="U37" i="113"/>
  <c r="U44" i="113" s="1"/>
  <c r="T37" i="113"/>
  <c r="T44" i="113" s="1"/>
  <c r="S37" i="113"/>
  <c r="S44" i="113" s="1"/>
  <c r="R37" i="113"/>
  <c r="R44" i="113" s="1"/>
  <c r="Q37" i="113"/>
  <c r="Q44" i="113" s="1"/>
  <c r="P37" i="113"/>
  <c r="P44" i="113" s="1"/>
  <c r="O37" i="113"/>
  <c r="O44" i="113" s="1"/>
  <c r="N37" i="113"/>
  <c r="N44" i="113" s="1"/>
  <c r="M37" i="113"/>
  <c r="M44" i="113" s="1"/>
  <c r="L37" i="113"/>
  <c r="L44" i="113" s="1"/>
  <c r="K37" i="113"/>
  <c r="K44" i="113" s="1"/>
  <c r="J37" i="113"/>
  <c r="J44" i="113" s="1"/>
  <c r="I37" i="113"/>
  <c r="I44" i="113" s="1"/>
  <c r="H37" i="113"/>
  <c r="H44" i="113" s="1"/>
  <c r="G37" i="113"/>
  <c r="G44" i="113" s="1"/>
  <c r="F37" i="113"/>
  <c r="F44" i="113" s="1"/>
  <c r="E37" i="113"/>
  <c r="E44" i="113" s="1"/>
  <c r="D37" i="113"/>
  <c r="D44" i="113" s="1"/>
  <c r="C37" i="113"/>
  <c r="C44" i="113" s="1"/>
  <c r="D26" i="113"/>
  <c r="AA25" i="113"/>
  <c r="Y25" i="113"/>
  <c r="X25" i="113"/>
  <c r="W25" i="113"/>
  <c r="V25" i="113"/>
  <c r="U25" i="113"/>
  <c r="T25" i="113"/>
  <c r="S25" i="113"/>
  <c r="R25" i="113"/>
  <c r="Q25" i="113"/>
  <c r="P25" i="113"/>
  <c r="O25" i="113"/>
  <c r="N25" i="113"/>
  <c r="M25" i="113"/>
  <c r="L25" i="113"/>
  <c r="K25" i="113"/>
  <c r="J25" i="113"/>
  <c r="I25" i="113"/>
  <c r="H25" i="113"/>
  <c r="G25" i="113"/>
  <c r="F25" i="113"/>
  <c r="E25" i="113"/>
  <c r="D25" i="113"/>
  <c r="C25" i="113"/>
  <c r="AA13" i="113"/>
  <c r="AA26" i="113" s="1"/>
  <c r="Y13" i="113"/>
  <c r="Y26" i="113" s="1"/>
  <c r="X13" i="113"/>
  <c r="X26" i="113" s="1"/>
  <c r="W13" i="113"/>
  <c r="W26" i="113" s="1"/>
  <c r="V13" i="113"/>
  <c r="V26" i="113" s="1"/>
  <c r="V45" i="113" s="1"/>
  <c r="U13" i="113"/>
  <c r="U26" i="113" s="1"/>
  <c r="T13" i="113"/>
  <c r="T26" i="113" s="1"/>
  <c r="S13" i="113"/>
  <c r="S26" i="113" s="1"/>
  <c r="R13" i="113"/>
  <c r="R26" i="113" s="1"/>
  <c r="R45" i="113" s="1"/>
  <c r="Q13" i="113"/>
  <c r="Q26" i="113" s="1"/>
  <c r="P13" i="113"/>
  <c r="P26" i="113" s="1"/>
  <c r="O13" i="113"/>
  <c r="O26" i="113" s="1"/>
  <c r="N13" i="113"/>
  <c r="N26" i="113" s="1"/>
  <c r="N45" i="113" s="1"/>
  <c r="M13" i="113"/>
  <c r="M26" i="113" s="1"/>
  <c r="L13" i="113"/>
  <c r="L26" i="113" s="1"/>
  <c r="K13" i="113"/>
  <c r="K26" i="113" s="1"/>
  <c r="J13" i="113"/>
  <c r="J26" i="113" s="1"/>
  <c r="J45" i="113" s="1"/>
  <c r="I13" i="113"/>
  <c r="I26" i="113" s="1"/>
  <c r="H13" i="113"/>
  <c r="H26" i="113" s="1"/>
  <c r="G13" i="113"/>
  <c r="G26" i="113" s="1"/>
  <c r="F13" i="113"/>
  <c r="F26" i="113" s="1"/>
  <c r="F45" i="113" s="1"/>
  <c r="E13" i="113"/>
  <c r="E26" i="113" s="1"/>
  <c r="D13" i="113"/>
  <c r="C13" i="113"/>
  <c r="C26" i="113" s="1"/>
  <c r="AA50" i="114"/>
  <c r="Y50" i="114"/>
  <c r="X50" i="114"/>
  <c r="Z50" i="114" s="1"/>
  <c r="W50" i="114"/>
  <c r="V50" i="114"/>
  <c r="U50" i="114"/>
  <c r="T50" i="114"/>
  <c r="S50" i="114"/>
  <c r="R50" i="114"/>
  <c r="Q50" i="114"/>
  <c r="P50" i="114"/>
  <c r="O50" i="114"/>
  <c r="N50" i="114"/>
  <c r="M50" i="114"/>
  <c r="L50" i="114"/>
  <c r="K50" i="114"/>
  <c r="J50" i="114"/>
  <c r="I50" i="114"/>
  <c r="H50" i="114"/>
  <c r="G50" i="114"/>
  <c r="F50" i="114"/>
  <c r="E50" i="114"/>
  <c r="D50" i="114"/>
  <c r="C50" i="114"/>
  <c r="AA43" i="114"/>
  <c r="Y43" i="114"/>
  <c r="X43" i="114"/>
  <c r="W43" i="114"/>
  <c r="W44" i="114" s="1"/>
  <c r="V43" i="114"/>
  <c r="U43" i="114"/>
  <c r="T43" i="114"/>
  <c r="S43" i="114"/>
  <c r="R43" i="114"/>
  <c r="R44" i="114" s="1"/>
  <c r="Q43" i="114"/>
  <c r="P43" i="114"/>
  <c r="O43" i="114"/>
  <c r="N43" i="114"/>
  <c r="M43" i="114"/>
  <c r="L43" i="114"/>
  <c r="K43" i="114"/>
  <c r="J43" i="114"/>
  <c r="I43" i="114"/>
  <c r="H43" i="114"/>
  <c r="G43" i="114"/>
  <c r="F43" i="114"/>
  <c r="E43" i="114"/>
  <c r="D43" i="114"/>
  <c r="C43" i="114"/>
  <c r="AA37" i="114"/>
  <c r="Y37" i="114"/>
  <c r="Y44" i="114" s="1"/>
  <c r="X37" i="114"/>
  <c r="Z37" i="114" s="1"/>
  <c r="W37" i="114"/>
  <c r="V37" i="114"/>
  <c r="U37" i="114"/>
  <c r="U44" i="114" s="1"/>
  <c r="T37" i="114"/>
  <c r="T44" i="114" s="1"/>
  <c r="S37" i="114"/>
  <c r="S44" i="114" s="1"/>
  <c r="R37" i="114"/>
  <c r="Q37" i="114"/>
  <c r="Q44" i="114" s="1"/>
  <c r="P37" i="114"/>
  <c r="O37" i="114"/>
  <c r="O44" i="114" s="1"/>
  <c r="N37" i="114"/>
  <c r="M37" i="114"/>
  <c r="M44" i="114" s="1"/>
  <c r="L37" i="114"/>
  <c r="L44" i="114" s="1"/>
  <c r="K37" i="114"/>
  <c r="K44" i="114" s="1"/>
  <c r="J37" i="114"/>
  <c r="J44" i="114" s="1"/>
  <c r="I37" i="114"/>
  <c r="I44" i="114" s="1"/>
  <c r="H37" i="114"/>
  <c r="G37" i="114"/>
  <c r="G44" i="114" s="1"/>
  <c r="F37" i="114"/>
  <c r="E37" i="114"/>
  <c r="E44" i="114" s="1"/>
  <c r="D37" i="114"/>
  <c r="D44" i="114" s="1"/>
  <c r="C37" i="114"/>
  <c r="C44" i="114" s="1"/>
  <c r="R26" i="114"/>
  <c r="R45" i="114" s="1"/>
  <c r="M26" i="114"/>
  <c r="J26" i="114"/>
  <c r="AA25" i="114"/>
  <c r="Y25" i="114"/>
  <c r="X25" i="114"/>
  <c r="Z25" i="114" s="1"/>
  <c r="W25" i="114"/>
  <c r="V25" i="114"/>
  <c r="U25" i="114"/>
  <c r="T25" i="114"/>
  <c r="S25" i="114"/>
  <c r="R25" i="114"/>
  <c r="Q25" i="114"/>
  <c r="P25" i="114"/>
  <c r="O25" i="114"/>
  <c r="N25" i="114"/>
  <c r="M25" i="114"/>
  <c r="L25" i="114"/>
  <c r="K25" i="114"/>
  <c r="J25" i="114"/>
  <c r="I25" i="114"/>
  <c r="H25" i="114"/>
  <c r="G25" i="114"/>
  <c r="F25" i="114"/>
  <c r="E25" i="114"/>
  <c r="D25" i="114"/>
  <c r="C25" i="114"/>
  <c r="AA13" i="114"/>
  <c r="Y13" i="114"/>
  <c r="Y26" i="114" s="1"/>
  <c r="X13" i="114"/>
  <c r="X26" i="114" s="1"/>
  <c r="W13" i="114"/>
  <c r="W26" i="114" s="1"/>
  <c r="V13" i="114"/>
  <c r="V26" i="114" s="1"/>
  <c r="U13" i="114"/>
  <c r="U26" i="114" s="1"/>
  <c r="T13" i="114"/>
  <c r="T26" i="114" s="1"/>
  <c r="T45" i="114" s="1"/>
  <c r="S13" i="114"/>
  <c r="R13" i="114"/>
  <c r="Q13" i="114"/>
  <c r="Q26" i="114" s="1"/>
  <c r="P13" i="114"/>
  <c r="P26" i="114" s="1"/>
  <c r="O13" i="114"/>
  <c r="O26" i="114" s="1"/>
  <c r="N13" i="114"/>
  <c r="N26" i="114" s="1"/>
  <c r="M13" i="114"/>
  <c r="L13" i="114"/>
  <c r="L26" i="114" s="1"/>
  <c r="K13" i="114"/>
  <c r="J13" i="114"/>
  <c r="I13" i="114"/>
  <c r="I26" i="114" s="1"/>
  <c r="H13" i="114"/>
  <c r="H26" i="114" s="1"/>
  <c r="G13" i="114"/>
  <c r="G26" i="114" s="1"/>
  <c r="F13" i="114"/>
  <c r="F26" i="114" s="1"/>
  <c r="E13" i="114"/>
  <c r="E26" i="114" s="1"/>
  <c r="D13" i="114"/>
  <c r="D26" i="114" s="1"/>
  <c r="C13" i="114"/>
  <c r="AA50" i="115"/>
  <c r="Y50" i="115"/>
  <c r="X50" i="115"/>
  <c r="Z50" i="115" s="1"/>
  <c r="W50" i="115"/>
  <c r="V50" i="115"/>
  <c r="U50" i="115"/>
  <c r="T50" i="115"/>
  <c r="S50" i="115"/>
  <c r="R50" i="115"/>
  <c r="Q50" i="115"/>
  <c r="P50" i="115"/>
  <c r="O50" i="115"/>
  <c r="N50" i="115"/>
  <c r="M50" i="115"/>
  <c r="L50" i="115"/>
  <c r="K50" i="115"/>
  <c r="J50" i="115"/>
  <c r="I50" i="115"/>
  <c r="H50" i="115"/>
  <c r="G50" i="115"/>
  <c r="F50" i="115"/>
  <c r="E50" i="115"/>
  <c r="D50" i="115"/>
  <c r="C50" i="115"/>
  <c r="O44" i="115"/>
  <c r="G44" i="115"/>
  <c r="AA43" i="115"/>
  <c r="Y43" i="115"/>
  <c r="X43" i="115"/>
  <c r="Z43" i="115" s="1"/>
  <c r="W43" i="115"/>
  <c r="V43" i="115"/>
  <c r="U43" i="115"/>
  <c r="T43" i="115"/>
  <c r="S43" i="115"/>
  <c r="R43" i="115"/>
  <c r="Q43" i="115"/>
  <c r="P43" i="115"/>
  <c r="O43" i="115"/>
  <c r="N43" i="115"/>
  <c r="M43" i="115"/>
  <c r="L43" i="115"/>
  <c r="K43" i="115"/>
  <c r="J43" i="115"/>
  <c r="I43" i="115"/>
  <c r="H43" i="115"/>
  <c r="G43" i="115"/>
  <c r="F43" i="115"/>
  <c r="E43" i="115"/>
  <c r="D43" i="115"/>
  <c r="C43" i="115"/>
  <c r="AA37" i="115"/>
  <c r="AA44" i="115" s="1"/>
  <c r="Z37" i="115"/>
  <c r="Y37" i="115"/>
  <c r="X37" i="115"/>
  <c r="W37" i="115"/>
  <c r="W44" i="115" s="1"/>
  <c r="V37" i="115"/>
  <c r="V44" i="115" s="1"/>
  <c r="U37" i="115"/>
  <c r="T37" i="115"/>
  <c r="T44" i="115" s="1"/>
  <c r="S37" i="115"/>
  <c r="R37" i="115"/>
  <c r="Q37" i="115"/>
  <c r="P37" i="115"/>
  <c r="O37" i="115"/>
  <c r="N37" i="115"/>
  <c r="N44" i="115" s="1"/>
  <c r="M37" i="115"/>
  <c r="L37" i="115"/>
  <c r="L44" i="115" s="1"/>
  <c r="K37" i="115"/>
  <c r="J37" i="115"/>
  <c r="I37" i="115"/>
  <c r="H37" i="115"/>
  <c r="G37" i="115"/>
  <c r="F37" i="115"/>
  <c r="F44" i="115" s="1"/>
  <c r="E37" i="115"/>
  <c r="D37" i="115"/>
  <c r="D44" i="115" s="1"/>
  <c r="C37" i="115"/>
  <c r="U26" i="115"/>
  <c r="E26" i="115"/>
  <c r="AA25" i="115"/>
  <c r="Y25" i="115"/>
  <c r="X25" i="115"/>
  <c r="Z25" i="115" s="1"/>
  <c r="W25" i="115"/>
  <c r="V25" i="115"/>
  <c r="U25" i="115"/>
  <c r="T25" i="115"/>
  <c r="S25" i="115"/>
  <c r="R25" i="115"/>
  <c r="Q25" i="115"/>
  <c r="P25" i="115"/>
  <c r="O25" i="115"/>
  <c r="N25" i="115"/>
  <c r="M25" i="115"/>
  <c r="L25" i="115"/>
  <c r="K25" i="115"/>
  <c r="J25" i="115"/>
  <c r="I25" i="115"/>
  <c r="H25" i="115"/>
  <c r="G25" i="115"/>
  <c r="F25" i="115"/>
  <c r="E25" i="115"/>
  <c r="D25" i="115"/>
  <c r="C25" i="115"/>
  <c r="AA13" i="115"/>
  <c r="Y13" i="115"/>
  <c r="Y26" i="115" s="1"/>
  <c r="X13" i="115"/>
  <c r="X26" i="115" s="1"/>
  <c r="W13" i="115"/>
  <c r="W26" i="115" s="1"/>
  <c r="V13" i="115"/>
  <c r="V26" i="115" s="1"/>
  <c r="U13" i="115"/>
  <c r="T13" i="115"/>
  <c r="T26" i="115" s="1"/>
  <c r="S13" i="115"/>
  <c r="R13" i="115"/>
  <c r="R26" i="115" s="1"/>
  <c r="Q13" i="115"/>
  <c r="Q26" i="115" s="1"/>
  <c r="P13" i="115"/>
  <c r="P26" i="115" s="1"/>
  <c r="O13" i="115"/>
  <c r="O26" i="115" s="1"/>
  <c r="N13" i="115"/>
  <c r="N26" i="115" s="1"/>
  <c r="M13" i="115"/>
  <c r="M26" i="115" s="1"/>
  <c r="L13" i="115"/>
  <c r="L26" i="115" s="1"/>
  <c r="K13" i="115"/>
  <c r="J13" i="115"/>
  <c r="J26" i="115" s="1"/>
  <c r="I13" i="115"/>
  <c r="I26" i="115" s="1"/>
  <c r="H13" i="115"/>
  <c r="H26" i="115" s="1"/>
  <c r="G13" i="115"/>
  <c r="G26" i="115" s="1"/>
  <c r="F13" i="115"/>
  <c r="F26" i="115" s="1"/>
  <c r="E13" i="115"/>
  <c r="D13" i="115"/>
  <c r="D26" i="115" s="1"/>
  <c r="C13" i="115"/>
  <c r="AA50" i="116"/>
  <c r="Y50" i="116"/>
  <c r="X50" i="116"/>
  <c r="Z50" i="116" s="1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R44" i="116"/>
  <c r="O44" i="116"/>
  <c r="J44" i="116"/>
  <c r="AA43" i="116"/>
  <c r="Y43" i="116"/>
  <c r="X43" i="116"/>
  <c r="Z43" i="116" s="1"/>
  <c r="W43" i="116"/>
  <c r="V43" i="116"/>
  <c r="U43" i="116"/>
  <c r="T43" i="116"/>
  <c r="S43" i="116"/>
  <c r="R43" i="116"/>
  <c r="Q43" i="116"/>
  <c r="P43" i="116"/>
  <c r="P44" i="116" s="1"/>
  <c r="O43" i="116"/>
  <c r="N43" i="116"/>
  <c r="M43" i="116"/>
  <c r="L43" i="116"/>
  <c r="K43" i="116"/>
  <c r="J43" i="116"/>
  <c r="I43" i="116"/>
  <c r="H43" i="116"/>
  <c r="H44" i="116" s="1"/>
  <c r="G43" i="116"/>
  <c r="F43" i="116"/>
  <c r="E43" i="116"/>
  <c r="D43" i="116"/>
  <c r="C43" i="116"/>
  <c r="AA37" i="116"/>
  <c r="AA44" i="116" s="1"/>
  <c r="Y37" i="116"/>
  <c r="Y44" i="116" s="1"/>
  <c r="X37" i="116"/>
  <c r="Z37" i="116" s="1"/>
  <c r="W37" i="116"/>
  <c r="W44" i="116" s="1"/>
  <c r="V37" i="116"/>
  <c r="V44" i="116" s="1"/>
  <c r="U37" i="116"/>
  <c r="T37" i="116"/>
  <c r="S37" i="116"/>
  <c r="S44" i="116" s="1"/>
  <c r="R37" i="116"/>
  <c r="Q37" i="116"/>
  <c r="Q44" i="116" s="1"/>
  <c r="P37" i="116"/>
  <c r="O37" i="116"/>
  <c r="N37" i="116"/>
  <c r="N44" i="116" s="1"/>
  <c r="M37" i="116"/>
  <c r="L37" i="116"/>
  <c r="K37" i="116"/>
  <c r="K44" i="116" s="1"/>
  <c r="J37" i="116"/>
  <c r="I37" i="116"/>
  <c r="I44" i="116" s="1"/>
  <c r="H37" i="116"/>
  <c r="G37" i="116"/>
  <c r="G44" i="116" s="1"/>
  <c r="F37" i="116"/>
  <c r="F44" i="116" s="1"/>
  <c r="E37" i="116"/>
  <c r="D37" i="116"/>
  <c r="C37" i="116"/>
  <c r="C44" i="116" s="1"/>
  <c r="R26" i="116"/>
  <c r="R45" i="116" s="1"/>
  <c r="J26" i="116"/>
  <c r="J45" i="116" s="1"/>
  <c r="E26" i="116"/>
  <c r="AA25" i="116"/>
  <c r="Y25" i="116"/>
  <c r="X25" i="116"/>
  <c r="Z25" i="116" s="1"/>
  <c r="W25" i="116"/>
  <c r="V25" i="116"/>
  <c r="U25" i="116"/>
  <c r="T25" i="116"/>
  <c r="S25" i="116"/>
  <c r="R25" i="116"/>
  <c r="Q25" i="116"/>
  <c r="P25" i="116"/>
  <c r="O25" i="116"/>
  <c r="N25" i="116"/>
  <c r="M25" i="116"/>
  <c r="L25" i="116"/>
  <c r="K25" i="116"/>
  <c r="J25" i="116"/>
  <c r="I25" i="116"/>
  <c r="H25" i="116"/>
  <c r="G25" i="116"/>
  <c r="F25" i="116"/>
  <c r="E25" i="116"/>
  <c r="D25" i="116"/>
  <c r="C25" i="116"/>
  <c r="AA13" i="116"/>
  <c r="Y13" i="116"/>
  <c r="Y26" i="116" s="1"/>
  <c r="X13" i="116"/>
  <c r="X26" i="116" s="1"/>
  <c r="W13" i="116"/>
  <c r="W26" i="116" s="1"/>
  <c r="V13" i="116"/>
  <c r="V26" i="116" s="1"/>
  <c r="V45" i="116" s="1"/>
  <c r="U13" i="116"/>
  <c r="U26" i="116" s="1"/>
  <c r="T13" i="116"/>
  <c r="T26" i="116" s="1"/>
  <c r="S13" i="116"/>
  <c r="R13" i="116"/>
  <c r="Q13" i="116"/>
  <c r="Q26" i="116" s="1"/>
  <c r="P13" i="116"/>
  <c r="P26" i="116" s="1"/>
  <c r="O13" i="116"/>
  <c r="O26" i="116" s="1"/>
  <c r="N13" i="116"/>
  <c r="N26" i="116" s="1"/>
  <c r="N45" i="116" s="1"/>
  <c r="M13" i="116"/>
  <c r="M26" i="116" s="1"/>
  <c r="L13" i="116"/>
  <c r="L26" i="116" s="1"/>
  <c r="K13" i="116"/>
  <c r="J13" i="116"/>
  <c r="I13" i="116"/>
  <c r="I26" i="116" s="1"/>
  <c r="H13" i="116"/>
  <c r="H26" i="116" s="1"/>
  <c r="G13" i="116"/>
  <c r="G26" i="116" s="1"/>
  <c r="F13" i="116"/>
  <c r="F26" i="116" s="1"/>
  <c r="F45" i="116" s="1"/>
  <c r="E13" i="116"/>
  <c r="D13" i="116"/>
  <c r="D26" i="116" s="1"/>
  <c r="C13" i="116"/>
  <c r="AA50" i="117"/>
  <c r="Y50" i="117"/>
  <c r="X50" i="117"/>
  <c r="Z50" i="117" s="1"/>
  <c r="W50" i="117"/>
  <c r="V50" i="117"/>
  <c r="U50" i="117"/>
  <c r="T50" i="117"/>
  <c r="S50" i="117"/>
  <c r="R50" i="117"/>
  <c r="Q50" i="117"/>
  <c r="P50" i="117"/>
  <c r="O50" i="117"/>
  <c r="N50" i="117"/>
  <c r="M50" i="117"/>
  <c r="L50" i="117"/>
  <c r="K50" i="117"/>
  <c r="J50" i="117"/>
  <c r="I50" i="117"/>
  <c r="H50" i="117"/>
  <c r="G50" i="117"/>
  <c r="F50" i="117"/>
  <c r="E50" i="117"/>
  <c r="D50" i="117"/>
  <c r="C50" i="117"/>
  <c r="G44" i="117"/>
  <c r="AA43" i="117"/>
  <c r="Y43" i="117"/>
  <c r="X43" i="117"/>
  <c r="Z43" i="117" s="1"/>
  <c r="W43" i="117"/>
  <c r="W44" i="117" s="1"/>
  <c r="V43" i="117"/>
  <c r="U43" i="117"/>
  <c r="T43" i="117"/>
  <c r="S43" i="117"/>
  <c r="R43" i="117"/>
  <c r="Q43" i="117"/>
  <c r="P43" i="117"/>
  <c r="P44" i="117" s="1"/>
  <c r="O43" i="117"/>
  <c r="N43" i="117"/>
  <c r="M43" i="117"/>
  <c r="L43" i="117"/>
  <c r="K43" i="117"/>
  <c r="J43" i="117"/>
  <c r="I43" i="117"/>
  <c r="H43" i="117"/>
  <c r="H44" i="117" s="1"/>
  <c r="G43" i="117"/>
  <c r="F43" i="117"/>
  <c r="E43" i="117"/>
  <c r="D43" i="117"/>
  <c r="C43" i="117"/>
  <c r="AA37" i="117"/>
  <c r="AA44" i="117" s="1"/>
  <c r="Z37" i="117"/>
  <c r="Y37" i="117"/>
  <c r="Y44" i="117" s="1"/>
  <c r="X37" i="117"/>
  <c r="W37" i="117"/>
  <c r="V37" i="117"/>
  <c r="V44" i="117" s="1"/>
  <c r="U37" i="117"/>
  <c r="U44" i="117" s="1"/>
  <c r="T37" i="117"/>
  <c r="T44" i="117" s="1"/>
  <c r="S37" i="117"/>
  <c r="R37" i="117"/>
  <c r="R44" i="117" s="1"/>
  <c r="Q37" i="117"/>
  <c r="Q44" i="117" s="1"/>
  <c r="P37" i="117"/>
  <c r="O37" i="117"/>
  <c r="O44" i="117" s="1"/>
  <c r="N37" i="117"/>
  <c r="N44" i="117" s="1"/>
  <c r="M37" i="117"/>
  <c r="M44" i="117" s="1"/>
  <c r="L37" i="117"/>
  <c r="L44" i="117" s="1"/>
  <c r="K37" i="117"/>
  <c r="J37" i="117"/>
  <c r="J44" i="117" s="1"/>
  <c r="I37" i="117"/>
  <c r="I44" i="117" s="1"/>
  <c r="H37" i="117"/>
  <c r="G37" i="117"/>
  <c r="F37" i="117"/>
  <c r="F44" i="117" s="1"/>
  <c r="E37" i="117"/>
  <c r="E44" i="117" s="1"/>
  <c r="D37" i="117"/>
  <c r="D44" i="117" s="1"/>
  <c r="C37" i="117"/>
  <c r="U26" i="117"/>
  <c r="R26" i="117"/>
  <c r="R45" i="117" s="1"/>
  <c r="AA25" i="117"/>
  <c r="Y25" i="117"/>
  <c r="X25" i="117"/>
  <c r="W25" i="117"/>
  <c r="V25" i="117"/>
  <c r="U25" i="117"/>
  <c r="T25" i="117"/>
  <c r="S25" i="117"/>
  <c r="R25" i="117"/>
  <c r="Q25" i="117"/>
  <c r="P25" i="117"/>
  <c r="O25" i="117"/>
  <c r="N25" i="117"/>
  <c r="M25" i="117"/>
  <c r="L25" i="117"/>
  <c r="K25" i="117"/>
  <c r="J25" i="117"/>
  <c r="I25" i="117"/>
  <c r="H25" i="117"/>
  <c r="G25" i="117"/>
  <c r="F25" i="117"/>
  <c r="E25" i="117"/>
  <c r="D25" i="117"/>
  <c r="C25" i="117"/>
  <c r="AA13" i="117"/>
  <c r="Y13" i="117"/>
  <c r="Y26" i="117" s="1"/>
  <c r="X13" i="117"/>
  <c r="X26" i="117" s="1"/>
  <c r="W13" i="117"/>
  <c r="W26" i="117" s="1"/>
  <c r="W45" i="117" s="1"/>
  <c r="V13" i="117"/>
  <c r="V26" i="117" s="1"/>
  <c r="U13" i="117"/>
  <c r="T13" i="117"/>
  <c r="T26" i="117" s="1"/>
  <c r="S13" i="117"/>
  <c r="R13" i="117"/>
  <c r="Q13" i="117"/>
  <c r="Q26" i="117" s="1"/>
  <c r="P13" i="117"/>
  <c r="P26" i="117" s="1"/>
  <c r="O13" i="117"/>
  <c r="O26" i="117" s="1"/>
  <c r="N13" i="117"/>
  <c r="N26" i="117" s="1"/>
  <c r="M13" i="117"/>
  <c r="M26" i="117" s="1"/>
  <c r="L13" i="117"/>
  <c r="L26" i="117" s="1"/>
  <c r="K13" i="117"/>
  <c r="J13" i="117"/>
  <c r="J26" i="117" s="1"/>
  <c r="J45" i="117" s="1"/>
  <c r="I13" i="117"/>
  <c r="I26" i="117" s="1"/>
  <c r="H13" i="117"/>
  <c r="H26" i="117" s="1"/>
  <c r="G13" i="117"/>
  <c r="G26" i="117" s="1"/>
  <c r="G45" i="117" s="1"/>
  <c r="F13" i="117"/>
  <c r="F26" i="117" s="1"/>
  <c r="E13" i="117"/>
  <c r="E26" i="117" s="1"/>
  <c r="D13" i="117"/>
  <c r="D26" i="117" s="1"/>
  <c r="C13" i="117"/>
  <c r="AA50" i="118"/>
  <c r="Y50" i="118"/>
  <c r="X50" i="118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R44" i="118"/>
  <c r="J44" i="118"/>
  <c r="G44" i="118"/>
  <c r="AA43" i="118"/>
  <c r="Y43" i="118"/>
  <c r="X43" i="118"/>
  <c r="Z43" i="118" s="1"/>
  <c r="W43" i="118"/>
  <c r="V43" i="118"/>
  <c r="U43" i="118"/>
  <c r="T43" i="118"/>
  <c r="S43" i="118"/>
  <c r="R43" i="118"/>
  <c r="Q43" i="118"/>
  <c r="P43" i="118"/>
  <c r="O43" i="118"/>
  <c r="N43" i="118"/>
  <c r="M43" i="118"/>
  <c r="L43" i="118"/>
  <c r="K43" i="118"/>
  <c r="J43" i="118"/>
  <c r="I43" i="118"/>
  <c r="H43" i="118"/>
  <c r="G43" i="118"/>
  <c r="F43" i="118"/>
  <c r="E43" i="118"/>
  <c r="D43" i="118"/>
  <c r="C43" i="118"/>
  <c r="AA37" i="118"/>
  <c r="AA44" i="118" s="1"/>
  <c r="Y37" i="118"/>
  <c r="Y44" i="118" s="1"/>
  <c r="X37" i="118"/>
  <c r="Z37" i="118" s="1"/>
  <c r="W37" i="118"/>
  <c r="W44" i="118" s="1"/>
  <c r="V37" i="118"/>
  <c r="U37" i="118"/>
  <c r="U44" i="118" s="1"/>
  <c r="T37" i="118"/>
  <c r="T44" i="118" s="1"/>
  <c r="S37" i="118"/>
  <c r="R37" i="118"/>
  <c r="Q37" i="118"/>
  <c r="Q44" i="118" s="1"/>
  <c r="P37" i="118"/>
  <c r="O37" i="118"/>
  <c r="O44" i="118" s="1"/>
  <c r="N37" i="118"/>
  <c r="M37" i="118"/>
  <c r="M44" i="118" s="1"/>
  <c r="L37" i="118"/>
  <c r="L44" i="118" s="1"/>
  <c r="K37" i="118"/>
  <c r="J37" i="118"/>
  <c r="I37" i="118"/>
  <c r="I44" i="118" s="1"/>
  <c r="H37" i="118"/>
  <c r="G37" i="118"/>
  <c r="F37" i="118"/>
  <c r="E37" i="118"/>
  <c r="E44" i="118" s="1"/>
  <c r="D37" i="118"/>
  <c r="D44" i="118" s="1"/>
  <c r="C37" i="118"/>
  <c r="J26" i="118"/>
  <c r="AA25" i="118"/>
  <c r="Y25" i="118"/>
  <c r="X25" i="118"/>
  <c r="W25" i="118"/>
  <c r="V25" i="118"/>
  <c r="U25" i="118"/>
  <c r="T25" i="118"/>
  <c r="S25" i="118"/>
  <c r="R25" i="118"/>
  <c r="Q25" i="118"/>
  <c r="P25" i="118"/>
  <c r="O25" i="118"/>
  <c r="N25" i="118"/>
  <c r="M25" i="118"/>
  <c r="L25" i="118"/>
  <c r="K25" i="118"/>
  <c r="J25" i="118"/>
  <c r="I25" i="118"/>
  <c r="H25" i="118"/>
  <c r="G25" i="118"/>
  <c r="F25" i="118"/>
  <c r="E25" i="118"/>
  <c r="D25" i="118"/>
  <c r="C25" i="118"/>
  <c r="AA13" i="118"/>
  <c r="AA26" i="118" s="1"/>
  <c r="AA45" i="118" s="1"/>
  <c r="Y13" i="118"/>
  <c r="Y26" i="118" s="1"/>
  <c r="X13" i="118"/>
  <c r="X26" i="118" s="1"/>
  <c r="W13" i="118"/>
  <c r="W26" i="118" s="1"/>
  <c r="V13" i="118"/>
  <c r="V26" i="118" s="1"/>
  <c r="U13" i="118"/>
  <c r="U26" i="118" s="1"/>
  <c r="U45" i="118" s="1"/>
  <c r="T13" i="118"/>
  <c r="T26" i="118" s="1"/>
  <c r="T45" i="118" s="1"/>
  <c r="S13" i="118"/>
  <c r="S26" i="118" s="1"/>
  <c r="R13" i="118"/>
  <c r="R26" i="118" s="1"/>
  <c r="Q13" i="118"/>
  <c r="Q26" i="118" s="1"/>
  <c r="P13" i="118"/>
  <c r="P26" i="118" s="1"/>
  <c r="O13" i="118"/>
  <c r="O26" i="118" s="1"/>
  <c r="N13" i="118"/>
  <c r="N26" i="118" s="1"/>
  <c r="M13" i="118"/>
  <c r="M26" i="118" s="1"/>
  <c r="M45" i="118" s="1"/>
  <c r="L13" i="118"/>
  <c r="L26" i="118" s="1"/>
  <c r="L45" i="118" s="1"/>
  <c r="K13" i="118"/>
  <c r="K26" i="118" s="1"/>
  <c r="J13" i="118"/>
  <c r="I13" i="118"/>
  <c r="I26" i="118" s="1"/>
  <c r="H13" i="118"/>
  <c r="H26" i="118" s="1"/>
  <c r="G13" i="118"/>
  <c r="G26" i="118" s="1"/>
  <c r="F13" i="118"/>
  <c r="F26" i="118" s="1"/>
  <c r="E13" i="118"/>
  <c r="E26" i="118" s="1"/>
  <c r="E45" i="118" s="1"/>
  <c r="D13" i="118"/>
  <c r="D26" i="118" s="1"/>
  <c r="D45" i="118" s="1"/>
  <c r="C13" i="118"/>
  <c r="C26" i="118" s="1"/>
  <c r="AA50" i="119"/>
  <c r="Y50" i="119"/>
  <c r="X50" i="119"/>
  <c r="Z50" i="119" s="1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R44" i="119"/>
  <c r="AA43" i="119"/>
  <c r="Y43" i="119"/>
  <c r="X43" i="119"/>
  <c r="Z43" i="119" s="1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AA37" i="119"/>
  <c r="AA44" i="119" s="1"/>
  <c r="Y37" i="119"/>
  <c r="Y44" i="119" s="1"/>
  <c r="X37" i="119"/>
  <c r="X44" i="119" s="1"/>
  <c r="Z44" i="119" s="1"/>
  <c r="W37" i="119"/>
  <c r="W44" i="119" s="1"/>
  <c r="V37" i="119"/>
  <c r="V44" i="119" s="1"/>
  <c r="U37" i="119"/>
  <c r="U44" i="119" s="1"/>
  <c r="T37" i="119"/>
  <c r="T44" i="119" s="1"/>
  <c r="S37" i="119"/>
  <c r="S44" i="119" s="1"/>
  <c r="R37" i="119"/>
  <c r="Q37" i="119"/>
  <c r="Q44" i="119" s="1"/>
  <c r="P37" i="119"/>
  <c r="P44" i="119" s="1"/>
  <c r="O37" i="119"/>
  <c r="O44" i="119" s="1"/>
  <c r="N37" i="119"/>
  <c r="N44" i="119" s="1"/>
  <c r="M37" i="119"/>
  <c r="M44" i="119" s="1"/>
  <c r="L37" i="119"/>
  <c r="L44" i="119" s="1"/>
  <c r="K37" i="119"/>
  <c r="K44" i="119" s="1"/>
  <c r="J37" i="119"/>
  <c r="J44" i="119" s="1"/>
  <c r="I37" i="119"/>
  <c r="I44" i="119" s="1"/>
  <c r="H37" i="119"/>
  <c r="H44" i="119" s="1"/>
  <c r="G37" i="119"/>
  <c r="G44" i="119" s="1"/>
  <c r="F37" i="119"/>
  <c r="F44" i="119" s="1"/>
  <c r="E37" i="119"/>
  <c r="E44" i="119" s="1"/>
  <c r="D37" i="119"/>
  <c r="D44" i="119" s="1"/>
  <c r="C37" i="119"/>
  <c r="C44" i="119" s="1"/>
  <c r="U26" i="119"/>
  <c r="U45" i="119" s="1"/>
  <c r="R26" i="119"/>
  <c r="R45" i="119" s="1"/>
  <c r="J26" i="119"/>
  <c r="J45" i="119" s="1"/>
  <c r="E26" i="119"/>
  <c r="AA25" i="119"/>
  <c r="Y25" i="119"/>
  <c r="X25" i="119"/>
  <c r="Z25" i="119" s="1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AA13" i="119"/>
  <c r="AA26" i="119" s="1"/>
  <c r="Y13" i="119"/>
  <c r="Y26" i="119" s="1"/>
  <c r="X13" i="119"/>
  <c r="X26" i="119" s="1"/>
  <c r="W13" i="119"/>
  <c r="W26" i="119" s="1"/>
  <c r="V13" i="119"/>
  <c r="V26" i="119" s="1"/>
  <c r="U13" i="119"/>
  <c r="T13" i="119"/>
  <c r="T26" i="119" s="1"/>
  <c r="T45" i="119" s="1"/>
  <c r="S13" i="119"/>
  <c r="S26" i="119" s="1"/>
  <c r="R13" i="119"/>
  <c r="Q13" i="119"/>
  <c r="Q26" i="119" s="1"/>
  <c r="P13" i="119"/>
  <c r="P26" i="119" s="1"/>
  <c r="O13" i="119"/>
  <c r="O26" i="119" s="1"/>
  <c r="N13" i="119"/>
  <c r="N26" i="119" s="1"/>
  <c r="M13" i="119"/>
  <c r="M26" i="119" s="1"/>
  <c r="M45" i="119" s="1"/>
  <c r="L13" i="119"/>
  <c r="L26" i="119" s="1"/>
  <c r="L45" i="119" s="1"/>
  <c r="K13" i="119"/>
  <c r="K26" i="119" s="1"/>
  <c r="J13" i="119"/>
  <c r="I13" i="119"/>
  <c r="I26" i="119" s="1"/>
  <c r="H13" i="119"/>
  <c r="H26" i="119" s="1"/>
  <c r="G13" i="119"/>
  <c r="G26" i="119" s="1"/>
  <c r="F13" i="119"/>
  <c r="F26" i="119" s="1"/>
  <c r="E13" i="119"/>
  <c r="D13" i="119"/>
  <c r="D26" i="119" s="1"/>
  <c r="D45" i="119" s="1"/>
  <c r="C13" i="119"/>
  <c r="C26" i="119" s="1"/>
  <c r="AA50" i="120"/>
  <c r="Y50" i="120"/>
  <c r="X50" i="120"/>
  <c r="Z50" i="120" s="1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K50" i="120"/>
  <c r="J50" i="120"/>
  <c r="I50" i="120"/>
  <c r="H50" i="120"/>
  <c r="G50" i="120"/>
  <c r="F50" i="120"/>
  <c r="E50" i="120"/>
  <c r="D50" i="120"/>
  <c r="C50" i="120"/>
  <c r="J44" i="120"/>
  <c r="G44" i="120"/>
  <c r="AA43" i="120"/>
  <c r="Y43" i="120"/>
  <c r="X43" i="120"/>
  <c r="Z43" i="120" s="1"/>
  <c r="W43" i="120"/>
  <c r="V43" i="120"/>
  <c r="U43" i="120"/>
  <c r="T43" i="120"/>
  <c r="S43" i="120"/>
  <c r="R43" i="120"/>
  <c r="Q43" i="120"/>
  <c r="P43" i="120"/>
  <c r="O43" i="120"/>
  <c r="N43" i="120"/>
  <c r="M43" i="120"/>
  <c r="L43" i="120"/>
  <c r="K43" i="120"/>
  <c r="J43" i="120"/>
  <c r="I43" i="120"/>
  <c r="H43" i="120"/>
  <c r="G43" i="120"/>
  <c r="F43" i="120"/>
  <c r="E43" i="120"/>
  <c r="D43" i="120"/>
  <c r="C43" i="120"/>
  <c r="AA37" i="120"/>
  <c r="AA44" i="120" s="1"/>
  <c r="Y37" i="120"/>
  <c r="Y44" i="120" s="1"/>
  <c r="X37" i="120"/>
  <c r="X44" i="120" s="1"/>
  <c r="Z44" i="120" s="1"/>
  <c r="W37" i="120"/>
  <c r="W44" i="120" s="1"/>
  <c r="V37" i="120"/>
  <c r="V44" i="120" s="1"/>
  <c r="U37" i="120"/>
  <c r="U44" i="120" s="1"/>
  <c r="T37" i="120"/>
  <c r="T44" i="120" s="1"/>
  <c r="S37" i="120"/>
  <c r="S44" i="120" s="1"/>
  <c r="R37" i="120"/>
  <c r="R44" i="120" s="1"/>
  <c r="Q37" i="120"/>
  <c r="Q44" i="120" s="1"/>
  <c r="P37" i="120"/>
  <c r="P44" i="120" s="1"/>
  <c r="O37" i="120"/>
  <c r="O44" i="120" s="1"/>
  <c r="N37" i="120"/>
  <c r="N44" i="120" s="1"/>
  <c r="M37" i="120"/>
  <c r="M44" i="120" s="1"/>
  <c r="L37" i="120"/>
  <c r="L44" i="120" s="1"/>
  <c r="K37" i="120"/>
  <c r="K44" i="120" s="1"/>
  <c r="J37" i="120"/>
  <c r="I37" i="120"/>
  <c r="I44" i="120" s="1"/>
  <c r="H37" i="120"/>
  <c r="H44" i="120" s="1"/>
  <c r="G37" i="120"/>
  <c r="F37" i="120"/>
  <c r="F44" i="120" s="1"/>
  <c r="E37" i="120"/>
  <c r="E44" i="120" s="1"/>
  <c r="D37" i="120"/>
  <c r="D44" i="120" s="1"/>
  <c r="C37" i="120"/>
  <c r="C44" i="120" s="1"/>
  <c r="R26" i="120"/>
  <c r="R45" i="120" s="1"/>
  <c r="AA25" i="120"/>
  <c r="Y25" i="120"/>
  <c r="X25" i="120"/>
  <c r="Z25" i="120" s="1"/>
  <c r="W25" i="120"/>
  <c r="V25" i="120"/>
  <c r="U25" i="120"/>
  <c r="T25" i="120"/>
  <c r="S25" i="120"/>
  <c r="R25" i="120"/>
  <c r="Q25" i="120"/>
  <c r="P25" i="120"/>
  <c r="O25" i="120"/>
  <c r="N25" i="120"/>
  <c r="M25" i="120"/>
  <c r="L25" i="120"/>
  <c r="K25" i="120"/>
  <c r="J25" i="120"/>
  <c r="I25" i="120"/>
  <c r="H25" i="120"/>
  <c r="G25" i="120"/>
  <c r="F25" i="120"/>
  <c r="E25" i="120"/>
  <c r="D25" i="120"/>
  <c r="C25" i="120"/>
  <c r="AA13" i="120"/>
  <c r="AA26" i="120" s="1"/>
  <c r="Y13" i="120"/>
  <c r="Y26" i="120" s="1"/>
  <c r="X13" i="120"/>
  <c r="X26" i="120" s="1"/>
  <c r="W13" i="120"/>
  <c r="W26" i="120" s="1"/>
  <c r="V13" i="120"/>
  <c r="V26" i="120" s="1"/>
  <c r="V45" i="120" s="1"/>
  <c r="U13" i="120"/>
  <c r="U26" i="120" s="1"/>
  <c r="U45" i="120" s="1"/>
  <c r="T13" i="120"/>
  <c r="T26" i="120" s="1"/>
  <c r="S13" i="120"/>
  <c r="S26" i="120" s="1"/>
  <c r="R13" i="120"/>
  <c r="Q13" i="120"/>
  <c r="Q26" i="120" s="1"/>
  <c r="P13" i="120"/>
  <c r="P26" i="120" s="1"/>
  <c r="P45" i="120" s="1"/>
  <c r="O13" i="120"/>
  <c r="O26" i="120" s="1"/>
  <c r="N13" i="120"/>
  <c r="N26" i="120" s="1"/>
  <c r="N45" i="120" s="1"/>
  <c r="M13" i="120"/>
  <c r="M26" i="120" s="1"/>
  <c r="L13" i="120"/>
  <c r="L26" i="120" s="1"/>
  <c r="K13" i="120"/>
  <c r="K26" i="120" s="1"/>
  <c r="J13" i="120"/>
  <c r="J26" i="120" s="1"/>
  <c r="J45" i="120" s="1"/>
  <c r="I13" i="120"/>
  <c r="I26" i="120" s="1"/>
  <c r="H13" i="120"/>
  <c r="H26" i="120" s="1"/>
  <c r="H45" i="120" s="1"/>
  <c r="G13" i="120"/>
  <c r="G26" i="120" s="1"/>
  <c r="F13" i="120"/>
  <c r="F26" i="120" s="1"/>
  <c r="F45" i="120" s="1"/>
  <c r="E13" i="120"/>
  <c r="E26" i="120" s="1"/>
  <c r="D13" i="120"/>
  <c r="D26" i="120" s="1"/>
  <c r="C13" i="120"/>
  <c r="C26" i="120" s="1"/>
  <c r="AA50" i="121"/>
  <c r="Y50" i="121"/>
  <c r="X50" i="121"/>
  <c r="Z50" i="121" s="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I50" i="121"/>
  <c r="H50" i="121"/>
  <c r="G50" i="121"/>
  <c r="F50" i="121"/>
  <c r="E50" i="121"/>
  <c r="D50" i="121"/>
  <c r="C50" i="121"/>
  <c r="O44" i="121"/>
  <c r="G44" i="121"/>
  <c r="AA43" i="121"/>
  <c r="Y43" i="121"/>
  <c r="X43" i="121"/>
  <c r="Z43" i="121" s="1"/>
  <c r="W43" i="121"/>
  <c r="V43" i="121"/>
  <c r="U43" i="121"/>
  <c r="T43" i="121"/>
  <c r="S43" i="121"/>
  <c r="R43" i="121"/>
  <c r="Q43" i="121"/>
  <c r="P43" i="121"/>
  <c r="O43" i="121"/>
  <c r="N43" i="121"/>
  <c r="M43" i="121"/>
  <c r="L43" i="121"/>
  <c r="K43" i="121"/>
  <c r="J43" i="121"/>
  <c r="I43" i="121"/>
  <c r="H43" i="121"/>
  <c r="G43" i="121"/>
  <c r="F43" i="121"/>
  <c r="E43" i="121"/>
  <c r="D43" i="121"/>
  <c r="C43" i="121"/>
  <c r="AA37" i="121"/>
  <c r="AA44" i="121" s="1"/>
  <c r="Y37" i="121"/>
  <c r="Y44" i="121" s="1"/>
  <c r="X37" i="121"/>
  <c r="X44" i="121" s="1"/>
  <c r="Z44" i="121" s="1"/>
  <c r="W37" i="121"/>
  <c r="W44" i="121" s="1"/>
  <c r="V37" i="121"/>
  <c r="V44" i="121" s="1"/>
  <c r="U37" i="121"/>
  <c r="U44" i="121" s="1"/>
  <c r="T37" i="121"/>
  <c r="T44" i="121" s="1"/>
  <c r="S37" i="121"/>
  <c r="S44" i="121" s="1"/>
  <c r="R37" i="121"/>
  <c r="R44" i="121" s="1"/>
  <c r="Q37" i="121"/>
  <c r="Q44" i="121" s="1"/>
  <c r="P37" i="121"/>
  <c r="P44" i="121" s="1"/>
  <c r="O37" i="121"/>
  <c r="N37" i="121"/>
  <c r="N44" i="121" s="1"/>
  <c r="M37" i="121"/>
  <c r="M44" i="121" s="1"/>
  <c r="L37" i="121"/>
  <c r="L44" i="121" s="1"/>
  <c r="K37" i="121"/>
  <c r="K44" i="121" s="1"/>
  <c r="J37" i="121"/>
  <c r="J44" i="121" s="1"/>
  <c r="I37" i="121"/>
  <c r="I44" i="121" s="1"/>
  <c r="H37" i="121"/>
  <c r="H44" i="121" s="1"/>
  <c r="G37" i="121"/>
  <c r="F37" i="121"/>
  <c r="F44" i="121" s="1"/>
  <c r="E37" i="121"/>
  <c r="E44" i="121" s="1"/>
  <c r="D37" i="121"/>
  <c r="D44" i="121" s="1"/>
  <c r="C37" i="121"/>
  <c r="C44" i="121" s="1"/>
  <c r="U26" i="121"/>
  <c r="E26" i="121"/>
  <c r="AA25" i="121"/>
  <c r="Y25" i="121"/>
  <c r="X25" i="121"/>
  <c r="Z25" i="121" s="1"/>
  <c r="W25" i="121"/>
  <c r="V25" i="121"/>
  <c r="U25" i="121"/>
  <c r="T25" i="121"/>
  <c r="S25" i="121"/>
  <c r="R25" i="121"/>
  <c r="Q25" i="121"/>
  <c r="P25" i="121"/>
  <c r="O25" i="121"/>
  <c r="N25" i="121"/>
  <c r="M25" i="121"/>
  <c r="L25" i="121"/>
  <c r="K25" i="121"/>
  <c r="J25" i="121"/>
  <c r="I25" i="121"/>
  <c r="H25" i="121"/>
  <c r="G25" i="121"/>
  <c r="F25" i="121"/>
  <c r="E25" i="121"/>
  <c r="D25" i="121"/>
  <c r="C25" i="121"/>
  <c r="AA13" i="121"/>
  <c r="AA26" i="121" s="1"/>
  <c r="AA45" i="121" s="1"/>
  <c r="Y13" i="121"/>
  <c r="Y26" i="121" s="1"/>
  <c r="Y45" i="121" s="1"/>
  <c r="X13" i="121"/>
  <c r="X26" i="121" s="1"/>
  <c r="W13" i="121"/>
  <c r="W26" i="121" s="1"/>
  <c r="V13" i="121"/>
  <c r="V26" i="121" s="1"/>
  <c r="U13" i="121"/>
  <c r="T13" i="121"/>
  <c r="T26" i="121" s="1"/>
  <c r="S13" i="121"/>
  <c r="S26" i="121" s="1"/>
  <c r="R13" i="121"/>
  <c r="R26" i="121" s="1"/>
  <c r="R45" i="121" s="1"/>
  <c r="Q13" i="121"/>
  <c r="Q26" i="121" s="1"/>
  <c r="Q45" i="121" s="1"/>
  <c r="P13" i="121"/>
  <c r="P26" i="121" s="1"/>
  <c r="P45" i="121" s="1"/>
  <c r="O13" i="121"/>
  <c r="O26" i="121" s="1"/>
  <c r="O45" i="121" s="1"/>
  <c r="N13" i="121"/>
  <c r="N26" i="121" s="1"/>
  <c r="M13" i="121"/>
  <c r="M26" i="121" s="1"/>
  <c r="L13" i="121"/>
  <c r="L26" i="121" s="1"/>
  <c r="K13" i="121"/>
  <c r="K26" i="121" s="1"/>
  <c r="J13" i="121"/>
  <c r="J26" i="121" s="1"/>
  <c r="J45" i="121" s="1"/>
  <c r="I13" i="121"/>
  <c r="I26" i="121" s="1"/>
  <c r="I45" i="121" s="1"/>
  <c r="H13" i="121"/>
  <c r="H26" i="121" s="1"/>
  <c r="H45" i="121" s="1"/>
  <c r="G13" i="121"/>
  <c r="G26" i="121" s="1"/>
  <c r="F13" i="121"/>
  <c r="F26" i="121" s="1"/>
  <c r="E13" i="121"/>
  <c r="D13" i="121"/>
  <c r="D26" i="121" s="1"/>
  <c r="C13" i="121"/>
  <c r="C26" i="121" s="1"/>
  <c r="AA50" i="122"/>
  <c r="Y50" i="122"/>
  <c r="X50" i="122"/>
  <c r="Z50" i="122" s="1"/>
  <c r="W50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I50" i="122"/>
  <c r="H50" i="122"/>
  <c r="G50" i="122"/>
  <c r="F50" i="122"/>
  <c r="E50" i="122"/>
  <c r="D50" i="122"/>
  <c r="C50" i="122"/>
  <c r="W44" i="122"/>
  <c r="J44" i="122"/>
  <c r="AA43" i="122"/>
  <c r="Y43" i="122"/>
  <c r="X43" i="122"/>
  <c r="Z43" i="122" s="1"/>
  <c r="W43" i="122"/>
  <c r="V43" i="122"/>
  <c r="U43" i="122"/>
  <c r="T43" i="122"/>
  <c r="S43" i="122"/>
  <c r="R43" i="122"/>
  <c r="Q43" i="122"/>
  <c r="P43" i="122"/>
  <c r="O43" i="122"/>
  <c r="N43" i="122"/>
  <c r="M43" i="122"/>
  <c r="L43" i="122"/>
  <c r="K43" i="122"/>
  <c r="J43" i="122"/>
  <c r="I43" i="122"/>
  <c r="H43" i="122"/>
  <c r="G43" i="122"/>
  <c r="F43" i="122"/>
  <c r="E43" i="122"/>
  <c r="D43" i="122"/>
  <c r="C43" i="122"/>
  <c r="AA37" i="122"/>
  <c r="AA44" i="122" s="1"/>
  <c r="Y37" i="122"/>
  <c r="Y44" i="122" s="1"/>
  <c r="X37" i="122"/>
  <c r="X44" i="122" s="1"/>
  <c r="Z44" i="122" s="1"/>
  <c r="W37" i="122"/>
  <c r="V37" i="122"/>
  <c r="V44" i="122" s="1"/>
  <c r="U37" i="122"/>
  <c r="U44" i="122" s="1"/>
  <c r="T37" i="122"/>
  <c r="T44" i="122" s="1"/>
  <c r="S37" i="122"/>
  <c r="S44" i="122" s="1"/>
  <c r="R37" i="122"/>
  <c r="R44" i="122" s="1"/>
  <c r="Q37" i="122"/>
  <c r="Q44" i="122" s="1"/>
  <c r="P37" i="122"/>
  <c r="P44" i="122" s="1"/>
  <c r="O37" i="122"/>
  <c r="O44" i="122" s="1"/>
  <c r="N37" i="122"/>
  <c r="N44" i="122" s="1"/>
  <c r="M37" i="122"/>
  <c r="M44" i="122" s="1"/>
  <c r="L37" i="122"/>
  <c r="L44" i="122" s="1"/>
  <c r="K37" i="122"/>
  <c r="K44" i="122" s="1"/>
  <c r="J37" i="122"/>
  <c r="I37" i="122"/>
  <c r="I44" i="122" s="1"/>
  <c r="H37" i="122"/>
  <c r="H44" i="122" s="1"/>
  <c r="G37" i="122"/>
  <c r="G44" i="122" s="1"/>
  <c r="F37" i="122"/>
  <c r="F44" i="122" s="1"/>
  <c r="E37" i="122"/>
  <c r="E44" i="122" s="1"/>
  <c r="D37" i="122"/>
  <c r="D44" i="122" s="1"/>
  <c r="C37" i="122"/>
  <c r="C44" i="122" s="1"/>
  <c r="AA25" i="122"/>
  <c r="Z25" i="122"/>
  <c r="Y25" i="122"/>
  <c r="X25" i="122"/>
  <c r="W25" i="122"/>
  <c r="V25" i="122"/>
  <c r="U25" i="122"/>
  <c r="T25" i="122"/>
  <c r="S25" i="122"/>
  <c r="R25" i="122"/>
  <c r="Q25" i="122"/>
  <c r="P25" i="122"/>
  <c r="O25" i="122"/>
  <c r="N25" i="122"/>
  <c r="M25" i="122"/>
  <c r="L25" i="122"/>
  <c r="K25" i="122"/>
  <c r="J25" i="122"/>
  <c r="I25" i="122"/>
  <c r="H25" i="122"/>
  <c r="G25" i="122"/>
  <c r="F25" i="122"/>
  <c r="E25" i="122"/>
  <c r="D25" i="122"/>
  <c r="C25" i="122"/>
  <c r="AA13" i="122"/>
  <c r="AA26" i="122" s="1"/>
  <c r="Y13" i="122"/>
  <c r="Y26" i="122" s="1"/>
  <c r="X13" i="122"/>
  <c r="X26" i="122" s="1"/>
  <c r="W13" i="122"/>
  <c r="W26" i="122" s="1"/>
  <c r="V13" i="122"/>
  <c r="V26" i="122" s="1"/>
  <c r="V45" i="122" s="1"/>
  <c r="U13" i="122"/>
  <c r="U26" i="122" s="1"/>
  <c r="T13" i="122"/>
  <c r="T26" i="122" s="1"/>
  <c r="S13" i="122"/>
  <c r="S26" i="122" s="1"/>
  <c r="S45" i="122" s="1"/>
  <c r="R13" i="122"/>
  <c r="R26" i="122" s="1"/>
  <c r="R45" i="122" s="1"/>
  <c r="Q13" i="122"/>
  <c r="Q26" i="122" s="1"/>
  <c r="P13" i="122"/>
  <c r="P26" i="122" s="1"/>
  <c r="O13" i="122"/>
  <c r="O26" i="122" s="1"/>
  <c r="N13" i="122"/>
  <c r="N26" i="122" s="1"/>
  <c r="N45" i="122" s="1"/>
  <c r="M13" i="122"/>
  <c r="M26" i="122" s="1"/>
  <c r="L13" i="122"/>
  <c r="L26" i="122" s="1"/>
  <c r="K13" i="122"/>
  <c r="K26" i="122" s="1"/>
  <c r="K45" i="122" s="1"/>
  <c r="J13" i="122"/>
  <c r="J26" i="122" s="1"/>
  <c r="J45" i="122" s="1"/>
  <c r="I13" i="122"/>
  <c r="I26" i="122" s="1"/>
  <c r="H13" i="122"/>
  <c r="H26" i="122" s="1"/>
  <c r="G13" i="122"/>
  <c r="G26" i="122" s="1"/>
  <c r="F13" i="122"/>
  <c r="F26" i="122" s="1"/>
  <c r="F45" i="122" s="1"/>
  <c r="E13" i="122"/>
  <c r="E26" i="122" s="1"/>
  <c r="D13" i="122"/>
  <c r="D26" i="122" s="1"/>
  <c r="C13" i="122"/>
  <c r="C26" i="122" s="1"/>
  <c r="C45" i="122" s="1"/>
  <c r="AA50" i="123"/>
  <c r="Y50" i="123"/>
  <c r="X50" i="123"/>
  <c r="Z50" i="123" s="1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W44" i="123"/>
  <c r="AA43" i="123"/>
  <c r="Y43" i="123"/>
  <c r="X43" i="123"/>
  <c r="Z43" i="123" s="1"/>
  <c r="W43" i="123"/>
  <c r="V43" i="123"/>
  <c r="U43" i="123"/>
  <c r="T43" i="123"/>
  <c r="S43" i="123"/>
  <c r="R43" i="123"/>
  <c r="Q43" i="123"/>
  <c r="P43" i="123"/>
  <c r="O43" i="123"/>
  <c r="N43" i="123"/>
  <c r="M43" i="123"/>
  <c r="L43" i="123"/>
  <c r="K43" i="123"/>
  <c r="J43" i="123"/>
  <c r="I43" i="123"/>
  <c r="H43" i="123"/>
  <c r="G43" i="123"/>
  <c r="G44" i="123" s="1"/>
  <c r="F43" i="123"/>
  <c r="E43" i="123"/>
  <c r="D43" i="123"/>
  <c r="C43" i="123"/>
  <c r="AA37" i="123"/>
  <c r="AA44" i="123" s="1"/>
  <c r="Y37" i="123"/>
  <c r="Y44" i="123" s="1"/>
  <c r="X37" i="123"/>
  <c r="W37" i="123"/>
  <c r="V37" i="123"/>
  <c r="V44" i="123" s="1"/>
  <c r="U37" i="123"/>
  <c r="U44" i="123" s="1"/>
  <c r="T37" i="123"/>
  <c r="T44" i="123" s="1"/>
  <c r="S37" i="123"/>
  <c r="S44" i="123" s="1"/>
  <c r="R37" i="123"/>
  <c r="R44" i="123" s="1"/>
  <c r="Q37" i="123"/>
  <c r="Q44" i="123" s="1"/>
  <c r="P37" i="123"/>
  <c r="P44" i="123" s="1"/>
  <c r="O37" i="123"/>
  <c r="O44" i="123" s="1"/>
  <c r="N37" i="123"/>
  <c r="N44" i="123" s="1"/>
  <c r="M37" i="123"/>
  <c r="M44" i="123" s="1"/>
  <c r="L37" i="123"/>
  <c r="L44" i="123" s="1"/>
  <c r="K37" i="123"/>
  <c r="K44" i="123" s="1"/>
  <c r="J37" i="123"/>
  <c r="J44" i="123" s="1"/>
  <c r="I37" i="123"/>
  <c r="I44" i="123" s="1"/>
  <c r="H37" i="123"/>
  <c r="H44" i="123" s="1"/>
  <c r="G37" i="123"/>
  <c r="F37" i="123"/>
  <c r="F44" i="123" s="1"/>
  <c r="E37" i="123"/>
  <c r="E44" i="123" s="1"/>
  <c r="D37" i="123"/>
  <c r="D44" i="123" s="1"/>
  <c r="C37" i="123"/>
  <c r="C44" i="123" s="1"/>
  <c r="R26" i="123"/>
  <c r="R45" i="123" s="1"/>
  <c r="AA25" i="123"/>
  <c r="Y25" i="123"/>
  <c r="X25" i="123"/>
  <c r="Z25" i="123" s="1"/>
  <c r="W25" i="123"/>
  <c r="V25" i="123"/>
  <c r="U25" i="123"/>
  <c r="T25" i="123"/>
  <c r="S25" i="123"/>
  <c r="R25" i="123"/>
  <c r="Q25" i="123"/>
  <c r="P25" i="123"/>
  <c r="O25" i="123"/>
  <c r="N25" i="123"/>
  <c r="M25" i="123"/>
  <c r="L25" i="123"/>
  <c r="K25" i="123"/>
  <c r="J25" i="123"/>
  <c r="I25" i="123"/>
  <c r="H25" i="123"/>
  <c r="G25" i="123"/>
  <c r="F25" i="123"/>
  <c r="E25" i="123"/>
  <c r="D25" i="123"/>
  <c r="C25" i="123"/>
  <c r="AA13" i="123"/>
  <c r="AA26" i="123" s="1"/>
  <c r="Y13" i="123"/>
  <c r="Y26" i="123" s="1"/>
  <c r="X13" i="123"/>
  <c r="X26" i="123" s="1"/>
  <c r="W13" i="123"/>
  <c r="W26" i="123" s="1"/>
  <c r="V13" i="123"/>
  <c r="V26" i="123" s="1"/>
  <c r="V45" i="123" s="1"/>
  <c r="U13" i="123"/>
  <c r="U26" i="123" s="1"/>
  <c r="U45" i="123" s="1"/>
  <c r="T13" i="123"/>
  <c r="T26" i="123" s="1"/>
  <c r="S13" i="123"/>
  <c r="S26" i="123" s="1"/>
  <c r="R13" i="123"/>
  <c r="Q13" i="123"/>
  <c r="Q26" i="123" s="1"/>
  <c r="P13" i="123"/>
  <c r="P26" i="123" s="1"/>
  <c r="O13" i="123"/>
  <c r="O26" i="123" s="1"/>
  <c r="N13" i="123"/>
  <c r="N26" i="123" s="1"/>
  <c r="N45" i="123" s="1"/>
  <c r="M13" i="123"/>
  <c r="M26" i="123" s="1"/>
  <c r="L13" i="123"/>
  <c r="L26" i="123" s="1"/>
  <c r="K13" i="123"/>
  <c r="K26" i="123" s="1"/>
  <c r="J13" i="123"/>
  <c r="J26" i="123" s="1"/>
  <c r="J45" i="123" s="1"/>
  <c r="I13" i="123"/>
  <c r="I26" i="123" s="1"/>
  <c r="H13" i="123"/>
  <c r="H26" i="123" s="1"/>
  <c r="G13" i="123"/>
  <c r="G26" i="123" s="1"/>
  <c r="F13" i="123"/>
  <c r="F26" i="123" s="1"/>
  <c r="F45" i="123" s="1"/>
  <c r="E13" i="123"/>
  <c r="E26" i="123" s="1"/>
  <c r="D13" i="123"/>
  <c r="D26" i="123" s="1"/>
  <c r="C13" i="123"/>
  <c r="C26" i="123" s="1"/>
  <c r="AA50" i="124"/>
  <c r="Y50" i="124"/>
  <c r="X50" i="124"/>
  <c r="Z50" i="124" s="1"/>
  <c r="W50" i="124"/>
  <c r="V50" i="124"/>
  <c r="U50" i="124"/>
  <c r="T50" i="124"/>
  <c r="S50" i="124"/>
  <c r="R50" i="124"/>
  <c r="Q50" i="124"/>
  <c r="P50" i="124"/>
  <c r="O50" i="124"/>
  <c r="N50" i="124"/>
  <c r="M50" i="124"/>
  <c r="L50" i="124"/>
  <c r="K50" i="124"/>
  <c r="J50" i="124"/>
  <c r="I50" i="124"/>
  <c r="H50" i="124"/>
  <c r="G50" i="124"/>
  <c r="F50" i="124"/>
  <c r="E50" i="124"/>
  <c r="D50" i="124"/>
  <c r="C50" i="124"/>
  <c r="R44" i="124"/>
  <c r="J44" i="124"/>
  <c r="AA43" i="124"/>
  <c r="Y43" i="124"/>
  <c r="X43" i="124"/>
  <c r="Z43" i="124" s="1"/>
  <c r="W43" i="124"/>
  <c r="V43" i="124"/>
  <c r="U43" i="124"/>
  <c r="T43" i="124"/>
  <c r="S43" i="124"/>
  <c r="R43" i="124"/>
  <c r="Q43" i="124"/>
  <c r="P43" i="124"/>
  <c r="O43" i="124"/>
  <c r="N43" i="124"/>
  <c r="M43" i="124"/>
  <c r="L43" i="124"/>
  <c r="K43" i="124"/>
  <c r="J43" i="124"/>
  <c r="I43" i="124"/>
  <c r="H43" i="124"/>
  <c r="G43" i="124"/>
  <c r="F43" i="124"/>
  <c r="E43" i="124"/>
  <c r="D43" i="124"/>
  <c r="C43" i="124"/>
  <c r="AA37" i="124"/>
  <c r="AA44" i="124" s="1"/>
  <c r="Y37" i="124"/>
  <c r="Y44" i="124" s="1"/>
  <c r="X37" i="124"/>
  <c r="X44" i="124" s="1"/>
  <c r="Z44" i="124" s="1"/>
  <c r="W37" i="124"/>
  <c r="W44" i="124" s="1"/>
  <c r="V37" i="124"/>
  <c r="U37" i="124"/>
  <c r="U44" i="124" s="1"/>
  <c r="T37" i="124"/>
  <c r="T44" i="124" s="1"/>
  <c r="S37" i="124"/>
  <c r="R37" i="124"/>
  <c r="Q37" i="124"/>
  <c r="Q44" i="124" s="1"/>
  <c r="P37" i="124"/>
  <c r="P44" i="124" s="1"/>
  <c r="O37" i="124"/>
  <c r="O44" i="124" s="1"/>
  <c r="N37" i="124"/>
  <c r="M37" i="124"/>
  <c r="M44" i="124" s="1"/>
  <c r="L37" i="124"/>
  <c r="L44" i="124" s="1"/>
  <c r="K37" i="124"/>
  <c r="J37" i="124"/>
  <c r="I37" i="124"/>
  <c r="I44" i="124" s="1"/>
  <c r="H37" i="124"/>
  <c r="H44" i="124" s="1"/>
  <c r="G37" i="124"/>
  <c r="G44" i="124" s="1"/>
  <c r="F37" i="124"/>
  <c r="E37" i="124"/>
  <c r="E44" i="124" s="1"/>
  <c r="D37" i="124"/>
  <c r="D44" i="124" s="1"/>
  <c r="C37" i="124"/>
  <c r="AA25" i="124"/>
  <c r="Y25" i="124"/>
  <c r="X25" i="124"/>
  <c r="Z25" i="124" s="1"/>
  <c r="W25" i="124"/>
  <c r="V25" i="124"/>
  <c r="U25" i="124"/>
  <c r="T25" i="124"/>
  <c r="S25" i="124"/>
  <c r="R25" i="124"/>
  <c r="Q25" i="124"/>
  <c r="P25" i="124"/>
  <c r="O25" i="124"/>
  <c r="N25" i="124"/>
  <c r="M25" i="124"/>
  <c r="L25" i="124"/>
  <c r="K25" i="124"/>
  <c r="J25" i="124"/>
  <c r="I25" i="124"/>
  <c r="H25" i="124"/>
  <c r="G25" i="124"/>
  <c r="F25" i="124"/>
  <c r="E25" i="124"/>
  <c r="D25" i="124"/>
  <c r="C25" i="124"/>
  <c r="AA13" i="124"/>
  <c r="AA26" i="124" s="1"/>
  <c r="Y13" i="124"/>
  <c r="Y26" i="124" s="1"/>
  <c r="X13" i="124"/>
  <c r="X26" i="124" s="1"/>
  <c r="W13" i="124"/>
  <c r="W26" i="124" s="1"/>
  <c r="V13" i="124"/>
  <c r="V26" i="124" s="1"/>
  <c r="U13" i="124"/>
  <c r="U26" i="124" s="1"/>
  <c r="T13" i="124"/>
  <c r="T26" i="124" s="1"/>
  <c r="S13" i="124"/>
  <c r="S26" i="124" s="1"/>
  <c r="R13" i="124"/>
  <c r="R26" i="124" s="1"/>
  <c r="Q13" i="124"/>
  <c r="Q26" i="124" s="1"/>
  <c r="Q45" i="124" s="1"/>
  <c r="P13" i="124"/>
  <c r="P26" i="124" s="1"/>
  <c r="O13" i="124"/>
  <c r="O26" i="124" s="1"/>
  <c r="N13" i="124"/>
  <c r="N26" i="124" s="1"/>
  <c r="M13" i="124"/>
  <c r="M26" i="124" s="1"/>
  <c r="L13" i="124"/>
  <c r="L26" i="124" s="1"/>
  <c r="K13" i="124"/>
  <c r="K26" i="124" s="1"/>
  <c r="J13" i="124"/>
  <c r="J26" i="124" s="1"/>
  <c r="J45" i="124" s="1"/>
  <c r="I13" i="124"/>
  <c r="I26" i="124" s="1"/>
  <c r="I45" i="124" s="1"/>
  <c r="H13" i="124"/>
  <c r="H26" i="124" s="1"/>
  <c r="G13" i="124"/>
  <c r="G26" i="124" s="1"/>
  <c r="F13" i="124"/>
  <c r="F26" i="124" s="1"/>
  <c r="E13" i="124"/>
  <c r="E26" i="124" s="1"/>
  <c r="D13" i="124"/>
  <c r="D26" i="124" s="1"/>
  <c r="C13" i="124"/>
  <c r="C26" i="124" s="1"/>
  <c r="AA50" i="125"/>
  <c r="Y50" i="125"/>
  <c r="X50" i="125"/>
  <c r="Z50" i="125" s="1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R44" i="125"/>
  <c r="AA43" i="125"/>
  <c r="Y43" i="125"/>
  <c r="X43" i="125"/>
  <c r="Z43" i="125" s="1"/>
  <c r="W43" i="125"/>
  <c r="V43" i="125"/>
  <c r="U43" i="125"/>
  <c r="T43" i="125"/>
  <c r="S43" i="125"/>
  <c r="R43" i="125"/>
  <c r="Q43" i="125"/>
  <c r="P43" i="125"/>
  <c r="O43" i="125"/>
  <c r="N43" i="125"/>
  <c r="M43" i="125"/>
  <c r="L43" i="125"/>
  <c r="K43" i="125"/>
  <c r="J43" i="125"/>
  <c r="I43" i="125"/>
  <c r="H43" i="125"/>
  <c r="G43" i="125"/>
  <c r="F43" i="125"/>
  <c r="E43" i="125"/>
  <c r="D43" i="125"/>
  <c r="C43" i="125"/>
  <c r="AA37" i="125"/>
  <c r="AA44" i="125" s="1"/>
  <c r="Y37" i="125"/>
  <c r="Y44" i="125" s="1"/>
  <c r="Y45" i="125" s="1"/>
  <c r="X37" i="125"/>
  <c r="X44" i="125" s="1"/>
  <c r="Z44" i="125" s="1"/>
  <c r="W37" i="125"/>
  <c r="W44" i="125" s="1"/>
  <c r="V37" i="125"/>
  <c r="V44" i="125" s="1"/>
  <c r="U37" i="125"/>
  <c r="U44" i="125" s="1"/>
  <c r="T37" i="125"/>
  <c r="T44" i="125" s="1"/>
  <c r="S37" i="125"/>
  <c r="S44" i="125" s="1"/>
  <c r="R37" i="125"/>
  <c r="Q37" i="125"/>
  <c r="Q44" i="125" s="1"/>
  <c r="Q45" i="125" s="1"/>
  <c r="P37" i="125"/>
  <c r="P44" i="125" s="1"/>
  <c r="O37" i="125"/>
  <c r="O44" i="125" s="1"/>
  <c r="N37" i="125"/>
  <c r="N44" i="125" s="1"/>
  <c r="M37" i="125"/>
  <c r="M44" i="125" s="1"/>
  <c r="L37" i="125"/>
  <c r="L44" i="125" s="1"/>
  <c r="K37" i="125"/>
  <c r="K44" i="125" s="1"/>
  <c r="J37" i="125"/>
  <c r="J44" i="125" s="1"/>
  <c r="I37" i="125"/>
  <c r="I44" i="125" s="1"/>
  <c r="I45" i="125" s="1"/>
  <c r="H37" i="125"/>
  <c r="H44" i="125" s="1"/>
  <c r="G37" i="125"/>
  <c r="G44" i="125" s="1"/>
  <c r="F37" i="125"/>
  <c r="F44" i="125" s="1"/>
  <c r="E37" i="125"/>
  <c r="E44" i="125" s="1"/>
  <c r="D37" i="125"/>
  <c r="D44" i="125" s="1"/>
  <c r="C37" i="125"/>
  <c r="C44" i="125" s="1"/>
  <c r="U26" i="125"/>
  <c r="R26" i="125"/>
  <c r="J26" i="125"/>
  <c r="J45" i="125" s="1"/>
  <c r="E26" i="125"/>
  <c r="E45" i="125" s="1"/>
  <c r="AA25" i="125"/>
  <c r="Y25" i="125"/>
  <c r="X25" i="125"/>
  <c r="Z25" i="125" s="1"/>
  <c r="W25" i="125"/>
  <c r="V25" i="125"/>
  <c r="U25" i="125"/>
  <c r="T25" i="125"/>
  <c r="S25" i="125"/>
  <c r="R25" i="125"/>
  <c r="Q25" i="125"/>
  <c r="P25" i="125"/>
  <c r="O25" i="125"/>
  <c r="N25" i="125"/>
  <c r="M25" i="125"/>
  <c r="L25" i="125"/>
  <c r="K25" i="125"/>
  <c r="J25" i="125"/>
  <c r="I25" i="125"/>
  <c r="H25" i="125"/>
  <c r="G25" i="125"/>
  <c r="F25" i="125"/>
  <c r="E25" i="125"/>
  <c r="D25" i="125"/>
  <c r="C25" i="125"/>
  <c r="AA13" i="125"/>
  <c r="AA26" i="125" s="1"/>
  <c r="Y13" i="125"/>
  <c r="Y26" i="125" s="1"/>
  <c r="X13" i="125"/>
  <c r="X26" i="125" s="1"/>
  <c r="W13" i="125"/>
  <c r="W26" i="125" s="1"/>
  <c r="V13" i="125"/>
  <c r="V26" i="125" s="1"/>
  <c r="U13" i="125"/>
  <c r="T13" i="125"/>
  <c r="T26" i="125" s="1"/>
  <c r="T45" i="125" s="1"/>
  <c r="S13" i="125"/>
  <c r="S26" i="125" s="1"/>
  <c r="S45" i="125" s="1"/>
  <c r="R13" i="125"/>
  <c r="Q13" i="125"/>
  <c r="Q26" i="125" s="1"/>
  <c r="P13" i="125"/>
  <c r="P26" i="125" s="1"/>
  <c r="O13" i="125"/>
  <c r="O26" i="125" s="1"/>
  <c r="N13" i="125"/>
  <c r="N26" i="125" s="1"/>
  <c r="M13" i="125"/>
  <c r="M26" i="125" s="1"/>
  <c r="M45" i="125" s="1"/>
  <c r="L13" i="125"/>
  <c r="L26" i="125" s="1"/>
  <c r="L45" i="125" s="1"/>
  <c r="K13" i="125"/>
  <c r="K26" i="125" s="1"/>
  <c r="K45" i="125" s="1"/>
  <c r="J13" i="125"/>
  <c r="I13" i="125"/>
  <c r="I26" i="125" s="1"/>
  <c r="H13" i="125"/>
  <c r="H26" i="125" s="1"/>
  <c r="G13" i="125"/>
  <c r="G26" i="125" s="1"/>
  <c r="F13" i="125"/>
  <c r="F26" i="125" s="1"/>
  <c r="E13" i="125"/>
  <c r="D13" i="125"/>
  <c r="D26" i="125" s="1"/>
  <c r="D45" i="125" s="1"/>
  <c r="C13" i="125"/>
  <c r="C26" i="125" s="1"/>
  <c r="C45" i="125" s="1"/>
  <c r="AA50" i="126"/>
  <c r="Y50" i="126"/>
  <c r="X50" i="126"/>
  <c r="Z50" i="126" s="1"/>
  <c r="W50" i="126"/>
  <c r="V50" i="126"/>
  <c r="U50" i="126"/>
  <c r="T50" i="126"/>
  <c r="S50" i="126"/>
  <c r="R50" i="126"/>
  <c r="Q50" i="126"/>
  <c r="P50" i="126"/>
  <c r="O50" i="126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G44" i="126"/>
  <c r="AA43" i="126"/>
  <c r="Y43" i="126"/>
  <c r="X43" i="126"/>
  <c r="Z43" i="126" s="1"/>
  <c r="W43" i="126"/>
  <c r="V43" i="126"/>
  <c r="U43" i="126"/>
  <c r="T43" i="126"/>
  <c r="S43" i="126"/>
  <c r="R43" i="126"/>
  <c r="Q43" i="126"/>
  <c r="P43" i="126"/>
  <c r="O43" i="126"/>
  <c r="N43" i="126"/>
  <c r="M43" i="126"/>
  <c r="L43" i="126"/>
  <c r="K43" i="126"/>
  <c r="J43" i="126"/>
  <c r="I43" i="126"/>
  <c r="H43" i="126"/>
  <c r="G43" i="126"/>
  <c r="F43" i="126"/>
  <c r="E43" i="126"/>
  <c r="D43" i="126"/>
  <c r="C43" i="126"/>
  <c r="AA37" i="126"/>
  <c r="AA44" i="126" s="1"/>
  <c r="Z37" i="126"/>
  <c r="Y37" i="126"/>
  <c r="Y44" i="126" s="1"/>
  <c r="X37" i="126"/>
  <c r="W37" i="126"/>
  <c r="W44" i="126" s="1"/>
  <c r="V37" i="126"/>
  <c r="V44" i="126" s="1"/>
  <c r="U37" i="126"/>
  <c r="U44" i="126" s="1"/>
  <c r="T37" i="126"/>
  <c r="T44" i="126" s="1"/>
  <c r="S37" i="126"/>
  <c r="R37" i="126"/>
  <c r="R44" i="126" s="1"/>
  <c r="Q37" i="126"/>
  <c r="Q44" i="126" s="1"/>
  <c r="P37" i="126"/>
  <c r="O37" i="126"/>
  <c r="O44" i="126" s="1"/>
  <c r="N37" i="126"/>
  <c r="N44" i="126" s="1"/>
  <c r="M37" i="126"/>
  <c r="M44" i="126" s="1"/>
  <c r="L37" i="126"/>
  <c r="L44" i="126" s="1"/>
  <c r="K37" i="126"/>
  <c r="J37" i="126"/>
  <c r="J44" i="126" s="1"/>
  <c r="I37" i="126"/>
  <c r="I44" i="126" s="1"/>
  <c r="H37" i="126"/>
  <c r="G37" i="126"/>
  <c r="F37" i="126"/>
  <c r="F44" i="126" s="1"/>
  <c r="E37" i="126"/>
  <c r="E44" i="126" s="1"/>
  <c r="D37" i="126"/>
  <c r="D44" i="126" s="1"/>
  <c r="C37" i="126"/>
  <c r="U26" i="126"/>
  <c r="R26" i="126"/>
  <c r="AA25" i="126"/>
  <c r="Y25" i="126"/>
  <c r="X25" i="126"/>
  <c r="W25" i="126"/>
  <c r="V25" i="126"/>
  <c r="U25" i="126"/>
  <c r="T25" i="126"/>
  <c r="S25" i="126"/>
  <c r="R25" i="126"/>
  <c r="Q25" i="126"/>
  <c r="P25" i="126"/>
  <c r="O25" i="126"/>
  <c r="N25" i="126"/>
  <c r="M25" i="126"/>
  <c r="L25" i="126"/>
  <c r="K25" i="126"/>
  <c r="J25" i="126"/>
  <c r="I25" i="126"/>
  <c r="H25" i="126"/>
  <c r="G25" i="126"/>
  <c r="F25" i="126"/>
  <c r="E25" i="126"/>
  <c r="D25" i="126"/>
  <c r="C25" i="126"/>
  <c r="AA13" i="126"/>
  <c r="AA26" i="126" s="1"/>
  <c r="AA45" i="126" s="1"/>
  <c r="Y13" i="126"/>
  <c r="Y26" i="126" s="1"/>
  <c r="X13" i="126"/>
  <c r="X26" i="126" s="1"/>
  <c r="W13" i="126"/>
  <c r="W26" i="126" s="1"/>
  <c r="V13" i="126"/>
  <c r="V26" i="126" s="1"/>
  <c r="V45" i="126" s="1"/>
  <c r="U13" i="126"/>
  <c r="T13" i="126"/>
  <c r="T26" i="126" s="1"/>
  <c r="S13" i="126"/>
  <c r="S26" i="126" s="1"/>
  <c r="R13" i="126"/>
  <c r="Q13" i="126"/>
  <c r="Q26" i="126" s="1"/>
  <c r="P13" i="126"/>
  <c r="P26" i="126" s="1"/>
  <c r="O13" i="126"/>
  <c r="O26" i="126" s="1"/>
  <c r="N13" i="126"/>
  <c r="N26" i="126" s="1"/>
  <c r="N45" i="126" s="1"/>
  <c r="M13" i="126"/>
  <c r="M26" i="126" s="1"/>
  <c r="L13" i="126"/>
  <c r="L26" i="126" s="1"/>
  <c r="K13" i="126"/>
  <c r="K26" i="126" s="1"/>
  <c r="J13" i="126"/>
  <c r="J26" i="126" s="1"/>
  <c r="J45" i="126" s="1"/>
  <c r="I13" i="126"/>
  <c r="I26" i="126" s="1"/>
  <c r="H13" i="126"/>
  <c r="H26" i="126" s="1"/>
  <c r="G13" i="126"/>
  <c r="G26" i="126" s="1"/>
  <c r="G45" i="126" s="1"/>
  <c r="F13" i="126"/>
  <c r="F26" i="126" s="1"/>
  <c r="F45" i="126" s="1"/>
  <c r="E13" i="126"/>
  <c r="E26" i="126" s="1"/>
  <c r="D13" i="126"/>
  <c r="D26" i="126" s="1"/>
  <c r="C13" i="126"/>
  <c r="C26" i="126" s="1"/>
  <c r="AA50" i="127"/>
  <c r="Y50" i="127"/>
  <c r="X50" i="127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R44" i="127"/>
  <c r="J44" i="127"/>
  <c r="G44" i="127"/>
  <c r="AA43" i="127"/>
  <c r="Y43" i="127"/>
  <c r="X43" i="127"/>
  <c r="Z43" i="127" s="1"/>
  <c r="W43" i="127"/>
  <c r="V43" i="127"/>
  <c r="U43" i="127"/>
  <c r="T43" i="127"/>
  <c r="S43" i="127"/>
  <c r="R43" i="127"/>
  <c r="Q43" i="127"/>
  <c r="P43" i="127"/>
  <c r="O43" i="127"/>
  <c r="N43" i="127"/>
  <c r="M43" i="127"/>
  <c r="L43" i="127"/>
  <c r="K43" i="127"/>
  <c r="J43" i="127"/>
  <c r="I43" i="127"/>
  <c r="H43" i="127"/>
  <c r="G43" i="127"/>
  <c r="F43" i="127"/>
  <c r="E43" i="127"/>
  <c r="D43" i="127"/>
  <c r="C43" i="127"/>
  <c r="AA37" i="127"/>
  <c r="AA44" i="127" s="1"/>
  <c r="Y37" i="127"/>
  <c r="Y44" i="127" s="1"/>
  <c r="X37" i="127"/>
  <c r="X44" i="127" s="1"/>
  <c r="Z44" i="127" s="1"/>
  <c r="W37" i="127"/>
  <c r="W44" i="127" s="1"/>
  <c r="V37" i="127"/>
  <c r="V44" i="127" s="1"/>
  <c r="U37" i="127"/>
  <c r="U44" i="127" s="1"/>
  <c r="T37" i="127"/>
  <c r="T44" i="127" s="1"/>
  <c r="S37" i="127"/>
  <c r="S44" i="127" s="1"/>
  <c r="R37" i="127"/>
  <c r="Q37" i="127"/>
  <c r="Q44" i="127" s="1"/>
  <c r="P37" i="127"/>
  <c r="P44" i="127" s="1"/>
  <c r="O37" i="127"/>
  <c r="O44" i="127" s="1"/>
  <c r="N37" i="127"/>
  <c r="N44" i="127" s="1"/>
  <c r="M37" i="127"/>
  <c r="M44" i="127" s="1"/>
  <c r="L37" i="127"/>
  <c r="L44" i="127" s="1"/>
  <c r="K37" i="127"/>
  <c r="K44" i="127" s="1"/>
  <c r="J37" i="127"/>
  <c r="I37" i="127"/>
  <c r="I44" i="127" s="1"/>
  <c r="H37" i="127"/>
  <c r="H44" i="127" s="1"/>
  <c r="G37" i="127"/>
  <c r="F37" i="127"/>
  <c r="F44" i="127" s="1"/>
  <c r="E37" i="127"/>
  <c r="E44" i="127" s="1"/>
  <c r="D37" i="127"/>
  <c r="D44" i="127" s="1"/>
  <c r="C37" i="127"/>
  <c r="C44" i="127" s="1"/>
  <c r="E26" i="127"/>
  <c r="AA25" i="127"/>
  <c r="Y25" i="127"/>
  <c r="Z25" i="127" s="1"/>
  <c r="X25" i="127"/>
  <c r="W25" i="127"/>
  <c r="V25" i="127"/>
  <c r="U25" i="127"/>
  <c r="T25" i="127"/>
  <c r="S25" i="127"/>
  <c r="R25" i="127"/>
  <c r="Q25" i="127"/>
  <c r="P25" i="127"/>
  <c r="O25" i="127"/>
  <c r="N25" i="127"/>
  <c r="M25" i="127"/>
  <c r="L25" i="127"/>
  <c r="K25" i="127"/>
  <c r="J25" i="127"/>
  <c r="I25" i="127"/>
  <c r="H25" i="127"/>
  <c r="G25" i="127"/>
  <c r="F25" i="127"/>
  <c r="E25" i="127"/>
  <c r="D25" i="127"/>
  <c r="C25" i="127"/>
  <c r="AA13" i="127"/>
  <c r="AA26" i="127" s="1"/>
  <c r="Y13" i="127"/>
  <c r="Y26" i="127" s="1"/>
  <c r="Y45" i="127" s="1"/>
  <c r="X13" i="127"/>
  <c r="X26" i="127" s="1"/>
  <c r="W13" i="127"/>
  <c r="W26" i="127" s="1"/>
  <c r="V13" i="127"/>
  <c r="V26" i="127" s="1"/>
  <c r="U13" i="127"/>
  <c r="U26" i="127" s="1"/>
  <c r="T13" i="127"/>
  <c r="T26" i="127" s="1"/>
  <c r="S13" i="127"/>
  <c r="S26" i="127" s="1"/>
  <c r="R13" i="127"/>
  <c r="R26" i="127" s="1"/>
  <c r="Q13" i="127"/>
  <c r="Q26" i="127" s="1"/>
  <c r="Q45" i="127" s="1"/>
  <c r="P13" i="127"/>
  <c r="P26" i="127" s="1"/>
  <c r="P45" i="127" s="1"/>
  <c r="O13" i="127"/>
  <c r="O26" i="127" s="1"/>
  <c r="N13" i="127"/>
  <c r="N26" i="127" s="1"/>
  <c r="M13" i="127"/>
  <c r="M26" i="127" s="1"/>
  <c r="L13" i="127"/>
  <c r="L26" i="127" s="1"/>
  <c r="K13" i="127"/>
  <c r="K26" i="127" s="1"/>
  <c r="J13" i="127"/>
  <c r="J26" i="127" s="1"/>
  <c r="I13" i="127"/>
  <c r="I26" i="127" s="1"/>
  <c r="I45" i="127" s="1"/>
  <c r="H13" i="127"/>
  <c r="H26" i="127" s="1"/>
  <c r="H45" i="127" s="1"/>
  <c r="G13" i="127"/>
  <c r="G26" i="127" s="1"/>
  <c r="F13" i="127"/>
  <c r="F26" i="127" s="1"/>
  <c r="E13" i="127"/>
  <c r="D13" i="127"/>
  <c r="D26" i="127" s="1"/>
  <c r="C13" i="127"/>
  <c r="C26" i="127" s="1"/>
  <c r="AA50" i="128"/>
  <c r="Y50" i="128"/>
  <c r="X50" i="128"/>
  <c r="Z50" i="128" s="1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Q45" i="128"/>
  <c r="AA43" i="128"/>
  <c r="Y43" i="128"/>
  <c r="X43" i="128"/>
  <c r="Z43" i="128" s="1"/>
  <c r="W43" i="128"/>
  <c r="V43" i="128"/>
  <c r="U43" i="128"/>
  <c r="T43" i="128"/>
  <c r="S43" i="128"/>
  <c r="R43" i="128"/>
  <c r="Q43" i="128"/>
  <c r="P43" i="128"/>
  <c r="O43" i="128"/>
  <c r="N43" i="128"/>
  <c r="M43" i="128"/>
  <c r="L43" i="128"/>
  <c r="K43" i="128"/>
  <c r="J43" i="128"/>
  <c r="I43" i="128"/>
  <c r="H43" i="128"/>
  <c r="G43" i="128"/>
  <c r="F43" i="128"/>
  <c r="E43" i="128"/>
  <c r="D43" i="128"/>
  <c r="C43" i="128"/>
  <c r="AA37" i="128"/>
  <c r="AA44" i="128" s="1"/>
  <c r="Y37" i="128"/>
  <c r="Y44" i="128" s="1"/>
  <c r="X37" i="128"/>
  <c r="X44" i="128" s="1"/>
  <c r="Z44" i="128" s="1"/>
  <c r="W37" i="128"/>
  <c r="W44" i="128" s="1"/>
  <c r="V37" i="128"/>
  <c r="V44" i="128" s="1"/>
  <c r="U37" i="128"/>
  <c r="U44" i="128" s="1"/>
  <c r="T37" i="128"/>
  <c r="T44" i="128" s="1"/>
  <c r="S37" i="128"/>
  <c r="S44" i="128" s="1"/>
  <c r="R37" i="128"/>
  <c r="R44" i="128" s="1"/>
  <c r="Q37" i="128"/>
  <c r="Q44" i="128" s="1"/>
  <c r="P37" i="128"/>
  <c r="P44" i="128" s="1"/>
  <c r="O37" i="128"/>
  <c r="O44" i="128" s="1"/>
  <c r="N37" i="128"/>
  <c r="N44" i="128" s="1"/>
  <c r="M37" i="128"/>
  <c r="M44" i="128" s="1"/>
  <c r="L37" i="128"/>
  <c r="L44" i="128" s="1"/>
  <c r="K37" i="128"/>
  <c r="K44" i="128" s="1"/>
  <c r="J37" i="128"/>
  <c r="J44" i="128" s="1"/>
  <c r="I37" i="128"/>
  <c r="I44" i="128" s="1"/>
  <c r="H37" i="128"/>
  <c r="H44" i="128" s="1"/>
  <c r="G37" i="128"/>
  <c r="G44" i="128" s="1"/>
  <c r="F37" i="128"/>
  <c r="F44" i="128" s="1"/>
  <c r="E37" i="128"/>
  <c r="E44" i="128" s="1"/>
  <c r="D37" i="128"/>
  <c r="D44" i="128" s="1"/>
  <c r="C37" i="128"/>
  <c r="C44" i="128" s="1"/>
  <c r="J26" i="128"/>
  <c r="AA25" i="128"/>
  <c r="Y25" i="128"/>
  <c r="X25" i="128"/>
  <c r="Z25" i="128" s="1"/>
  <c r="W25" i="128"/>
  <c r="V25" i="128"/>
  <c r="U25" i="128"/>
  <c r="T25" i="128"/>
  <c r="S25" i="128"/>
  <c r="R25" i="128"/>
  <c r="Q25" i="128"/>
  <c r="P25" i="128"/>
  <c r="O25" i="128"/>
  <c r="N25" i="128"/>
  <c r="M25" i="128"/>
  <c r="L25" i="128"/>
  <c r="K25" i="128"/>
  <c r="J25" i="128"/>
  <c r="I25" i="128"/>
  <c r="H25" i="128"/>
  <c r="G25" i="128"/>
  <c r="F25" i="128"/>
  <c r="E25" i="128"/>
  <c r="D25" i="128"/>
  <c r="C25" i="128"/>
  <c r="AA13" i="128"/>
  <c r="AA26" i="128" s="1"/>
  <c r="Y13" i="128"/>
  <c r="Y26" i="128" s="1"/>
  <c r="Y45" i="128" s="1"/>
  <c r="X13" i="128"/>
  <c r="X26" i="128" s="1"/>
  <c r="W13" i="128"/>
  <c r="W26" i="128" s="1"/>
  <c r="V13" i="128"/>
  <c r="V26" i="128" s="1"/>
  <c r="U13" i="128"/>
  <c r="U26" i="128" s="1"/>
  <c r="U45" i="128" s="1"/>
  <c r="T13" i="128"/>
  <c r="T26" i="128" s="1"/>
  <c r="S13" i="128"/>
  <c r="S26" i="128" s="1"/>
  <c r="R13" i="128"/>
  <c r="R26" i="128" s="1"/>
  <c r="R45" i="128" s="1"/>
  <c r="Q13" i="128"/>
  <c r="Q26" i="128" s="1"/>
  <c r="P13" i="128"/>
  <c r="P26" i="128" s="1"/>
  <c r="O13" i="128"/>
  <c r="O26" i="128" s="1"/>
  <c r="N13" i="128"/>
  <c r="N26" i="128" s="1"/>
  <c r="M13" i="128"/>
  <c r="M26" i="128" s="1"/>
  <c r="L13" i="128"/>
  <c r="L26" i="128" s="1"/>
  <c r="K13" i="128"/>
  <c r="K26" i="128" s="1"/>
  <c r="J13" i="128"/>
  <c r="I13" i="128"/>
  <c r="I26" i="128" s="1"/>
  <c r="H13" i="128"/>
  <c r="H26" i="128" s="1"/>
  <c r="G13" i="128"/>
  <c r="G26" i="128" s="1"/>
  <c r="F13" i="128"/>
  <c r="F26" i="128" s="1"/>
  <c r="E13" i="128"/>
  <c r="E26" i="128" s="1"/>
  <c r="E45" i="128" s="1"/>
  <c r="D13" i="128"/>
  <c r="D26" i="128" s="1"/>
  <c r="C13" i="128"/>
  <c r="C26" i="128" s="1"/>
  <c r="AA50" i="129"/>
  <c r="Y50" i="129"/>
  <c r="X50" i="129"/>
  <c r="Z50" i="129" s="1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O44" i="129"/>
  <c r="G44" i="129"/>
  <c r="AA43" i="129"/>
  <c r="Y43" i="129"/>
  <c r="X43" i="129"/>
  <c r="W43" i="129"/>
  <c r="V43" i="129"/>
  <c r="V44" i="129" s="1"/>
  <c r="U43" i="129"/>
  <c r="T43" i="129"/>
  <c r="S43" i="129"/>
  <c r="R43" i="129"/>
  <c r="Q43" i="129"/>
  <c r="P43" i="129"/>
  <c r="O43" i="129"/>
  <c r="N43" i="129"/>
  <c r="M43" i="129"/>
  <c r="L43" i="129"/>
  <c r="K43" i="129"/>
  <c r="J43" i="129"/>
  <c r="I43" i="129"/>
  <c r="H43" i="129"/>
  <c r="G43" i="129"/>
  <c r="F43" i="129"/>
  <c r="F44" i="129" s="1"/>
  <c r="E43" i="129"/>
  <c r="D43" i="129"/>
  <c r="C43" i="129"/>
  <c r="AA37" i="129"/>
  <c r="AA44" i="129" s="1"/>
  <c r="Y37" i="129"/>
  <c r="X37" i="129"/>
  <c r="Z37" i="129" s="1"/>
  <c r="W37" i="129"/>
  <c r="W44" i="129" s="1"/>
  <c r="V37" i="129"/>
  <c r="U37" i="129"/>
  <c r="U44" i="129" s="1"/>
  <c r="T37" i="129"/>
  <c r="T44" i="129" s="1"/>
  <c r="S37" i="129"/>
  <c r="R37" i="129"/>
  <c r="R44" i="129" s="1"/>
  <c r="Q37" i="129"/>
  <c r="P37" i="129"/>
  <c r="O37" i="129"/>
  <c r="N37" i="129"/>
  <c r="N44" i="129" s="1"/>
  <c r="M37" i="129"/>
  <c r="M44" i="129" s="1"/>
  <c r="L37" i="129"/>
  <c r="L44" i="129" s="1"/>
  <c r="K37" i="129"/>
  <c r="J37" i="129"/>
  <c r="J44" i="129" s="1"/>
  <c r="I37" i="129"/>
  <c r="I44" i="129" s="1"/>
  <c r="H37" i="129"/>
  <c r="H44" i="129" s="1"/>
  <c r="G37" i="129"/>
  <c r="F37" i="129"/>
  <c r="E37" i="129"/>
  <c r="E44" i="129" s="1"/>
  <c r="D37" i="129"/>
  <c r="D44" i="129" s="1"/>
  <c r="C37" i="129"/>
  <c r="L26" i="129"/>
  <c r="K26" i="129"/>
  <c r="AA25" i="129"/>
  <c r="Z25" i="129"/>
  <c r="Y25" i="129"/>
  <c r="X25" i="129"/>
  <c r="W25" i="129"/>
  <c r="V25" i="129"/>
  <c r="U25" i="129"/>
  <c r="T25" i="129"/>
  <c r="S25" i="129"/>
  <c r="R25" i="129"/>
  <c r="Q25" i="129"/>
  <c r="P25" i="129"/>
  <c r="O25" i="129"/>
  <c r="N25" i="129"/>
  <c r="M25" i="129"/>
  <c r="L25" i="129"/>
  <c r="K25" i="129"/>
  <c r="J25" i="129"/>
  <c r="I25" i="129"/>
  <c r="H25" i="129"/>
  <c r="G25" i="129"/>
  <c r="F25" i="129"/>
  <c r="E25" i="129"/>
  <c r="D25" i="129"/>
  <c r="C25" i="129"/>
  <c r="AA13" i="129"/>
  <c r="AA26" i="129" s="1"/>
  <c r="Y13" i="129"/>
  <c r="Y26" i="129" s="1"/>
  <c r="X13" i="129"/>
  <c r="W13" i="129"/>
  <c r="W26" i="129" s="1"/>
  <c r="V13" i="129"/>
  <c r="V26" i="129" s="1"/>
  <c r="U13" i="129"/>
  <c r="U26" i="129" s="1"/>
  <c r="T13" i="129"/>
  <c r="T26" i="129" s="1"/>
  <c r="S13" i="129"/>
  <c r="S26" i="129" s="1"/>
  <c r="R13" i="129"/>
  <c r="R26" i="129" s="1"/>
  <c r="Q13" i="129"/>
  <c r="Q26" i="129" s="1"/>
  <c r="P13" i="129"/>
  <c r="P26" i="129" s="1"/>
  <c r="O13" i="129"/>
  <c r="O26" i="129" s="1"/>
  <c r="N13" i="129"/>
  <c r="N26" i="129" s="1"/>
  <c r="M13" i="129"/>
  <c r="M26" i="129" s="1"/>
  <c r="L13" i="129"/>
  <c r="K13" i="129"/>
  <c r="J13" i="129"/>
  <c r="I13" i="129"/>
  <c r="I26" i="129" s="1"/>
  <c r="H13" i="129"/>
  <c r="H26" i="129" s="1"/>
  <c r="G13" i="129"/>
  <c r="G26" i="129" s="1"/>
  <c r="F13" i="129"/>
  <c r="F26" i="129" s="1"/>
  <c r="E13" i="129"/>
  <c r="E26" i="129" s="1"/>
  <c r="D13" i="129"/>
  <c r="D26" i="129" s="1"/>
  <c r="C13" i="129"/>
  <c r="C26" i="129" s="1"/>
  <c r="AA50" i="130"/>
  <c r="Y50" i="130"/>
  <c r="X50" i="130"/>
  <c r="Z50" i="130" s="1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V44" i="130"/>
  <c r="F44" i="130"/>
  <c r="AA43" i="130"/>
  <c r="Z43" i="130"/>
  <c r="Y43" i="130"/>
  <c r="X43" i="130"/>
  <c r="W43" i="130"/>
  <c r="V43" i="130"/>
  <c r="U43" i="130"/>
  <c r="T43" i="130"/>
  <c r="S43" i="130"/>
  <c r="R43" i="130"/>
  <c r="Q43" i="130"/>
  <c r="P43" i="130"/>
  <c r="O43" i="130"/>
  <c r="N43" i="130"/>
  <c r="M43" i="130"/>
  <c r="L43" i="130"/>
  <c r="K43" i="130"/>
  <c r="J43" i="130"/>
  <c r="I43" i="130"/>
  <c r="H43" i="130"/>
  <c r="G43" i="130"/>
  <c r="F43" i="130"/>
  <c r="E43" i="130"/>
  <c r="D43" i="130"/>
  <c r="C43" i="130"/>
  <c r="AA37" i="130"/>
  <c r="AA44" i="130" s="1"/>
  <c r="Y37" i="130"/>
  <c r="Y44" i="130" s="1"/>
  <c r="X37" i="130"/>
  <c r="X44" i="130" s="1"/>
  <c r="Z44" i="130" s="1"/>
  <c r="W37" i="130"/>
  <c r="W44" i="130" s="1"/>
  <c r="V37" i="130"/>
  <c r="U37" i="130"/>
  <c r="U44" i="130" s="1"/>
  <c r="T37" i="130"/>
  <c r="T44" i="130" s="1"/>
  <c r="S37" i="130"/>
  <c r="S44" i="130" s="1"/>
  <c r="R37" i="130"/>
  <c r="R44" i="130" s="1"/>
  <c r="Q37" i="130"/>
  <c r="Q44" i="130" s="1"/>
  <c r="Q45" i="130" s="1"/>
  <c r="P37" i="130"/>
  <c r="P44" i="130" s="1"/>
  <c r="O37" i="130"/>
  <c r="O44" i="130" s="1"/>
  <c r="N37" i="130"/>
  <c r="N44" i="130" s="1"/>
  <c r="M37" i="130"/>
  <c r="M44" i="130" s="1"/>
  <c r="L37" i="130"/>
  <c r="L44" i="130" s="1"/>
  <c r="K37" i="130"/>
  <c r="K44" i="130" s="1"/>
  <c r="J37" i="130"/>
  <c r="J44" i="130" s="1"/>
  <c r="I37" i="130"/>
  <c r="I44" i="130" s="1"/>
  <c r="H37" i="130"/>
  <c r="H44" i="130" s="1"/>
  <c r="G37" i="130"/>
  <c r="G44" i="130" s="1"/>
  <c r="F37" i="130"/>
  <c r="E37" i="130"/>
  <c r="E44" i="130" s="1"/>
  <c r="D37" i="130"/>
  <c r="D44" i="130" s="1"/>
  <c r="C37" i="130"/>
  <c r="C44" i="130" s="1"/>
  <c r="Y26" i="130"/>
  <c r="T26" i="130"/>
  <c r="I26" i="130"/>
  <c r="AA25" i="130"/>
  <c r="Z25" i="130"/>
  <c r="Y25" i="130"/>
  <c r="X25" i="130"/>
  <c r="W25" i="130"/>
  <c r="V25" i="130"/>
  <c r="U25" i="130"/>
  <c r="T25" i="130"/>
  <c r="S25" i="130"/>
  <c r="R25" i="130"/>
  <c r="Q25" i="130"/>
  <c r="P25" i="130"/>
  <c r="O25" i="130"/>
  <c r="N25" i="130"/>
  <c r="M25" i="130"/>
  <c r="L25" i="130"/>
  <c r="K25" i="130"/>
  <c r="J25" i="130"/>
  <c r="I25" i="130"/>
  <c r="H25" i="130"/>
  <c r="G25" i="130"/>
  <c r="F25" i="130"/>
  <c r="E25" i="130"/>
  <c r="D25" i="130"/>
  <c r="C25" i="130"/>
  <c r="AA13" i="130"/>
  <c r="AA26" i="130" s="1"/>
  <c r="AA45" i="130" s="1"/>
  <c r="Y13" i="130"/>
  <c r="X13" i="130"/>
  <c r="X26" i="130" s="1"/>
  <c r="W13" i="130"/>
  <c r="W26" i="130" s="1"/>
  <c r="V13" i="130"/>
  <c r="V26" i="130" s="1"/>
  <c r="U13" i="130"/>
  <c r="U26" i="130" s="1"/>
  <c r="T13" i="130"/>
  <c r="S13" i="130"/>
  <c r="S26" i="130" s="1"/>
  <c r="R13" i="130"/>
  <c r="R26" i="130" s="1"/>
  <c r="R45" i="130" s="1"/>
  <c r="Q13" i="130"/>
  <c r="Q26" i="130" s="1"/>
  <c r="P13" i="130"/>
  <c r="P26" i="130" s="1"/>
  <c r="P45" i="130" s="1"/>
  <c r="O13" i="130"/>
  <c r="O26" i="130" s="1"/>
  <c r="N13" i="130"/>
  <c r="N26" i="130" s="1"/>
  <c r="M13" i="130"/>
  <c r="M26" i="130" s="1"/>
  <c r="L13" i="130"/>
  <c r="L26" i="130" s="1"/>
  <c r="K13" i="130"/>
  <c r="K26" i="130" s="1"/>
  <c r="J13" i="130"/>
  <c r="J26" i="130" s="1"/>
  <c r="J45" i="130" s="1"/>
  <c r="I13" i="130"/>
  <c r="H13" i="130"/>
  <c r="H26" i="130" s="1"/>
  <c r="H45" i="130" s="1"/>
  <c r="G13" i="130"/>
  <c r="G26" i="130" s="1"/>
  <c r="F13" i="130"/>
  <c r="F26" i="130" s="1"/>
  <c r="E13" i="130"/>
  <c r="E26" i="130" s="1"/>
  <c r="D13" i="130"/>
  <c r="D26" i="130" s="1"/>
  <c r="D45" i="130" s="1"/>
  <c r="C13" i="130"/>
  <c r="C26" i="130" s="1"/>
  <c r="AA50" i="131"/>
  <c r="Y50" i="131"/>
  <c r="X50" i="131"/>
  <c r="Z50" i="131" s="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Y44" i="131"/>
  <c r="N44" i="131"/>
  <c r="F44" i="131"/>
  <c r="AA43" i="131"/>
  <c r="Z43" i="131"/>
  <c r="Y43" i="131"/>
  <c r="X43" i="131"/>
  <c r="W43" i="131"/>
  <c r="V43" i="131"/>
  <c r="U43" i="131"/>
  <c r="T43" i="131"/>
  <c r="S43" i="131"/>
  <c r="R43" i="131"/>
  <c r="Q43" i="131"/>
  <c r="P43" i="131"/>
  <c r="O43" i="131"/>
  <c r="N43" i="131"/>
  <c r="M43" i="131"/>
  <c r="L43" i="131"/>
  <c r="K43" i="131"/>
  <c r="J43" i="131"/>
  <c r="I43" i="131"/>
  <c r="H43" i="131"/>
  <c r="G43" i="131"/>
  <c r="F43" i="131"/>
  <c r="E43" i="131"/>
  <c r="D43" i="131"/>
  <c r="C43" i="131"/>
  <c r="AA37" i="131"/>
  <c r="AA44" i="131" s="1"/>
  <c r="Y37" i="131"/>
  <c r="X37" i="131"/>
  <c r="X44" i="131" s="1"/>
  <c r="W37" i="131"/>
  <c r="W44" i="131" s="1"/>
  <c r="V37" i="131"/>
  <c r="V44" i="131" s="1"/>
  <c r="U37" i="131"/>
  <c r="U44" i="131" s="1"/>
  <c r="T37" i="131"/>
  <c r="T44" i="131" s="1"/>
  <c r="S37" i="131"/>
  <c r="S44" i="131" s="1"/>
  <c r="R37" i="131"/>
  <c r="R44" i="131" s="1"/>
  <c r="Q37" i="131"/>
  <c r="Q44" i="131" s="1"/>
  <c r="P37" i="131"/>
  <c r="P44" i="131" s="1"/>
  <c r="O37" i="131"/>
  <c r="O44" i="131" s="1"/>
  <c r="N37" i="131"/>
  <c r="M37" i="131"/>
  <c r="M44" i="131" s="1"/>
  <c r="L37" i="131"/>
  <c r="L44" i="131" s="1"/>
  <c r="K37" i="131"/>
  <c r="K44" i="131" s="1"/>
  <c r="J37" i="131"/>
  <c r="J44" i="131" s="1"/>
  <c r="I37" i="131"/>
  <c r="I44" i="131" s="1"/>
  <c r="H37" i="131"/>
  <c r="H44" i="131" s="1"/>
  <c r="G37" i="131"/>
  <c r="G44" i="131" s="1"/>
  <c r="F37" i="131"/>
  <c r="E37" i="131"/>
  <c r="E44" i="131" s="1"/>
  <c r="D37" i="131"/>
  <c r="D44" i="131" s="1"/>
  <c r="C37" i="131"/>
  <c r="C44" i="131" s="1"/>
  <c r="R26" i="131"/>
  <c r="R45" i="131" s="1"/>
  <c r="Q26" i="131"/>
  <c r="Q45" i="131" s="1"/>
  <c r="J26" i="131"/>
  <c r="I26" i="131"/>
  <c r="I45" i="131" s="1"/>
  <c r="AA25" i="131"/>
  <c r="Y25" i="131"/>
  <c r="X25" i="131"/>
  <c r="Z25" i="131" s="1"/>
  <c r="W25" i="131"/>
  <c r="V25" i="131"/>
  <c r="U25" i="131"/>
  <c r="T25" i="131"/>
  <c r="S25" i="131"/>
  <c r="R25" i="131"/>
  <c r="Q25" i="131"/>
  <c r="P25" i="131"/>
  <c r="O25" i="131"/>
  <c r="N25" i="131"/>
  <c r="M25" i="131"/>
  <c r="L25" i="131"/>
  <c r="K25" i="131"/>
  <c r="J25" i="131"/>
  <c r="I25" i="131"/>
  <c r="H25" i="131"/>
  <c r="G25" i="131"/>
  <c r="F25" i="131"/>
  <c r="E25" i="131"/>
  <c r="D25" i="131"/>
  <c r="C25" i="131"/>
  <c r="AA13" i="131"/>
  <c r="AA26" i="131" s="1"/>
  <c r="AA45" i="131" s="1"/>
  <c r="Y13" i="131"/>
  <c r="Y26" i="131" s="1"/>
  <c r="X13" i="131"/>
  <c r="X26" i="131" s="1"/>
  <c r="W13" i="131"/>
  <c r="W26" i="131" s="1"/>
  <c r="V13" i="131"/>
  <c r="V26" i="131" s="1"/>
  <c r="V45" i="131" s="1"/>
  <c r="U13" i="131"/>
  <c r="U26" i="131" s="1"/>
  <c r="U45" i="131" s="1"/>
  <c r="T13" i="131"/>
  <c r="T26" i="131" s="1"/>
  <c r="S13" i="131"/>
  <c r="S26" i="131" s="1"/>
  <c r="S45" i="131" s="1"/>
  <c r="R13" i="131"/>
  <c r="Q13" i="131"/>
  <c r="P13" i="131"/>
  <c r="P26" i="131" s="1"/>
  <c r="O13" i="131"/>
  <c r="O26" i="131" s="1"/>
  <c r="N13" i="131"/>
  <c r="N26" i="131" s="1"/>
  <c r="N45" i="131" s="1"/>
  <c r="M13" i="131"/>
  <c r="M26" i="131" s="1"/>
  <c r="M45" i="131" s="1"/>
  <c r="L13" i="131"/>
  <c r="L26" i="131" s="1"/>
  <c r="L45" i="131" s="1"/>
  <c r="K13" i="131"/>
  <c r="K26" i="131" s="1"/>
  <c r="K45" i="131" s="1"/>
  <c r="J13" i="131"/>
  <c r="I13" i="131"/>
  <c r="H13" i="131"/>
  <c r="H26" i="131" s="1"/>
  <c r="G13" i="131"/>
  <c r="G26" i="131" s="1"/>
  <c r="F13" i="131"/>
  <c r="F26" i="131" s="1"/>
  <c r="F45" i="131" s="1"/>
  <c r="E13" i="131"/>
  <c r="E26" i="131" s="1"/>
  <c r="E45" i="131" s="1"/>
  <c r="D13" i="131"/>
  <c r="D26" i="131" s="1"/>
  <c r="C13" i="131"/>
  <c r="C26" i="131" s="1"/>
  <c r="C45" i="131" s="1"/>
  <c r="AA50" i="132"/>
  <c r="Y50" i="132"/>
  <c r="X50" i="132"/>
  <c r="Z50" i="132" s="1"/>
  <c r="W50" i="132"/>
  <c r="V50" i="132"/>
  <c r="U50" i="132"/>
  <c r="T50" i="132"/>
  <c r="S50" i="132"/>
  <c r="R50" i="132"/>
  <c r="Q50" i="132"/>
  <c r="P50" i="132"/>
  <c r="O50" i="132"/>
  <c r="N50" i="132"/>
  <c r="M50" i="132"/>
  <c r="L50" i="132"/>
  <c r="K50" i="132"/>
  <c r="J50" i="132"/>
  <c r="I50" i="132"/>
  <c r="H50" i="132"/>
  <c r="G50" i="132"/>
  <c r="F50" i="132"/>
  <c r="E50" i="132"/>
  <c r="D50" i="132"/>
  <c r="C50" i="132"/>
  <c r="V44" i="132"/>
  <c r="N44" i="132"/>
  <c r="AA43" i="132"/>
  <c r="Z43" i="132"/>
  <c r="Y43" i="132"/>
  <c r="X43" i="132"/>
  <c r="W43" i="132"/>
  <c r="V43" i="132"/>
  <c r="U43" i="132"/>
  <c r="T43" i="132"/>
  <c r="S43" i="132"/>
  <c r="R43" i="132"/>
  <c r="Q43" i="132"/>
  <c r="P43" i="132"/>
  <c r="O43" i="132"/>
  <c r="N43" i="132"/>
  <c r="M43" i="132"/>
  <c r="L43" i="132"/>
  <c r="K43" i="132"/>
  <c r="J43" i="132"/>
  <c r="I43" i="132"/>
  <c r="H43" i="132"/>
  <c r="G43" i="132"/>
  <c r="F43" i="132"/>
  <c r="E43" i="132"/>
  <c r="D43" i="132"/>
  <c r="C43" i="132"/>
  <c r="AA37" i="132"/>
  <c r="AA44" i="132" s="1"/>
  <c r="Y37" i="132"/>
  <c r="Y44" i="132" s="1"/>
  <c r="X37" i="132"/>
  <c r="X44" i="132" s="1"/>
  <c r="Z44" i="132" s="1"/>
  <c r="W37" i="132"/>
  <c r="W44" i="132" s="1"/>
  <c r="V37" i="132"/>
  <c r="U37" i="132"/>
  <c r="U44" i="132" s="1"/>
  <c r="T37" i="132"/>
  <c r="T44" i="132" s="1"/>
  <c r="S37" i="132"/>
  <c r="S44" i="132" s="1"/>
  <c r="R37" i="132"/>
  <c r="R44" i="132" s="1"/>
  <c r="Q37" i="132"/>
  <c r="Q44" i="132" s="1"/>
  <c r="P37" i="132"/>
  <c r="P44" i="132" s="1"/>
  <c r="O37" i="132"/>
  <c r="O44" i="132" s="1"/>
  <c r="N37" i="132"/>
  <c r="M37" i="132"/>
  <c r="M44" i="132" s="1"/>
  <c r="L37" i="132"/>
  <c r="L44" i="132" s="1"/>
  <c r="K37" i="132"/>
  <c r="K44" i="132" s="1"/>
  <c r="J37" i="132"/>
  <c r="J44" i="132" s="1"/>
  <c r="I37" i="132"/>
  <c r="I44" i="132" s="1"/>
  <c r="H37" i="132"/>
  <c r="H44" i="132" s="1"/>
  <c r="G37" i="132"/>
  <c r="G44" i="132" s="1"/>
  <c r="F37" i="132"/>
  <c r="F44" i="132" s="1"/>
  <c r="E37" i="132"/>
  <c r="E44" i="132" s="1"/>
  <c r="D37" i="132"/>
  <c r="D44" i="132" s="1"/>
  <c r="C37" i="132"/>
  <c r="C44" i="132" s="1"/>
  <c r="Y26" i="132"/>
  <c r="Y45" i="132" s="1"/>
  <c r="R26" i="132"/>
  <c r="Q26" i="132"/>
  <c r="Q45" i="132" s="1"/>
  <c r="AA25" i="132"/>
  <c r="Y25" i="132"/>
  <c r="X25" i="132"/>
  <c r="Z25" i="132" s="1"/>
  <c r="W25" i="132"/>
  <c r="V25" i="132"/>
  <c r="U25" i="132"/>
  <c r="T25" i="132"/>
  <c r="S25" i="132"/>
  <c r="R25" i="132"/>
  <c r="Q25" i="132"/>
  <c r="P25" i="132"/>
  <c r="O25" i="132"/>
  <c r="N25" i="132"/>
  <c r="M25" i="132"/>
  <c r="L25" i="132"/>
  <c r="K25" i="132"/>
  <c r="J25" i="132"/>
  <c r="I25" i="132"/>
  <c r="H25" i="132"/>
  <c r="G25" i="132"/>
  <c r="F25" i="132"/>
  <c r="E25" i="132"/>
  <c r="D25" i="132"/>
  <c r="C25" i="132"/>
  <c r="AA13" i="132"/>
  <c r="Y13" i="132"/>
  <c r="X13" i="132"/>
  <c r="X26" i="132" s="1"/>
  <c r="W13" i="132"/>
  <c r="W26" i="132" s="1"/>
  <c r="V13" i="132"/>
  <c r="V26" i="132" s="1"/>
  <c r="U13" i="132"/>
  <c r="U26" i="132" s="1"/>
  <c r="U45" i="132" s="1"/>
  <c r="T13" i="132"/>
  <c r="T26" i="132" s="1"/>
  <c r="T45" i="132" s="1"/>
  <c r="S13" i="132"/>
  <c r="S26" i="132" s="1"/>
  <c r="R13" i="132"/>
  <c r="Q13" i="132"/>
  <c r="P13" i="132"/>
  <c r="P26" i="132" s="1"/>
  <c r="O13" i="132"/>
  <c r="O26" i="132" s="1"/>
  <c r="N13" i="132"/>
  <c r="N26" i="132" s="1"/>
  <c r="M13" i="132"/>
  <c r="M26" i="132" s="1"/>
  <c r="M45" i="132" s="1"/>
  <c r="L13" i="132"/>
  <c r="L26" i="132" s="1"/>
  <c r="K13" i="132"/>
  <c r="K26" i="132" s="1"/>
  <c r="J13" i="132"/>
  <c r="J26" i="132" s="1"/>
  <c r="I13" i="132"/>
  <c r="I26" i="132" s="1"/>
  <c r="I45" i="132" s="1"/>
  <c r="H13" i="132"/>
  <c r="H26" i="132" s="1"/>
  <c r="G13" i="132"/>
  <c r="G26" i="132" s="1"/>
  <c r="F13" i="132"/>
  <c r="F26" i="132" s="1"/>
  <c r="E13" i="132"/>
  <c r="E26" i="132" s="1"/>
  <c r="E45" i="132" s="1"/>
  <c r="D13" i="132"/>
  <c r="D26" i="132" s="1"/>
  <c r="D45" i="132" s="1"/>
  <c r="C13" i="132"/>
  <c r="C26" i="132" s="1"/>
  <c r="AA50" i="133"/>
  <c r="Y50" i="133"/>
  <c r="X50" i="133"/>
  <c r="W50" i="133"/>
  <c r="V50" i="133"/>
  <c r="U50" i="133"/>
  <c r="T50" i="133"/>
  <c r="S50" i="133"/>
  <c r="R50" i="133"/>
  <c r="Q50" i="133"/>
  <c r="P50" i="133"/>
  <c r="O50" i="133"/>
  <c r="N50" i="133"/>
  <c r="M50" i="133"/>
  <c r="L50" i="133"/>
  <c r="K50" i="133"/>
  <c r="J50" i="133"/>
  <c r="I50" i="133"/>
  <c r="H50" i="133"/>
  <c r="G50" i="133"/>
  <c r="F50" i="133"/>
  <c r="E50" i="133"/>
  <c r="D50" i="133"/>
  <c r="C50" i="133"/>
  <c r="W44" i="133"/>
  <c r="V44" i="133"/>
  <c r="G44" i="133"/>
  <c r="AA43" i="133"/>
  <c r="Z43" i="133"/>
  <c r="Y43" i="133"/>
  <c r="X43" i="133"/>
  <c r="W43" i="133"/>
  <c r="V43" i="133"/>
  <c r="U43" i="133"/>
  <c r="T43" i="133"/>
  <c r="S43" i="133"/>
  <c r="R43" i="133"/>
  <c r="Q43" i="133"/>
  <c r="P43" i="133"/>
  <c r="O43" i="133"/>
  <c r="N43" i="133"/>
  <c r="M43" i="133"/>
  <c r="L43" i="133"/>
  <c r="K43" i="133"/>
  <c r="J43" i="133"/>
  <c r="I43" i="133"/>
  <c r="H43" i="133"/>
  <c r="G43" i="133"/>
  <c r="F43" i="133"/>
  <c r="E43" i="133"/>
  <c r="D43" i="133"/>
  <c r="C43" i="133"/>
  <c r="AA37" i="133"/>
  <c r="AA44" i="133" s="1"/>
  <c r="Y37" i="133"/>
  <c r="Y44" i="133" s="1"/>
  <c r="X37" i="133"/>
  <c r="X44" i="133" s="1"/>
  <c r="W37" i="133"/>
  <c r="V37" i="133"/>
  <c r="U37" i="133"/>
  <c r="U44" i="133" s="1"/>
  <c r="T37" i="133"/>
  <c r="T44" i="133" s="1"/>
  <c r="S37" i="133"/>
  <c r="S44" i="133" s="1"/>
  <c r="R37" i="133"/>
  <c r="R44" i="133" s="1"/>
  <c r="Q37" i="133"/>
  <c r="Q44" i="133" s="1"/>
  <c r="P37" i="133"/>
  <c r="P44" i="133" s="1"/>
  <c r="O37" i="133"/>
  <c r="O44" i="133" s="1"/>
  <c r="N37" i="133"/>
  <c r="N44" i="133" s="1"/>
  <c r="M37" i="133"/>
  <c r="M44" i="133" s="1"/>
  <c r="L37" i="133"/>
  <c r="L44" i="133" s="1"/>
  <c r="K37" i="133"/>
  <c r="K44" i="133" s="1"/>
  <c r="J37" i="133"/>
  <c r="J44" i="133" s="1"/>
  <c r="I37" i="133"/>
  <c r="I44" i="133" s="1"/>
  <c r="H37" i="133"/>
  <c r="H44" i="133" s="1"/>
  <c r="G37" i="133"/>
  <c r="F37" i="133"/>
  <c r="F44" i="133" s="1"/>
  <c r="E37" i="133"/>
  <c r="E44" i="133" s="1"/>
  <c r="D37" i="133"/>
  <c r="D44" i="133" s="1"/>
  <c r="C37" i="133"/>
  <c r="C44" i="133" s="1"/>
  <c r="Y26" i="133"/>
  <c r="J26" i="133"/>
  <c r="J45" i="133" s="1"/>
  <c r="AA25" i="133"/>
  <c r="Y25" i="133"/>
  <c r="X25" i="133"/>
  <c r="Z25" i="133" s="1"/>
  <c r="W25" i="133"/>
  <c r="V25" i="133"/>
  <c r="U25" i="133"/>
  <c r="T25" i="133"/>
  <c r="S25" i="133"/>
  <c r="R25" i="133"/>
  <c r="Q25" i="133"/>
  <c r="P25" i="133"/>
  <c r="O25" i="133"/>
  <c r="N25" i="133"/>
  <c r="M25" i="133"/>
  <c r="L25" i="133"/>
  <c r="K25" i="133"/>
  <c r="J25" i="133"/>
  <c r="I25" i="133"/>
  <c r="H25" i="133"/>
  <c r="G25" i="133"/>
  <c r="F25" i="133"/>
  <c r="E25" i="133"/>
  <c r="D25" i="133"/>
  <c r="C25" i="133"/>
  <c r="AA13" i="133"/>
  <c r="Y13" i="133"/>
  <c r="X13" i="133"/>
  <c r="X26" i="133" s="1"/>
  <c r="W13" i="133"/>
  <c r="W26" i="133" s="1"/>
  <c r="V13" i="133"/>
  <c r="V26" i="133" s="1"/>
  <c r="U13" i="133"/>
  <c r="U26" i="133" s="1"/>
  <c r="T13" i="133"/>
  <c r="T26" i="133" s="1"/>
  <c r="S13" i="133"/>
  <c r="S26" i="133" s="1"/>
  <c r="S45" i="133" s="1"/>
  <c r="R13" i="133"/>
  <c r="R26" i="133" s="1"/>
  <c r="Q13" i="133"/>
  <c r="Q26" i="133" s="1"/>
  <c r="P13" i="133"/>
  <c r="P26" i="133" s="1"/>
  <c r="P45" i="133" s="1"/>
  <c r="O13" i="133"/>
  <c r="O26" i="133" s="1"/>
  <c r="N13" i="133"/>
  <c r="N26" i="133" s="1"/>
  <c r="M13" i="133"/>
  <c r="M26" i="133" s="1"/>
  <c r="L13" i="133"/>
  <c r="L26" i="133" s="1"/>
  <c r="L45" i="133" s="1"/>
  <c r="K13" i="133"/>
  <c r="K26" i="133" s="1"/>
  <c r="K45" i="133" s="1"/>
  <c r="J13" i="133"/>
  <c r="I13" i="133"/>
  <c r="I26" i="133" s="1"/>
  <c r="H13" i="133"/>
  <c r="H26" i="133" s="1"/>
  <c r="H45" i="133" s="1"/>
  <c r="G13" i="133"/>
  <c r="G26" i="133" s="1"/>
  <c r="F13" i="133"/>
  <c r="F26" i="133" s="1"/>
  <c r="E13" i="133"/>
  <c r="E26" i="133" s="1"/>
  <c r="D13" i="133"/>
  <c r="D26" i="133" s="1"/>
  <c r="C13" i="133"/>
  <c r="C26" i="133" s="1"/>
  <c r="C45" i="133" s="1"/>
  <c r="AA50" i="134"/>
  <c r="Y50" i="134"/>
  <c r="X50" i="134"/>
  <c r="Z50" i="134" s="1"/>
  <c r="W50" i="134"/>
  <c r="V50" i="134"/>
  <c r="U50" i="134"/>
  <c r="T50" i="134"/>
  <c r="S50" i="134"/>
  <c r="R50" i="134"/>
  <c r="Q50" i="134"/>
  <c r="P50" i="134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O44" i="134"/>
  <c r="I44" i="134"/>
  <c r="G44" i="134"/>
  <c r="AA43" i="134"/>
  <c r="Y43" i="134"/>
  <c r="X43" i="134"/>
  <c r="Z43" i="134" s="1"/>
  <c r="W43" i="134"/>
  <c r="V43" i="134"/>
  <c r="U43" i="134"/>
  <c r="T43" i="134"/>
  <c r="S43" i="134"/>
  <c r="R43" i="134"/>
  <c r="Q43" i="134"/>
  <c r="P43" i="134"/>
  <c r="O43" i="134"/>
  <c r="N43" i="134"/>
  <c r="M43" i="134"/>
  <c r="L43" i="134"/>
  <c r="K43" i="134"/>
  <c r="J43" i="134"/>
  <c r="I43" i="134"/>
  <c r="H43" i="134"/>
  <c r="G43" i="134"/>
  <c r="F43" i="134"/>
  <c r="E43" i="134"/>
  <c r="D43" i="134"/>
  <c r="C43" i="134"/>
  <c r="AA37" i="134"/>
  <c r="AA44" i="134" s="1"/>
  <c r="Y37" i="134"/>
  <c r="Y44" i="134" s="1"/>
  <c r="X37" i="134"/>
  <c r="X44" i="134" s="1"/>
  <c r="W37" i="134"/>
  <c r="W44" i="134" s="1"/>
  <c r="V37" i="134"/>
  <c r="V44" i="134" s="1"/>
  <c r="U37" i="134"/>
  <c r="U44" i="134" s="1"/>
  <c r="T37" i="134"/>
  <c r="T44" i="134" s="1"/>
  <c r="S37" i="134"/>
  <c r="S44" i="134" s="1"/>
  <c r="R37" i="134"/>
  <c r="R44" i="134" s="1"/>
  <c r="Q37" i="134"/>
  <c r="Q44" i="134" s="1"/>
  <c r="P37" i="134"/>
  <c r="P44" i="134" s="1"/>
  <c r="O37" i="134"/>
  <c r="N37" i="134"/>
  <c r="N44" i="134" s="1"/>
  <c r="M37" i="134"/>
  <c r="M44" i="134" s="1"/>
  <c r="L37" i="134"/>
  <c r="L44" i="134" s="1"/>
  <c r="K37" i="134"/>
  <c r="K44" i="134" s="1"/>
  <c r="J37" i="134"/>
  <c r="J44" i="134" s="1"/>
  <c r="I37" i="134"/>
  <c r="H37" i="134"/>
  <c r="H44" i="134" s="1"/>
  <c r="G37" i="134"/>
  <c r="F37" i="134"/>
  <c r="F44" i="134" s="1"/>
  <c r="E37" i="134"/>
  <c r="E44" i="134" s="1"/>
  <c r="D37" i="134"/>
  <c r="D44" i="134" s="1"/>
  <c r="C37" i="134"/>
  <c r="C44" i="134" s="1"/>
  <c r="R26" i="134"/>
  <c r="R45" i="134" s="1"/>
  <c r="L26" i="134"/>
  <c r="J26" i="134"/>
  <c r="J45" i="134" s="1"/>
  <c r="AA25" i="134"/>
  <c r="Y25" i="134"/>
  <c r="X25" i="134"/>
  <c r="Z25" i="134" s="1"/>
  <c r="W25" i="134"/>
  <c r="V25" i="134"/>
  <c r="U25" i="134"/>
  <c r="T25" i="134"/>
  <c r="S25" i="134"/>
  <c r="R25" i="134"/>
  <c r="Q25" i="134"/>
  <c r="P25" i="134"/>
  <c r="O25" i="134"/>
  <c r="N25" i="134"/>
  <c r="M25" i="134"/>
  <c r="L25" i="134"/>
  <c r="K25" i="134"/>
  <c r="J25" i="134"/>
  <c r="I25" i="134"/>
  <c r="H25" i="134"/>
  <c r="G25" i="134"/>
  <c r="F25" i="134"/>
  <c r="E25" i="134"/>
  <c r="D25" i="134"/>
  <c r="C25" i="134"/>
  <c r="AA13" i="134"/>
  <c r="AA26" i="134" s="1"/>
  <c r="AA45" i="134" s="1"/>
  <c r="Y13" i="134"/>
  <c r="Y26" i="134" s="1"/>
  <c r="Y45" i="134" s="1"/>
  <c r="X13" i="134"/>
  <c r="X26" i="134" s="1"/>
  <c r="W13" i="134"/>
  <c r="W26" i="134" s="1"/>
  <c r="W45" i="134" s="1"/>
  <c r="V13" i="134"/>
  <c r="V26" i="134" s="1"/>
  <c r="U13" i="134"/>
  <c r="U26" i="134" s="1"/>
  <c r="T13" i="134"/>
  <c r="T26" i="134" s="1"/>
  <c r="T45" i="134" s="1"/>
  <c r="S13" i="134"/>
  <c r="S26" i="134" s="1"/>
  <c r="S45" i="134" s="1"/>
  <c r="R13" i="134"/>
  <c r="Q13" i="134"/>
  <c r="Q26" i="134" s="1"/>
  <c r="Q45" i="134" s="1"/>
  <c r="P13" i="134"/>
  <c r="P26" i="134" s="1"/>
  <c r="O13" i="134"/>
  <c r="O26" i="134" s="1"/>
  <c r="O45" i="134" s="1"/>
  <c r="N13" i="134"/>
  <c r="N26" i="134" s="1"/>
  <c r="N45" i="134" s="1"/>
  <c r="M13" i="134"/>
  <c r="M26" i="134" s="1"/>
  <c r="L13" i="134"/>
  <c r="K13" i="134"/>
  <c r="K26" i="134" s="1"/>
  <c r="K45" i="134" s="1"/>
  <c r="J13" i="134"/>
  <c r="I13" i="134"/>
  <c r="I26" i="134" s="1"/>
  <c r="H13" i="134"/>
  <c r="H26" i="134" s="1"/>
  <c r="G13" i="134"/>
  <c r="G26" i="134" s="1"/>
  <c r="G45" i="134" s="1"/>
  <c r="F13" i="134"/>
  <c r="F26" i="134" s="1"/>
  <c r="F45" i="134" s="1"/>
  <c r="E13" i="134"/>
  <c r="E26" i="134" s="1"/>
  <c r="D13" i="134"/>
  <c r="D26" i="134" s="1"/>
  <c r="D45" i="134" s="1"/>
  <c r="C13" i="134"/>
  <c r="C26" i="134" s="1"/>
  <c r="C45" i="134" s="1"/>
  <c r="AA50" i="135"/>
  <c r="Y50" i="135"/>
  <c r="X50" i="135"/>
  <c r="Z50" i="135" s="1"/>
  <c r="W50" i="135"/>
  <c r="V50" i="135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E50" i="135"/>
  <c r="D50" i="135"/>
  <c r="C50" i="135"/>
  <c r="W44" i="135"/>
  <c r="O44" i="135"/>
  <c r="AA43" i="135"/>
  <c r="Y43" i="135"/>
  <c r="X43" i="135"/>
  <c r="Z43" i="135" s="1"/>
  <c r="W43" i="135"/>
  <c r="V43" i="135"/>
  <c r="U43" i="135"/>
  <c r="T43" i="135"/>
  <c r="S43" i="135"/>
  <c r="R43" i="135"/>
  <c r="Q43" i="135"/>
  <c r="P43" i="135"/>
  <c r="O43" i="135"/>
  <c r="N43" i="135"/>
  <c r="M43" i="135"/>
  <c r="L43" i="135"/>
  <c r="K43" i="135"/>
  <c r="J43" i="135"/>
  <c r="I43" i="135"/>
  <c r="H43" i="135"/>
  <c r="G43" i="135"/>
  <c r="F43" i="135"/>
  <c r="E43" i="135"/>
  <c r="D43" i="135"/>
  <c r="C43" i="135"/>
  <c r="AA37" i="135"/>
  <c r="Y37" i="135"/>
  <c r="Y44" i="135" s="1"/>
  <c r="X37" i="135"/>
  <c r="X44" i="135" s="1"/>
  <c r="Z44" i="135" s="1"/>
  <c r="W37" i="135"/>
  <c r="V37" i="135"/>
  <c r="V44" i="135" s="1"/>
  <c r="U37" i="135"/>
  <c r="U44" i="135" s="1"/>
  <c r="T37" i="135"/>
  <c r="T44" i="135" s="1"/>
  <c r="S37" i="135"/>
  <c r="S44" i="135" s="1"/>
  <c r="R37" i="135"/>
  <c r="R44" i="135" s="1"/>
  <c r="Q37" i="135"/>
  <c r="Q44" i="135" s="1"/>
  <c r="P37" i="135"/>
  <c r="P44" i="135" s="1"/>
  <c r="O37" i="135"/>
  <c r="N37" i="135"/>
  <c r="N44" i="135" s="1"/>
  <c r="M37" i="135"/>
  <c r="M44" i="135" s="1"/>
  <c r="L37" i="135"/>
  <c r="L44" i="135" s="1"/>
  <c r="K37" i="135"/>
  <c r="K44" i="135" s="1"/>
  <c r="J37" i="135"/>
  <c r="J44" i="135" s="1"/>
  <c r="I37" i="135"/>
  <c r="I44" i="135" s="1"/>
  <c r="H37" i="135"/>
  <c r="H44" i="135" s="1"/>
  <c r="G37" i="135"/>
  <c r="G44" i="135" s="1"/>
  <c r="F37" i="135"/>
  <c r="F44" i="135" s="1"/>
  <c r="E37" i="135"/>
  <c r="E44" i="135" s="1"/>
  <c r="D37" i="135"/>
  <c r="D44" i="135" s="1"/>
  <c r="C37" i="135"/>
  <c r="C44" i="135" s="1"/>
  <c r="T26" i="135"/>
  <c r="R26" i="135"/>
  <c r="AA25" i="135"/>
  <c r="Z25" i="135"/>
  <c r="Y25" i="135"/>
  <c r="X25" i="135"/>
  <c r="W25" i="135"/>
  <c r="V25" i="135"/>
  <c r="U25" i="135"/>
  <c r="T25" i="135"/>
  <c r="S25" i="135"/>
  <c r="R25" i="135"/>
  <c r="Q25" i="135"/>
  <c r="P25" i="135"/>
  <c r="O25" i="135"/>
  <c r="N25" i="135"/>
  <c r="M25" i="135"/>
  <c r="L25" i="135"/>
  <c r="K25" i="135"/>
  <c r="J25" i="135"/>
  <c r="I25" i="135"/>
  <c r="H25" i="135"/>
  <c r="G25" i="135"/>
  <c r="F25" i="135"/>
  <c r="E25" i="135"/>
  <c r="D25" i="135"/>
  <c r="C25" i="135"/>
  <c r="AA13" i="135"/>
  <c r="AA26" i="135" s="1"/>
  <c r="Y13" i="135"/>
  <c r="Y26" i="135" s="1"/>
  <c r="Y45" i="135" s="1"/>
  <c r="X13" i="135"/>
  <c r="X26" i="135" s="1"/>
  <c r="W13" i="135"/>
  <c r="W26" i="135" s="1"/>
  <c r="V13" i="135"/>
  <c r="V26" i="135" s="1"/>
  <c r="U13" i="135"/>
  <c r="U26" i="135" s="1"/>
  <c r="U45" i="135" s="1"/>
  <c r="T13" i="135"/>
  <c r="S13" i="135"/>
  <c r="S26" i="135" s="1"/>
  <c r="R13" i="135"/>
  <c r="Q13" i="135"/>
  <c r="Q26" i="135" s="1"/>
  <c r="Q45" i="135" s="1"/>
  <c r="P13" i="135"/>
  <c r="P26" i="135" s="1"/>
  <c r="O13" i="135"/>
  <c r="O26" i="135" s="1"/>
  <c r="N13" i="135"/>
  <c r="N26" i="135" s="1"/>
  <c r="M13" i="135"/>
  <c r="M26" i="135" s="1"/>
  <c r="M45" i="135" s="1"/>
  <c r="L13" i="135"/>
  <c r="L26" i="135" s="1"/>
  <c r="K13" i="135"/>
  <c r="K26" i="135" s="1"/>
  <c r="J13" i="135"/>
  <c r="J26" i="135" s="1"/>
  <c r="I13" i="135"/>
  <c r="I26" i="135" s="1"/>
  <c r="I45" i="135" s="1"/>
  <c r="H13" i="135"/>
  <c r="H26" i="135" s="1"/>
  <c r="G13" i="135"/>
  <c r="G26" i="135" s="1"/>
  <c r="F13" i="135"/>
  <c r="F26" i="135" s="1"/>
  <c r="E13" i="135"/>
  <c r="E26" i="135" s="1"/>
  <c r="E45" i="135" s="1"/>
  <c r="D13" i="135"/>
  <c r="D26" i="135" s="1"/>
  <c r="C13" i="135"/>
  <c r="C26" i="135" s="1"/>
  <c r="AA50" i="136"/>
  <c r="Y50" i="136"/>
  <c r="X50" i="136"/>
  <c r="Z50" i="136" s="1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W44" i="136"/>
  <c r="AA43" i="136"/>
  <c r="Y43" i="136"/>
  <c r="X43" i="136"/>
  <c r="Z43" i="136" s="1"/>
  <c r="W43" i="136"/>
  <c r="V43" i="136"/>
  <c r="U43" i="136"/>
  <c r="T43" i="136"/>
  <c r="S43" i="136"/>
  <c r="R43" i="136"/>
  <c r="Q43" i="136"/>
  <c r="P43" i="136"/>
  <c r="O43" i="136"/>
  <c r="N43" i="136"/>
  <c r="M43" i="136"/>
  <c r="L43" i="136"/>
  <c r="K43" i="136"/>
  <c r="J43" i="136"/>
  <c r="I43" i="136"/>
  <c r="H43" i="136"/>
  <c r="G43" i="136"/>
  <c r="F43" i="136"/>
  <c r="E43" i="136"/>
  <c r="D43" i="136"/>
  <c r="C43" i="136"/>
  <c r="AA37" i="136"/>
  <c r="Y37" i="136"/>
  <c r="Y44" i="136" s="1"/>
  <c r="X37" i="136"/>
  <c r="X44" i="136" s="1"/>
  <c r="Z44" i="136" s="1"/>
  <c r="W37" i="136"/>
  <c r="V37" i="136"/>
  <c r="V44" i="136" s="1"/>
  <c r="U37" i="136"/>
  <c r="U44" i="136" s="1"/>
  <c r="T37" i="136"/>
  <c r="T44" i="136" s="1"/>
  <c r="S37" i="136"/>
  <c r="S44" i="136" s="1"/>
  <c r="R37" i="136"/>
  <c r="Q37" i="136"/>
  <c r="Q44" i="136" s="1"/>
  <c r="P37" i="136"/>
  <c r="P44" i="136" s="1"/>
  <c r="O37" i="136"/>
  <c r="O44" i="136" s="1"/>
  <c r="N37" i="136"/>
  <c r="N44" i="136" s="1"/>
  <c r="M37" i="136"/>
  <c r="M44" i="136" s="1"/>
  <c r="L37" i="136"/>
  <c r="L44" i="136" s="1"/>
  <c r="K37" i="136"/>
  <c r="K44" i="136" s="1"/>
  <c r="J37" i="136"/>
  <c r="I37" i="136"/>
  <c r="I44" i="136" s="1"/>
  <c r="H37" i="136"/>
  <c r="H44" i="136" s="1"/>
  <c r="G37" i="136"/>
  <c r="G44" i="136" s="1"/>
  <c r="F37" i="136"/>
  <c r="F44" i="136" s="1"/>
  <c r="E37" i="136"/>
  <c r="E44" i="136" s="1"/>
  <c r="D37" i="136"/>
  <c r="D44" i="136" s="1"/>
  <c r="C37" i="136"/>
  <c r="C44" i="136" s="1"/>
  <c r="R26" i="136"/>
  <c r="L26" i="136"/>
  <c r="AA25" i="136"/>
  <c r="Y25" i="136"/>
  <c r="X25" i="136"/>
  <c r="Z25" i="136" s="1"/>
  <c r="W25" i="136"/>
  <c r="V25" i="136"/>
  <c r="U25" i="136"/>
  <c r="T25" i="136"/>
  <c r="S25" i="136"/>
  <c r="R25" i="136"/>
  <c r="Q25" i="136"/>
  <c r="P25" i="136"/>
  <c r="O25" i="136"/>
  <c r="N25" i="136"/>
  <c r="M25" i="136"/>
  <c r="L25" i="136"/>
  <c r="K25" i="136"/>
  <c r="J25" i="136"/>
  <c r="I25" i="136"/>
  <c r="H25" i="136"/>
  <c r="G25" i="136"/>
  <c r="F25" i="136"/>
  <c r="E25" i="136"/>
  <c r="D25" i="136"/>
  <c r="C25" i="136"/>
  <c r="AA13" i="136"/>
  <c r="AA26" i="136" s="1"/>
  <c r="Y13" i="136"/>
  <c r="Y26" i="136" s="1"/>
  <c r="X13" i="136"/>
  <c r="X26" i="136" s="1"/>
  <c r="W13" i="136"/>
  <c r="W26" i="136" s="1"/>
  <c r="V13" i="136"/>
  <c r="V26" i="136" s="1"/>
  <c r="U13" i="136"/>
  <c r="T13" i="136"/>
  <c r="T26" i="136" s="1"/>
  <c r="S13" i="136"/>
  <c r="S26" i="136" s="1"/>
  <c r="R13" i="136"/>
  <c r="Q13" i="136"/>
  <c r="Q26" i="136" s="1"/>
  <c r="P13" i="136"/>
  <c r="P26" i="136" s="1"/>
  <c r="O13" i="136"/>
  <c r="O26" i="136" s="1"/>
  <c r="N13" i="136"/>
  <c r="N26" i="136" s="1"/>
  <c r="M13" i="136"/>
  <c r="L13" i="136"/>
  <c r="K13" i="136"/>
  <c r="K26" i="136" s="1"/>
  <c r="J13" i="136"/>
  <c r="J26" i="136" s="1"/>
  <c r="I13" i="136"/>
  <c r="I26" i="136" s="1"/>
  <c r="H13" i="136"/>
  <c r="H26" i="136" s="1"/>
  <c r="G13" i="136"/>
  <c r="G26" i="136" s="1"/>
  <c r="F13" i="136"/>
  <c r="F26" i="136" s="1"/>
  <c r="E13" i="136"/>
  <c r="D13" i="136"/>
  <c r="D26" i="136" s="1"/>
  <c r="C13" i="136"/>
  <c r="C26" i="136" s="1"/>
  <c r="AA50" i="137"/>
  <c r="Y50" i="137"/>
  <c r="X50" i="137"/>
  <c r="Z50" i="137" s="1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J50" i="137"/>
  <c r="I50" i="137"/>
  <c r="H50" i="137"/>
  <c r="G50" i="137"/>
  <c r="F50" i="137"/>
  <c r="E50" i="137"/>
  <c r="D50" i="137"/>
  <c r="C50" i="137"/>
  <c r="Q44" i="137"/>
  <c r="I44" i="137"/>
  <c r="AA43" i="137"/>
  <c r="Y43" i="137"/>
  <c r="X43" i="137"/>
  <c r="Z43" i="137" s="1"/>
  <c r="W43" i="137"/>
  <c r="V43" i="137"/>
  <c r="U43" i="137"/>
  <c r="T43" i="137"/>
  <c r="S43" i="137"/>
  <c r="R43" i="137"/>
  <c r="Q43" i="137"/>
  <c r="P43" i="137"/>
  <c r="O43" i="137"/>
  <c r="N43" i="137"/>
  <c r="M43" i="137"/>
  <c r="L43" i="137"/>
  <c r="K43" i="137"/>
  <c r="J43" i="137"/>
  <c r="I43" i="137"/>
  <c r="H43" i="137"/>
  <c r="G43" i="137"/>
  <c r="F43" i="137"/>
  <c r="E43" i="137"/>
  <c r="D43" i="137"/>
  <c r="C43" i="137"/>
  <c r="AA37" i="137"/>
  <c r="AA44" i="137" s="1"/>
  <c r="Y37" i="137"/>
  <c r="Y44" i="137" s="1"/>
  <c r="X37" i="137"/>
  <c r="X44" i="137" s="1"/>
  <c r="Z44" i="137" s="1"/>
  <c r="W37" i="137"/>
  <c r="W44" i="137" s="1"/>
  <c r="V37" i="137"/>
  <c r="V44" i="137" s="1"/>
  <c r="U37" i="137"/>
  <c r="U44" i="137" s="1"/>
  <c r="T37" i="137"/>
  <c r="T44" i="137" s="1"/>
  <c r="S37" i="137"/>
  <c r="S44" i="137" s="1"/>
  <c r="R37" i="137"/>
  <c r="R44" i="137" s="1"/>
  <c r="Q37" i="137"/>
  <c r="P37" i="137"/>
  <c r="P44" i="137" s="1"/>
  <c r="O37" i="137"/>
  <c r="O44" i="137" s="1"/>
  <c r="N37" i="137"/>
  <c r="N44" i="137" s="1"/>
  <c r="M37" i="137"/>
  <c r="M44" i="137" s="1"/>
  <c r="L37" i="137"/>
  <c r="L44" i="137" s="1"/>
  <c r="K37" i="137"/>
  <c r="K44" i="137" s="1"/>
  <c r="J37" i="137"/>
  <c r="J44" i="137" s="1"/>
  <c r="I37" i="137"/>
  <c r="H37" i="137"/>
  <c r="H44" i="137" s="1"/>
  <c r="G37" i="137"/>
  <c r="G44" i="137" s="1"/>
  <c r="F37" i="137"/>
  <c r="F44" i="137" s="1"/>
  <c r="E37" i="137"/>
  <c r="E44" i="137" s="1"/>
  <c r="D37" i="137"/>
  <c r="D44" i="137" s="1"/>
  <c r="C37" i="137"/>
  <c r="C44" i="137" s="1"/>
  <c r="L26" i="137"/>
  <c r="L45" i="137" s="1"/>
  <c r="AA25" i="137"/>
  <c r="Y25" i="137"/>
  <c r="X25" i="137"/>
  <c r="Z25" i="137" s="1"/>
  <c r="W25" i="137"/>
  <c r="V25" i="137"/>
  <c r="U25" i="137"/>
  <c r="T25" i="137"/>
  <c r="S25" i="137"/>
  <c r="R25" i="137"/>
  <c r="Q25" i="137"/>
  <c r="P25" i="137"/>
  <c r="O25" i="137"/>
  <c r="N25" i="137"/>
  <c r="M25" i="137"/>
  <c r="L25" i="137"/>
  <c r="K25" i="137"/>
  <c r="J25" i="137"/>
  <c r="I25" i="137"/>
  <c r="H25" i="137"/>
  <c r="G25" i="137"/>
  <c r="F25" i="137"/>
  <c r="E25" i="137"/>
  <c r="D25" i="137"/>
  <c r="C25" i="137"/>
  <c r="AA13" i="137"/>
  <c r="AA26" i="137" s="1"/>
  <c r="Y13" i="137"/>
  <c r="Y26" i="137" s="1"/>
  <c r="Y45" i="137" s="1"/>
  <c r="X13" i="137"/>
  <c r="X26" i="137" s="1"/>
  <c r="W13" i="137"/>
  <c r="W26" i="137" s="1"/>
  <c r="W45" i="137" s="1"/>
  <c r="V13" i="137"/>
  <c r="V26" i="137" s="1"/>
  <c r="V45" i="137" s="1"/>
  <c r="U13" i="137"/>
  <c r="T13" i="137"/>
  <c r="T26" i="137" s="1"/>
  <c r="S13" i="137"/>
  <c r="S26" i="137" s="1"/>
  <c r="R13" i="137"/>
  <c r="R26" i="137" s="1"/>
  <c r="R45" i="137" s="1"/>
  <c r="Q13" i="137"/>
  <c r="Q26" i="137" s="1"/>
  <c r="P13" i="137"/>
  <c r="P26" i="137" s="1"/>
  <c r="O13" i="137"/>
  <c r="O26" i="137" s="1"/>
  <c r="O45" i="137" s="1"/>
  <c r="N13" i="137"/>
  <c r="N26" i="137" s="1"/>
  <c r="N45" i="137" s="1"/>
  <c r="M13" i="137"/>
  <c r="L13" i="137"/>
  <c r="K13" i="137"/>
  <c r="K26" i="137" s="1"/>
  <c r="J13" i="137"/>
  <c r="J26" i="137" s="1"/>
  <c r="J45" i="137" s="1"/>
  <c r="I13" i="137"/>
  <c r="I26" i="137" s="1"/>
  <c r="I45" i="137" s="1"/>
  <c r="H13" i="137"/>
  <c r="H26" i="137" s="1"/>
  <c r="G13" i="137"/>
  <c r="G26" i="137" s="1"/>
  <c r="F13" i="137"/>
  <c r="F26" i="137" s="1"/>
  <c r="F45" i="137" s="1"/>
  <c r="E13" i="137"/>
  <c r="D13" i="137"/>
  <c r="D26" i="137" s="1"/>
  <c r="D45" i="137" s="1"/>
  <c r="C13" i="137"/>
  <c r="C26" i="137" s="1"/>
  <c r="AA50" i="138"/>
  <c r="Y50" i="138"/>
  <c r="X50" i="138"/>
  <c r="Z50" i="138" s="1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J50" i="138"/>
  <c r="I50" i="138"/>
  <c r="H50" i="138"/>
  <c r="G50" i="138"/>
  <c r="F50" i="138"/>
  <c r="E50" i="138"/>
  <c r="D50" i="138"/>
  <c r="C50" i="138"/>
  <c r="AA43" i="138"/>
  <c r="Z43" i="138"/>
  <c r="Y43" i="138"/>
  <c r="X43" i="138"/>
  <c r="W43" i="138"/>
  <c r="V43" i="138"/>
  <c r="U43" i="138"/>
  <c r="T43" i="138"/>
  <c r="S43" i="138"/>
  <c r="R43" i="138"/>
  <c r="Q43" i="138"/>
  <c r="P43" i="138"/>
  <c r="O43" i="138"/>
  <c r="N43" i="138"/>
  <c r="M43" i="138"/>
  <c r="L43" i="138"/>
  <c r="K43" i="138"/>
  <c r="J43" i="138"/>
  <c r="I43" i="138"/>
  <c r="H43" i="138"/>
  <c r="G43" i="138"/>
  <c r="F43" i="138"/>
  <c r="E43" i="138"/>
  <c r="D43" i="138"/>
  <c r="C43" i="138"/>
  <c r="AA37" i="138"/>
  <c r="AA44" i="138" s="1"/>
  <c r="Y37" i="138"/>
  <c r="Y44" i="138" s="1"/>
  <c r="X37" i="138"/>
  <c r="X44" i="138" s="1"/>
  <c r="W37" i="138"/>
  <c r="W44" i="138" s="1"/>
  <c r="V37" i="138"/>
  <c r="V44" i="138" s="1"/>
  <c r="U37" i="138"/>
  <c r="U44" i="138" s="1"/>
  <c r="T37" i="138"/>
  <c r="T44" i="138" s="1"/>
  <c r="S37" i="138"/>
  <c r="S44" i="138" s="1"/>
  <c r="R37" i="138"/>
  <c r="R44" i="138" s="1"/>
  <c r="Q37" i="138"/>
  <c r="Q44" i="138" s="1"/>
  <c r="P37" i="138"/>
  <c r="P44" i="138" s="1"/>
  <c r="O37" i="138"/>
  <c r="O44" i="138" s="1"/>
  <c r="N37" i="138"/>
  <c r="N44" i="138" s="1"/>
  <c r="M37" i="138"/>
  <c r="M44" i="138" s="1"/>
  <c r="L37" i="138"/>
  <c r="L44" i="138" s="1"/>
  <c r="K37" i="138"/>
  <c r="K44" i="138" s="1"/>
  <c r="J37" i="138"/>
  <c r="J44" i="138" s="1"/>
  <c r="I37" i="138"/>
  <c r="I44" i="138" s="1"/>
  <c r="H37" i="138"/>
  <c r="H44" i="138" s="1"/>
  <c r="G37" i="138"/>
  <c r="G44" i="138" s="1"/>
  <c r="F37" i="138"/>
  <c r="F44" i="138" s="1"/>
  <c r="E37" i="138"/>
  <c r="E44" i="138" s="1"/>
  <c r="D37" i="138"/>
  <c r="D44" i="138" s="1"/>
  <c r="C37" i="138"/>
  <c r="C44" i="138" s="1"/>
  <c r="T26" i="138"/>
  <c r="T45" i="138" s="1"/>
  <c r="D26" i="138"/>
  <c r="D45" i="138" s="1"/>
  <c r="AA25" i="138"/>
  <c r="Y25" i="138"/>
  <c r="X25" i="138"/>
  <c r="Z25" i="138" s="1"/>
  <c r="W25" i="138"/>
  <c r="V25" i="138"/>
  <c r="U25" i="138"/>
  <c r="T25" i="138"/>
  <c r="S25" i="138"/>
  <c r="R25" i="138"/>
  <c r="Q25" i="138"/>
  <c r="P25" i="138"/>
  <c r="O25" i="138"/>
  <c r="N25" i="138"/>
  <c r="M25" i="138"/>
  <c r="L25" i="138"/>
  <c r="K25" i="138"/>
  <c r="J25" i="138"/>
  <c r="I25" i="138"/>
  <c r="H25" i="138"/>
  <c r="G25" i="138"/>
  <c r="F25" i="138"/>
  <c r="E25" i="138"/>
  <c r="D25" i="138"/>
  <c r="C25" i="138"/>
  <c r="AA13" i="138"/>
  <c r="AA26" i="138" s="1"/>
  <c r="Y13" i="138"/>
  <c r="Y26" i="138" s="1"/>
  <c r="X13" i="138"/>
  <c r="X26" i="138" s="1"/>
  <c r="W13" i="138"/>
  <c r="W26" i="138" s="1"/>
  <c r="V13" i="138"/>
  <c r="V26" i="138" s="1"/>
  <c r="U13" i="138"/>
  <c r="U26" i="138" s="1"/>
  <c r="U45" i="138" s="1"/>
  <c r="T13" i="138"/>
  <c r="S13" i="138"/>
  <c r="S26" i="138" s="1"/>
  <c r="S45" i="138" s="1"/>
  <c r="R13" i="138"/>
  <c r="R26" i="138" s="1"/>
  <c r="Q13" i="138"/>
  <c r="Q26" i="138" s="1"/>
  <c r="P13" i="138"/>
  <c r="P26" i="138" s="1"/>
  <c r="O13" i="138"/>
  <c r="O26" i="138" s="1"/>
  <c r="N13" i="138"/>
  <c r="N26" i="138" s="1"/>
  <c r="M13" i="138"/>
  <c r="M26" i="138" s="1"/>
  <c r="M45" i="138" s="1"/>
  <c r="L13" i="138"/>
  <c r="L26" i="138" s="1"/>
  <c r="L45" i="138" s="1"/>
  <c r="K13" i="138"/>
  <c r="K26" i="138" s="1"/>
  <c r="K45" i="138" s="1"/>
  <c r="J13" i="138"/>
  <c r="J26" i="138" s="1"/>
  <c r="I13" i="138"/>
  <c r="I26" i="138" s="1"/>
  <c r="H13" i="138"/>
  <c r="H26" i="138" s="1"/>
  <c r="G13" i="138"/>
  <c r="G26" i="138" s="1"/>
  <c r="F13" i="138"/>
  <c r="F26" i="138" s="1"/>
  <c r="E13" i="138"/>
  <c r="E26" i="138" s="1"/>
  <c r="E45" i="138" s="1"/>
  <c r="D13" i="138"/>
  <c r="C13" i="138"/>
  <c r="C26" i="138" s="1"/>
  <c r="C45" i="138" s="1"/>
  <c r="AA50" i="139"/>
  <c r="Y50" i="139"/>
  <c r="X50" i="139"/>
  <c r="Z50" i="139" s="1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Y44" i="139"/>
  <c r="AA43" i="139"/>
  <c r="Y43" i="139"/>
  <c r="X43" i="139"/>
  <c r="Z43" i="139" s="1"/>
  <c r="W43" i="139"/>
  <c r="V43" i="139"/>
  <c r="U43" i="139"/>
  <c r="T43" i="139"/>
  <c r="S43" i="139"/>
  <c r="R43" i="139"/>
  <c r="Q43" i="139"/>
  <c r="P43" i="139"/>
  <c r="O43" i="139"/>
  <c r="N43" i="139"/>
  <c r="M43" i="139"/>
  <c r="L43" i="139"/>
  <c r="K43" i="139"/>
  <c r="J43" i="139"/>
  <c r="I43" i="139"/>
  <c r="H43" i="139"/>
  <c r="G43" i="139"/>
  <c r="F43" i="139"/>
  <c r="E43" i="139"/>
  <c r="D43" i="139"/>
  <c r="C43" i="139"/>
  <c r="AA37" i="139"/>
  <c r="AA44" i="139" s="1"/>
  <c r="Y37" i="139"/>
  <c r="X37" i="139"/>
  <c r="X44" i="139" s="1"/>
  <c r="Z44" i="139" s="1"/>
  <c r="W37" i="139"/>
  <c r="W44" i="139" s="1"/>
  <c r="V37" i="139"/>
  <c r="V44" i="139" s="1"/>
  <c r="U37" i="139"/>
  <c r="U44" i="139" s="1"/>
  <c r="T37" i="139"/>
  <c r="T44" i="139" s="1"/>
  <c r="S37" i="139"/>
  <c r="S44" i="139" s="1"/>
  <c r="R37" i="139"/>
  <c r="R44" i="139" s="1"/>
  <c r="Q37" i="139"/>
  <c r="Q44" i="139" s="1"/>
  <c r="P37" i="139"/>
  <c r="P44" i="139" s="1"/>
  <c r="O37" i="139"/>
  <c r="O44" i="139" s="1"/>
  <c r="N37" i="139"/>
  <c r="N44" i="139" s="1"/>
  <c r="M37" i="139"/>
  <c r="M44" i="139" s="1"/>
  <c r="L37" i="139"/>
  <c r="L44" i="139" s="1"/>
  <c r="K37" i="139"/>
  <c r="K44" i="139" s="1"/>
  <c r="J37" i="139"/>
  <c r="J44" i="139" s="1"/>
  <c r="I37" i="139"/>
  <c r="I44" i="139" s="1"/>
  <c r="H37" i="139"/>
  <c r="H44" i="139" s="1"/>
  <c r="G37" i="139"/>
  <c r="G44" i="139" s="1"/>
  <c r="F37" i="139"/>
  <c r="F44" i="139" s="1"/>
  <c r="E37" i="139"/>
  <c r="E44" i="139" s="1"/>
  <c r="D37" i="139"/>
  <c r="D44" i="139" s="1"/>
  <c r="C37" i="139"/>
  <c r="C44" i="139" s="1"/>
  <c r="L26" i="139"/>
  <c r="L45" i="139" s="1"/>
  <c r="AA25" i="139"/>
  <c r="Z25" i="139"/>
  <c r="Y25" i="139"/>
  <c r="X25" i="139"/>
  <c r="W25" i="139"/>
  <c r="V25" i="139"/>
  <c r="U25" i="139"/>
  <c r="T25" i="139"/>
  <c r="S25" i="139"/>
  <c r="R25" i="139"/>
  <c r="Q25" i="139"/>
  <c r="P25" i="139"/>
  <c r="O25" i="139"/>
  <c r="N25" i="139"/>
  <c r="M25" i="139"/>
  <c r="L25" i="139"/>
  <c r="K25" i="139"/>
  <c r="J25" i="139"/>
  <c r="I25" i="139"/>
  <c r="H25" i="139"/>
  <c r="G25" i="139"/>
  <c r="F25" i="139"/>
  <c r="E25" i="139"/>
  <c r="D25" i="139"/>
  <c r="C25" i="139"/>
  <c r="AA13" i="139"/>
  <c r="AA26" i="139" s="1"/>
  <c r="Y13" i="139"/>
  <c r="Y26" i="139" s="1"/>
  <c r="X13" i="139"/>
  <c r="X26" i="139" s="1"/>
  <c r="W13" i="139"/>
  <c r="W26" i="139" s="1"/>
  <c r="V13" i="139"/>
  <c r="V26" i="139" s="1"/>
  <c r="V45" i="139" s="1"/>
  <c r="U13" i="139"/>
  <c r="T13" i="139"/>
  <c r="T26" i="139" s="1"/>
  <c r="T45" i="139" s="1"/>
  <c r="S13" i="139"/>
  <c r="S26" i="139" s="1"/>
  <c r="R13" i="139"/>
  <c r="Q13" i="139"/>
  <c r="Q26" i="139" s="1"/>
  <c r="P13" i="139"/>
  <c r="P26" i="139" s="1"/>
  <c r="O13" i="139"/>
  <c r="O26" i="139" s="1"/>
  <c r="N13" i="139"/>
  <c r="N26" i="139" s="1"/>
  <c r="N45" i="139" s="1"/>
  <c r="M13" i="139"/>
  <c r="L13" i="139"/>
  <c r="K13" i="139"/>
  <c r="K26" i="139" s="1"/>
  <c r="J13" i="139"/>
  <c r="I13" i="139"/>
  <c r="I26" i="139" s="1"/>
  <c r="H13" i="139"/>
  <c r="H26" i="139" s="1"/>
  <c r="G13" i="139"/>
  <c r="G26" i="139" s="1"/>
  <c r="F13" i="139"/>
  <c r="F26" i="139" s="1"/>
  <c r="F45" i="139" s="1"/>
  <c r="E13" i="139"/>
  <c r="D13" i="139"/>
  <c r="D26" i="139" s="1"/>
  <c r="D45" i="139" s="1"/>
  <c r="C13" i="139"/>
  <c r="C26" i="139" s="1"/>
  <c r="AA50" i="140"/>
  <c r="Y50" i="140"/>
  <c r="X50" i="140"/>
  <c r="Z50" i="140" s="1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AA43" i="140"/>
  <c r="Z43" i="140"/>
  <c r="Y43" i="140"/>
  <c r="X43" i="140"/>
  <c r="W43" i="140"/>
  <c r="V43" i="140"/>
  <c r="U43" i="140"/>
  <c r="T43" i="140"/>
  <c r="S43" i="140"/>
  <c r="R43" i="140"/>
  <c r="Q43" i="140"/>
  <c r="P43" i="140"/>
  <c r="O43" i="140"/>
  <c r="N43" i="140"/>
  <c r="M43" i="140"/>
  <c r="L43" i="140"/>
  <c r="K43" i="140"/>
  <c r="J43" i="140"/>
  <c r="I43" i="140"/>
  <c r="H43" i="140"/>
  <c r="G43" i="140"/>
  <c r="F43" i="140"/>
  <c r="E43" i="140"/>
  <c r="D43" i="140"/>
  <c r="C43" i="140"/>
  <c r="AA37" i="140"/>
  <c r="AA44" i="140" s="1"/>
  <c r="Y37" i="140"/>
  <c r="Y44" i="140" s="1"/>
  <c r="X37" i="140"/>
  <c r="W37" i="140"/>
  <c r="V37" i="140"/>
  <c r="V44" i="140" s="1"/>
  <c r="U37" i="140"/>
  <c r="U44" i="140" s="1"/>
  <c r="T37" i="140"/>
  <c r="T44" i="140" s="1"/>
  <c r="S37" i="140"/>
  <c r="S44" i="140" s="1"/>
  <c r="R37" i="140"/>
  <c r="Q37" i="140"/>
  <c r="Q44" i="140" s="1"/>
  <c r="P37" i="140"/>
  <c r="P44" i="140" s="1"/>
  <c r="O37" i="140"/>
  <c r="N37" i="140"/>
  <c r="N44" i="140" s="1"/>
  <c r="M37" i="140"/>
  <c r="M44" i="140" s="1"/>
  <c r="L37" i="140"/>
  <c r="L44" i="140" s="1"/>
  <c r="K37" i="140"/>
  <c r="K44" i="140" s="1"/>
  <c r="J37" i="140"/>
  <c r="I37" i="140"/>
  <c r="I44" i="140" s="1"/>
  <c r="H37" i="140"/>
  <c r="H44" i="140" s="1"/>
  <c r="G37" i="140"/>
  <c r="F37" i="140"/>
  <c r="F44" i="140" s="1"/>
  <c r="E37" i="140"/>
  <c r="E44" i="140" s="1"/>
  <c r="D37" i="140"/>
  <c r="D44" i="140" s="1"/>
  <c r="C37" i="140"/>
  <c r="C44" i="140" s="1"/>
  <c r="AA25" i="140"/>
  <c r="Y25" i="140"/>
  <c r="X25" i="140"/>
  <c r="Z25" i="140" s="1"/>
  <c r="W25" i="140"/>
  <c r="V25" i="140"/>
  <c r="U25" i="140"/>
  <c r="T25" i="140"/>
  <c r="S25" i="140"/>
  <c r="R25" i="140"/>
  <c r="Q25" i="140"/>
  <c r="P25" i="140"/>
  <c r="O25" i="140"/>
  <c r="N25" i="140"/>
  <c r="M25" i="140"/>
  <c r="L25" i="140"/>
  <c r="K25" i="140"/>
  <c r="J25" i="140"/>
  <c r="I25" i="140"/>
  <c r="H25" i="140"/>
  <c r="G25" i="140"/>
  <c r="F25" i="140"/>
  <c r="E25" i="140"/>
  <c r="D25" i="140"/>
  <c r="C25" i="140"/>
  <c r="AA13" i="140"/>
  <c r="AA26" i="140" s="1"/>
  <c r="Y13" i="140"/>
  <c r="Y26" i="140" s="1"/>
  <c r="X13" i="140"/>
  <c r="X26" i="140" s="1"/>
  <c r="W13" i="140"/>
  <c r="W26" i="140" s="1"/>
  <c r="V13" i="140"/>
  <c r="V26" i="140" s="1"/>
  <c r="V45" i="140" s="1"/>
  <c r="U13" i="140"/>
  <c r="U26" i="140" s="1"/>
  <c r="U45" i="140" s="1"/>
  <c r="T13" i="140"/>
  <c r="T26" i="140" s="1"/>
  <c r="T45" i="140" s="1"/>
  <c r="S13" i="140"/>
  <c r="S26" i="140" s="1"/>
  <c r="R13" i="140"/>
  <c r="R26" i="140" s="1"/>
  <c r="Q13" i="140"/>
  <c r="Q26" i="140" s="1"/>
  <c r="P13" i="140"/>
  <c r="P26" i="140" s="1"/>
  <c r="O13" i="140"/>
  <c r="O26" i="140" s="1"/>
  <c r="N13" i="140"/>
  <c r="N26" i="140" s="1"/>
  <c r="N45" i="140" s="1"/>
  <c r="M13" i="140"/>
  <c r="M26" i="140" s="1"/>
  <c r="M45" i="140" s="1"/>
  <c r="L13" i="140"/>
  <c r="L26" i="140" s="1"/>
  <c r="L45" i="140" s="1"/>
  <c r="K13" i="140"/>
  <c r="K26" i="140" s="1"/>
  <c r="J13" i="140"/>
  <c r="J26" i="140" s="1"/>
  <c r="I13" i="140"/>
  <c r="I26" i="140" s="1"/>
  <c r="H13" i="140"/>
  <c r="H26" i="140" s="1"/>
  <c r="G13" i="140"/>
  <c r="G26" i="140" s="1"/>
  <c r="F13" i="140"/>
  <c r="F26" i="140" s="1"/>
  <c r="F45" i="140" s="1"/>
  <c r="E13" i="140"/>
  <c r="E26" i="140" s="1"/>
  <c r="E45" i="140" s="1"/>
  <c r="D13" i="140"/>
  <c r="D26" i="140" s="1"/>
  <c r="C13" i="140"/>
  <c r="C26" i="140" s="1"/>
  <c r="AA50" i="141"/>
  <c r="Y50" i="141"/>
  <c r="X50" i="141"/>
  <c r="Z50" i="141" s="1"/>
  <c r="W50" i="141"/>
  <c r="V50" i="141"/>
  <c r="U50" i="141"/>
  <c r="T50" i="141"/>
  <c r="S50" i="141"/>
  <c r="R50" i="14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AA43" i="141"/>
  <c r="Y43" i="141"/>
  <c r="X43" i="141"/>
  <c r="Z43" i="141" s="1"/>
  <c r="W43" i="141"/>
  <c r="V43" i="141"/>
  <c r="U43" i="141"/>
  <c r="T43" i="141"/>
  <c r="S43" i="141"/>
  <c r="R43" i="141"/>
  <c r="Q43" i="141"/>
  <c r="P43" i="141"/>
  <c r="O43" i="141"/>
  <c r="N43" i="141"/>
  <c r="M43" i="141"/>
  <c r="L43" i="141"/>
  <c r="K43" i="141"/>
  <c r="J43" i="141"/>
  <c r="I43" i="141"/>
  <c r="H43" i="141"/>
  <c r="G43" i="141"/>
  <c r="F43" i="141"/>
  <c r="E43" i="141"/>
  <c r="D43" i="141"/>
  <c r="C43" i="141"/>
  <c r="AA37" i="141"/>
  <c r="Y37" i="141"/>
  <c r="Y44" i="141" s="1"/>
  <c r="X37" i="141"/>
  <c r="W37" i="141"/>
  <c r="W44" i="141" s="1"/>
  <c r="V37" i="141"/>
  <c r="V44" i="141" s="1"/>
  <c r="U37" i="141"/>
  <c r="U44" i="141" s="1"/>
  <c r="T37" i="141"/>
  <c r="T44" i="141" s="1"/>
  <c r="S37" i="141"/>
  <c r="R37" i="141"/>
  <c r="R44" i="141" s="1"/>
  <c r="Q37" i="141"/>
  <c r="Q44" i="141" s="1"/>
  <c r="P37" i="141"/>
  <c r="O37" i="141"/>
  <c r="O44" i="141" s="1"/>
  <c r="N37" i="141"/>
  <c r="N44" i="141" s="1"/>
  <c r="M37" i="141"/>
  <c r="M44" i="141" s="1"/>
  <c r="L37" i="141"/>
  <c r="L44" i="141" s="1"/>
  <c r="K37" i="141"/>
  <c r="J37" i="141"/>
  <c r="J44" i="141" s="1"/>
  <c r="I37" i="141"/>
  <c r="I44" i="141" s="1"/>
  <c r="H37" i="141"/>
  <c r="G37" i="141"/>
  <c r="G44" i="141" s="1"/>
  <c r="F37" i="141"/>
  <c r="F44" i="141" s="1"/>
  <c r="E37" i="141"/>
  <c r="E44" i="141" s="1"/>
  <c r="D37" i="141"/>
  <c r="D44" i="141" s="1"/>
  <c r="C37" i="141"/>
  <c r="L26" i="141"/>
  <c r="AA25" i="141"/>
  <c r="Y25" i="141"/>
  <c r="X25" i="141"/>
  <c r="Z25" i="141" s="1"/>
  <c r="W25" i="141"/>
  <c r="V25" i="141"/>
  <c r="U25" i="141"/>
  <c r="T25" i="141"/>
  <c r="S25" i="141"/>
  <c r="R25" i="141"/>
  <c r="Q25" i="141"/>
  <c r="P25" i="141"/>
  <c r="O25" i="141"/>
  <c r="N25" i="141"/>
  <c r="M25" i="141"/>
  <c r="L25" i="141"/>
  <c r="K25" i="141"/>
  <c r="J25" i="141"/>
  <c r="I25" i="141"/>
  <c r="H25" i="141"/>
  <c r="G25" i="141"/>
  <c r="F25" i="141"/>
  <c r="E25" i="141"/>
  <c r="D25" i="141"/>
  <c r="C25" i="141"/>
  <c r="AA13" i="141"/>
  <c r="AA26" i="141" s="1"/>
  <c r="Y13" i="141"/>
  <c r="Y26" i="141" s="1"/>
  <c r="X13" i="141"/>
  <c r="X26" i="141" s="1"/>
  <c r="W13" i="141"/>
  <c r="W26" i="141" s="1"/>
  <c r="W45" i="141" s="1"/>
  <c r="V13" i="141"/>
  <c r="V26" i="141" s="1"/>
  <c r="V45" i="141" s="1"/>
  <c r="U13" i="141"/>
  <c r="U26" i="141" s="1"/>
  <c r="U45" i="141" s="1"/>
  <c r="T13" i="141"/>
  <c r="T26" i="141" s="1"/>
  <c r="S13" i="141"/>
  <c r="S26" i="141" s="1"/>
  <c r="R13" i="141"/>
  <c r="R26" i="141" s="1"/>
  <c r="Q13" i="141"/>
  <c r="Q26" i="141" s="1"/>
  <c r="P13" i="141"/>
  <c r="P26" i="141" s="1"/>
  <c r="O13" i="141"/>
  <c r="O26" i="141" s="1"/>
  <c r="O45" i="141" s="1"/>
  <c r="N13" i="141"/>
  <c r="N26" i="141" s="1"/>
  <c r="N45" i="141" s="1"/>
  <c r="M13" i="141"/>
  <c r="M26" i="141" s="1"/>
  <c r="M45" i="141" s="1"/>
  <c r="L13" i="141"/>
  <c r="K13" i="141"/>
  <c r="K26" i="141" s="1"/>
  <c r="J13" i="141"/>
  <c r="J26" i="141" s="1"/>
  <c r="I13" i="141"/>
  <c r="I26" i="141" s="1"/>
  <c r="H13" i="141"/>
  <c r="H26" i="141" s="1"/>
  <c r="G13" i="141"/>
  <c r="G26" i="141" s="1"/>
  <c r="G45" i="141" s="1"/>
  <c r="F13" i="141"/>
  <c r="F26" i="141" s="1"/>
  <c r="F45" i="141" s="1"/>
  <c r="E13" i="141"/>
  <c r="E26" i="141" s="1"/>
  <c r="E45" i="141" s="1"/>
  <c r="D13" i="141"/>
  <c r="D26" i="141" s="1"/>
  <c r="C13" i="141"/>
  <c r="C26" i="141" s="1"/>
  <c r="AA50" i="142"/>
  <c r="Y50" i="142"/>
  <c r="X50" i="142"/>
  <c r="Z50" i="142" s="1"/>
  <c r="W50" i="142"/>
  <c r="V50" i="142"/>
  <c r="U50" i="142"/>
  <c r="T50" i="142"/>
  <c r="S50" i="142"/>
  <c r="R50" i="142"/>
  <c r="Q50" i="142"/>
  <c r="P50" i="142"/>
  <c r="O50" i="142"/>
  <c r="N50" i="142"/>
  <c r="M50" i="142"/>
  <c r="L50" i="142"/>
  <c r="K50" i="142"/>
  <c r="J50" i="142"/>
  <c r="I50" i="142"/>
  <c r="H50" i="142"/>
  <c r="G50" i="142"/>
  <c r="F50" i="142"/>
  <c r="E50" i="142"/>
  <c r="D50" i="142"/>
  <c r="C50" i="142"/>
  <c r="AA43" i="142"/>
  <c r="Y43" i="142"/>
  <c r="X43" i="142"/>
  <c r="Z43" i="142" s="1"/>
  <c r="W43" i="142"/>
  <c r="V43" i="142"/>
  <c r="U43" i="142"/>
  <c r="T43" i="142"/>
  <c r="S43" i="142"/>
  <c r="R43" i="142"/>
  <c r="Q43" i="142"/>
  <c r="P43" i="142"/>
  <c r="O43" i="142"/>
  <c r="N43" i="142"/>
  <c r="M43" i="142"/>
  <c r="L43" i="142"/>
  <c r="K43" i="142"/>
  <c r="J43" i="142"/>
  <c r="I43" i="142"/>
  <c r="H43" i="142"/>
  <c r="G43" i="142"/>
  <c r="F43" i="142"/>
  <c r="E43" i="142"/>
  <c r="D43" i="142"/>
  <c r="C43" i="142"/>
  <c r="AA37" i="142"/>
  <c r="Y37" i="142"/>
  <c r="Y44" i="142" s="1"/>
  <c r="X37" i="142"/>
  <c r="X44" i="142" s="1"/>
  <c r="Z44" i="142" s="1"/>
  <c r="W37" i="142"/>
  <c r="W44" i="142" s="1"/>
  <c r="V37" i="142"/>
  <c r="V44" i="142" s="1"/>
  <c r="U37" i="142"/>
  <c r="U44" i="142" s="1"/>
  <c r="T37" i="142"/>
  <c r="T44" i="142" s="1"/>
  <c r="S37" i="142"/>
  <c r="S44" i="142" s="1"/>
  <c r="R37" i="142"/>
  <c r="R44" i="142" s="1"/>
  <c r="Q37" i="142"/>
  <c r="Q44" i="142" s="1"/>
  <c r="P37" i="142"/>
  <c r="P44" i="142" s="1"/>
  <c r="O37" i="142"/>
  <c r="O44" i="142" s="1"/>
  <c r="N37" i="142"/>
  <c r="N44" i="142" s="1"/>
  <c r="M37" i="142"/>
  <c r="M44" i="142" s="1"/>
  <c r="L37" i="142"/>
  <c r="L44" i="142" s="1"/>
  <c r="K37" i="142"/>
  <c r="K44" i="142" s="1"/>
  <c r="J37" i="142"/>
  <c r="J44" i="142" s="1"/>
  <c r="I37" i="142"/>
  <c r="I44" i="142" s="1"/>
  <c r="H37" i="142"/>
  <c r="H44" i="142" s="1"/>
  <c r="G37" i="142"/>
  <c r="G44" i="142" s="1"/>
  <c r="F37" i="142"/>
  <c r="F44" i="142" s="1"/>
  <c r="E37" i="142"/>
  <c r="E44" i="142" s="1"/>
  <c r="D37" i="142"/>
  <c r="D44" i="142" s="1"/>
  <c r="C37" i="142"/>
  <c r="C44" i="142" s="1"/>
  <c r="AA25" i="142"/>
  <c r="Y25" i="142"/>
  <c r="X25" i="142"/>
  <c r="Z25" i="142" s="1"/>
  <c r="W25" i="142"/>
  <c r="V25" i="142"/>
  <c r="U25" i="142"/>
  <c r="T25" i="142"/>
  <c r="S25" i="142"/>
  <c r="R25" i="142"/>
  <c r="Q25" i="142"/>
  <c r="P25" i="142"/>
  <c r="O25" i="142"/>
  <c r="N25" i="142"/>
  <c r="M25" i="142"/>
  <c r="L25" i="142"/>
  <c r="L26" i="142" s="1"/>
  <c r="L45" i="142" s="1"/>
  <c r="K25" i="142"/>
  <c r="J25" i="142"/>
  <c r="I25" i="142"/>
  <c r="H25" i="142"/>
  <c r="G25" i="142"/>
  <c r="F25" i="142"/>
  <c r="E25" i="142"/>
  <c r="D25" i="142"/>
  <c r="D26" i="142" s="1"/>
  <c r="C25" i="142"/>
  <c r="AA13" i="142"/>
  <c r="AA26" i="142" s="1"/>
  <c r="Y13" i="142"/>
  <c r="Y26" i="142" s="1"/>
  <c r="X13" i="142"/>
  <c r="W13" i="142"/>
  <c r="V13" i="142"/>
  <c r="V26" i="142" s="1"/>
  <c r="V45" i="142" s="1"/>
  <c r="U13" i="142"/>
  <c r="U26" i="142" s="1"/>
  <c r="T13" i="142"/>
  <c r="T26" i="142" s="1"/>
  <c r="T45" i="142" s="1"/>
  <c r="S13" i="142"/>
  <c r="S26" i="142" s="1"/>
  <c r="R13" i="142"/>
  <c r="R26" i="142" s="1"/>
  <c r="Q13" i="142"/>
  <c r="Q26" i="142" s="1"/>
  <c r="P13" i="142"/>
  <c r="P26" i="142" s="1"/>
  <c r="P45" i="142" s="1"/>
  <c r="O13" i="142"/>
  <c r="N13" i="142"/>
  <c r="N26" i="142" s="1"/>
  <c r="N45" i="142" s="1"/>
  <c r="M13" i="142"/>
  <c r="M26" i="142" s="1"/>
  <c r="L13" i="142"/>
  <c r="K13" i="142"/>
  <c r="K26" i="142" s="1"/>
  <c r="J13" i="142"/>
  <c r="J26" i="142" s="1"/>
  <c r="I13" i="142"/>
  <c r="I26" i="142" s="1"/>
  <c r="H13" i="142"/>
  <c r="H26" i="142" s="1"/>
  <c r="H45" i="142" s="1"/>
  <c r="G13" i="142"/>
  <c r="F13" i="142"/>
  <c r="F26" i="142" s="1"/>
  <c r="F45" i="142" s="1"/>
  <c r="E13" i="142"/>
  <c r="E26" i="142" s="1"/>
  <c r="D13" i="142"/>
  <c r="C13" i="142"/>
  <c r="C26" i="142" s="1"/>
  <c r="AA50" i="143"/>
  <c r="Y50" i="143"/>
  <c r="X50" i="143"/>
  <c r="Z50" i="143" s="1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AA43" i="143"/>
  <c r="Z43" i="143"/>
  <c r="Y43" i="143"/>
  <c r="X43" i="143"/>
  <c r="W43" i="143"/>
  <c r="V43" i="143"/>
  <c r="U43" i="143"/>
  <c r="T43" i="143"/>
  <c r="S43" i="143"/>
  <c r="R43" i="143"/>
  <c r="Q43" i="143"/>
  <c r="P43" i="143"/>
  <c r="O43" i="143"/>
  <c r="N43" i="143"/>
  <c r="M43" i="143"/>
  <c r="L43" i="143"/>
  <c r="K43" i="143"/>
  <c r="J43" i="143"/>
  <c r="I43" i="143"/>
  <c r="H43" i="143"/>
  <c r="G43" i="143"/>
  <c r="F43" i="143"/>
  <c r="E43" i="143"/>
  <c r="D43" i="143"/>
  <c r="C43" i="143"/>
  <c r="AA37" i="143"/>
  <c r="AA44" i="143" s="1"/>
  <c r="Y37" i="143"/>
  <c r="Y44" i="143" s="1"/>
  <c r="X37" i="143"/>
  <c r="X44" i="143" s="1"/>
  <c r="Z44" i="143" s="1"/>
  <c r="W37" i="143"/>
  <c r="W44" i="143" s="1"/>
  <c r="V37" i="143"/>
  <c r="V44" i="143" s="1"/>
  <c r="U37" i="143"/>
  <c r="U44" i="143" s="1"/>
  <c r="T37" i="143"/>
  <c r="T44" i="143" s="1"/>
  <c r="S37" i="143"/>
  <c r="S44" i="143" s="1"/>
  <c r="R37" i="143"/>
  <c r="R44" i="143" s="1"/>
  <c r="Q37" i="143"/>
  <c r="Q44" i="143" s="1"/>
  <c r="P37" i="143"/>
  <c r="P44" i="143" s="1"/>
  <c r="O37" i="143"/>
  <c r="O44" i="143" s="1"/>
  <c r="N37" i="143"/>
  <c r="N44" i="143" s="1"/>
  <c r="M37" i="143"/>
  <c r="M44" i="143" s="1"/>
  <c r="L37" i="143"/>
  <c r="L44" i="143" s="1"/>
  <c r="K37" i="143"/>
  <c r="K44" i="143" s="1"/>
  <c r="J37" i="143"/>
  <c r="J44" i="143" s="1"/>
  <c r="I37" i="143"/>
  <c r="I44" i="143" s="1"/>
  <c r="H37" i="143"/>
  <c r="H44" i="143" s="1"/>
  <c r="G37" i="143"/>
  <c r="G44" i="143" s="1"/>
  <c r="F37" i="143"/>
  <c r="F44" i="143" s="1"/>
  <c r="E37" i="143"/>
  <c r="E44" i="143" s="1"/>
  <c r="D37" i="143"/>
  <c r="D44" i="143" s="1"/>
  <c r="C37" i="143"/>
  <c r="C44" i="143" s="1"/>
  <c r="AA25" i="143"/>
  <c r="Y25" i="143"/>
  <c r="X25" i="143"/>
  <c r="Z25" i="143" s="1"/>
  <c r="W25" i="143"/>
  <c r="V25" i="143"/>
  <c r="U25" i="143"/>
  <c r="T25" i="143"/>
  <c r="S25" i="143"/>
  <c r="R25" i="143"/>
  <c r="Q25" i="143"/>
  <c r="P25" i="143"/>
  <c r="O25" i="143"/>
  <c r="N25" i="143"/>
  <c r="M25" i="143"/>
  <c r="L25" i="143"/>
  <c r="K25" i="143"/>
  <c r="J25" i="143"/>
  <c r="I25" i="143"/>
  <c r="H25" i="143"/>
  <c r="G25" i="143"/>
  <c r="F25" i="143"/>
  <c r="E25" i="143"/>
  <c r="D25" i="143"/>
  <c r="C25" i="143"/>
  <c r="AA13" i="143"/>
  <c r="AA26" i="143" s="1"/>
  <c r="Y13" i="143"/>
  <c r="Y26" i="143" s="1"/>
  <c r="X13" i="143"/>
  <c r="X26" i="143" s="1"/>
  <c r="W13" i="143"/>
  <c r="W26" i="143" s="1"/>
  <c r="W45" i="143" s="1"/>
  <c r="V13" i="143"/>
  <c r="V26" i="143" s="1"/>
  <c r="U13" i="143"/>
  <c r="U26" i="143" s="1"/>
  <c r="T13" i="143"/>
  <c r="T26" i="143" s="1"/>
  <c r="S13" i="143"/>
  <c r="S26" i="143" s="1"/>
  <c r="S45" i="143" s="1"/>
  <c r="R13" i="143"/>
  <c r="R26" i="143" s="1"/>
  <c r="Q13" i="143"/>
  <c r="Q26" i="143" s="1"/>
  <c r="P13" i="143"/>
  <c r="P26" i="143" s="1"/>
  <c r="P45" i="143" s="1"/>
  <c r="O13" i="143"/>
  <c r="O26" i="143" s="1"/>
  <c r="O45" i="143" s="1"/>
  <c r="N13" i="143"/>
  <c r="N26" i="143" s="1"/>
  <c r="M13" i="143"/>
  <c r="M26" i="143" s="1"/>
  <c r="L13" i="143"/>
  <c r="L26" i="143" s="1"/>
  <c r="K13" i="143"/>
  <c r="K26" i="143" s="1"/>
  <c r="K45" i="143" s="1"/>
  <c r="J13" i="143"/>
  <c r="J26" i="143" s="1"/>
  <c r="I13" i="143"/>
  <c r="I26" i="143" s="1"/>
  <c r="H13" i="143"/>
  <c r="H26" i="143" s="1"/>
  <c r="H45" i="143" s="1"/>
  <c r="G13" i="143"/>
  <c r="G26" i="143" s="1"/>
  <c r="G45" i="143" s="1"/>
  <c r="F13" i="143"/>
  <c r="F26" i="143" s="1"/>
  <c r="E13" i="143"/>
  <c r="E26" i="143" s="1"/>
  <c r="D13" i="143"/>
  <c r="D26" i="143" s="1"/>
  <c r="C13" i="143"/>
  <c r="C26" i="143" s="1"/>
  <c r="C45" i="143" s="1"/>
  <c r="AA50" i="144"/>
  <c r="Y50" i="144"/>
  <c r="X50" i="144"/>
  <c r="Z50" i="144" s="1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D50" i="144"/>
  <c r="C50" i="144"/>
  <c r="N44" i="144"/>
  <c r="J44" i="144"/>
  <c r="F44" i="144"/>
  <c r="AA43" i="144"/>
  <c r="Y43" i="144"/>
  <c r="X43" i="144"/>
  <c r="Z43" i="144" s="1"/>
  <c r="W43" i="144"/>
  <c r="V43" i="144"/>
  <c r="U43" i="144"/>
  <c r="T43" i="144"/>
  <c r="S43" i="144"/>
  <c r="R43" i="144"/>
  <c r="Q43" i="144"/>
  <c r="P43" i="144"/>
  <c r="O43" i="144"/>
  <c r="N43" i="144"/>
  <c r="M43" i="144"/>
  <c r="L43" i="144"/>
  <c r="K43" i="144"/>
  <c r="J43" i="144"/>
  <c r="I43" i="144"/>
  <c r="H43" i="144"/>
  <c r="G43" i="144"/>
  <c r="F43" i="144"/>
  <c r="E43" i="144"/>
  <c r="D43" i="144"/>
  <c r="C43" i="144"/>
  <c r="AA37" i="144"/>
  <c r="AA44" i="144" s="1"/>
  <c r="Y37" i="144"/>
  <c r="Y44" i="144" s="1"/>
  <c r="X37" i="144"/>
  <c r="X44" i="144" s="1"/>
  <c r="Z44" i="144" s="1"/>
  <c r="W37" i="144"/>
  <c r="W44" i="144" s="1"/>
  <c r="V37" i="144"/>
  <c r="V44" i="144" s="1"/>
  <c r="U37" i="144"/>
  <c r="T37" i="144"/>
  <c r="T44" i="144" s="1"/>
  <c r="S37" i="144"/>
  <c r="S44" i="144" s="1"/>
  <c r="R37" i="144"/>
  <c r="R44" i="144" s="1"/>
  <c r="Q37" i="144"/>
  <c r="Q44" i="144" s="1"/>
  <c r="P37" i="144"/>
  <c r="P44" i="144" s="1"/>
  <c r="O37" i="144"/>
  <c r="O44" i="144" s="1"/>
  <c r="N37" i="144"/>
  <c r="M37" i="144"/>
  <c r="L37" i="144"/>
  <c r="L44" i="144" s="1"/>
  <c r="K37" i="144"/>
  <c r="K44" i="144" s="1"/>
  <c r="J37" i="144"/>
  <c r="I37" i="144"/>
  <c r="I44" i="144" s="1"/>
  <c r="H37" i="144"/>
  <c r="H44" i="144" s="1"/>
  <c r="G37" i="144"/>
  <c r="G44" i="144" s="1"/>
  <c r="F37" i="144"/>
  <c r="E37" i="144"/>
  <c r="D37" i="144"/>
  <c r="D44" i="144" s="1"/>
  <c r="C37" i="144"/>
  <c r="C44" i="144" s="1"/>
  <c r="M26" i="144"/>
  <c r="I26" i="144"/>
  <c r="AA25" i="144"/>
  <c r="Y25" i="144"/>
  <c r="X25" i="144"/>
  <c r="Z25" i="144" s="1"/>
  <c r="W25" i="144"/>
  <c r="V25" i="144"/>
  <c r="U25" i="144"/>
  <c r="T25" i="144"/>
  <c r="S25" i="144"/>
  <c r="R25" i="144"/>
  <c r="Q25" i="144"/>
  <c r="P25" i="144"/>
  <c r="O25" i="144"/>
  <c r="N25" i="144"/>
  <c r="M25" i="144"/>
  <c r="L25" i="144"/>
  <c r="K25" i="144"/>
  <c r="J25" i="144"/>
  <c r="I25" i="144"/>
  <c r="H25" i="144"/>
  <c r="G25" i="144"/>
  <c r="F25" i="144"/>
  <c r="E25" i="144"/>
  <c r="D25" i="144"/>
  <c r="C25" i="144"/>
  <c r="AA13" i="144"/>
  <c r="AA26" i="144" s="1"/>
  <c r="AA45" i="144" s="1"/>
  <c r="Y13" i="144"/>
  <c r="X13" i="144"/>
  <c r="W13" i="144"/>
  <c r="W26" i="144" s="1"/>
  <c r="V13" i="144"/>
  <c r="V26" i="144" s="1"/>
  <c r="V45" i="144" s="1"/>
  <c r="U13" i="144"/>
  <c r="U26" i="144" s="1"/>
  <c r="T13" i="144"/>
  <c r="T26" i="144" s="1"/>
  <c r="S13" i="144"/>
  <c r="S26" i="144" s="1"/>
  <c r="R13" i="144"/>
  <c r="R26" i="144" s="1"/>
  <c r="Q13" i="144"/>
  <c r="Q26" i="144" s="1"/>
  <c r="Q45" i="144" s="1"/>
  <c r="P13" i="144"/>
  <c r="O13" i="144"/>
  <c r="O26" i="144" s="1"/>
  <c r="N13" i="144"/>
  <c r="N26" i="144" s="1"/>
  <c r="N45" i="144" s="1"/>
  <c r="M13" i="144"/>
  <c r="L13" i="144"/>
  <c r="L26" i="144" s="1"/>
  <c r="K13" i="144"/>
  <c r="K26" i="144" s="1"/>
  <c r="J13" i="144"/>
  <c r="J26" i="144" s="1"/>
  <c r="I13" i="144"/>
  <c r="H13" i="144"/>
  <c r="G13" i="144"/>
  <c r="G26" i="144" s="1"/>
  <c r="F13" i="144"/>
  <c r="F26" i="144" s="1"/>
  <c r="F45" i="144" s="1"/>
  <c r="E13" i="144"/>
  <c r="E26" i="144" s="1"/>
  <c r="D13" i="144"/>
  <c r="D26" i="144" s="1"/>
  <c r="C13" i="144"/>
  <c r="C26" i="144" s="1"/>
  <c r="AA50" i="145"/>
  <c r="Y50" i="145"/>
  <c r="X50" i="145"/>
  <c r="Z50" i="145" s="1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E50" i="145"/>
  <c r="D50" i="145"/>
  <c r="C50" i="145"/>
  <c r="AA44" i="145"/>
  <c r="R44" i="145"/>
  <c r="AA43" i="145"/>
  <c r="Y43" i="145"/>
  <c r="X43" i="145"/>
  <c r="Z43" i="145" s="1"/>
  <c r="W43" i="145"/>
  <c r="V43" i="145"/>
  <c r="U43" i="145"/>
  <c r="T43" i="145"/>
  <c r="S43" i="145"/>
  <c r="R43" i="145"/>
  <c r="Q43" i="145"/>
  <c r="P43" i="145"/>
  <c r="O43" i="145"/>
  <c r="N43" i="145"/>
  <c r="M43" i="145"/>
  <c r="L43" i="145"/>
  <c r="K43" i="145"/>
  <c r="J43" i="145"/>
  <c r="I43" i="145"/>
  <c r="H43" i="145"/>
  <c r="G43" i="145"/>
  <c r="F43" i="145"/>
  <c r="E43" i="145"/>
  <c r="D43" i="145"/>
  <c r="C43" i="145"/>
  <c r="AA37" i="145"/>
  <c r="Y37" i="145"/>
  <c r="Y44" i="145" s="1"/>
  <c r="X37" i="145"/>
  <c r="X44" i="145" s="1"/>
  <c r="W37" i="145"/>
  <c r="W44" i="145" s="1"/>
  <c r="V37" i="145"/>
  <c r="V44" i="145" s="1"/>
  <c r="U37" i="145"/>
  <c r="U44" i="145" s="1"/>
  <c r="T37" i="145"/>
  <c r="S37" i="145"/>
  <c r="S44" i="145" s="1"/>
  <c r="R37" i="145"/>
  <c r="Q37" i="145"/>
  <c r="Q44" i="145" s="1"/>
  <c r="P37" i="145"/>
  <c r="O37" i="145"/>
  <c r="O44" i="145" s="1"/>
  <c r="N37" i="145"/>
  <c r="N44" i="145" s="1"/>
  <c r="M37" i="145"/>
  <c r="M44" i="145" s="1"/>
  <c r="L37" i="145"/>
  <c r="K37" i="145"/>
  <c r="K44" i="145" s="1"/>
  <c r="J37" i="145"/>
  <c r="J44" i="145" s="1"/>
  <c r="I37" i="145"/>
  <c r="I44" i="145" s="1"/>
  <c r="H37" i="145"/>
  <c r="H44" i="145" s="1"/>
  <c r="G37" i="145"/>
  <c r="G44" i="145" s="1"/>
  <c r="F37" i="145"/>
  <c r="F44" i="145" s="1"/>
  <c r="E37" i="145"/>
  <c r="E44" i="145" s="1"/>
  <c r="D37" i="145"/>
  <c r="C37" i="145"/>
  <c r="C44" i="145" s="1"/>
  <c r="V26" i="145"/>
  <c r="V45" i="145" s="1"/>
  <c r="U26" i="145"/>
  <c r="AA25" i="145"/>
  <c r="Y25" i="145"/>
  <c r="X25" i="145"/>
  <c r="W25" i="145"/>
  <c r="V25" i="145"/>
  <c r="U25" i="145"/>
  <c r="T25" i="145"/>
  <c r="S25" i="145"/>
  <c r="R25" i="145"/>
  <c r="Q25" i="145"/>
  <c r="P25" i="145"/>
  <c r="O25" i="145"/>
  <c r="N25" i="145"/>
  <c r="M25" i="145"/>
  <c r="L25" i="145"/>
  <c r="K25" i="145"/>
  <c r="J25" i="145"/>
  <c r="I25" i="145"/>
  <c r="H25" i="145"/>
  <c r="G25" i="145"/>
  <c r="F25" i="145"/>
  <c r="E25" i="145"/>
  <c r="D25" i="145"/>
  <c r="C25" i="145"/>
  <c r="AA13" i="145"/>
  <c r="Y13" i="145"/>
  <c r="Y26" i="145" s="1"/>
  <c r="Y45" i="145" s="1"/>
  <c r="X13" i="145"/>
  <c r="X26" i="145" s="1"/>
  <c r="W13" i="145"/>
  <c r="V13" i="145"/>
  <c r="U13" i="145"/>
  <c r="T13" i="145"/>
  <c r="T26" i="145" s="1"/>
  <c r="S13" i="145"/>
  <c r="S26" i="145" s="1"/>
  <c r="R13" i="145"/>
  <c r="R26" i="145" s="1"/>
  <c r="Q13" i="145"/>
  <c r="Q26" i="145" s="1"/>
  <c r="P13" i="145"/>
  <c r="P26" i="145" s="1"/>
  <c r="O13" i="145"/>
  <c r="N13" i="145"/>
  <c r="N26" i="145" s="1"/>
  <c r="N45" i="145" s="1"/>
  <c r="M13" i="145"/>
  <c r="M26" i="145" s="1"/>
  <c r="M45" i="145" s="1"/>
  <c r="L13" i="145"/>
  <c r="L26" i="145" s="1"/>
  <c r="K13" i="145"/>
  <c r="K26" i="145" s="1"/>
  <c r="J13" i="145"/>
  <c r="J26" i="145" s="1"/>
  <c r="I13" i="145"/>
  <c r="I26" i="145" s="1"/>
  <c r="H13" i="145"/>
  <c r="H26" i="145" s="1"/>
  <c r="G13" i="145"/>
  <c r="F13" i="145"/>
  <c r="F26" i="145" s="1"/>
  <c r="F45" i="145" s="1"/>
  <c r="E13" i="145"/>
  <c r="E26" i="145" s="1"/>
  <c r="E45" i="145" s="1"/>
  <c r="D13" i="145"/>
  <c r="D26" i="145" s="1"/>
  <c r="C13" i="145"/>
  <c r="C26" i="145" s="1"/>
  <c r="AA50" i="146"/>
  <c r="Y50" i="146"/>
  <c r="Z50" i="146" s="1"/>
  <c r="X50" i="146"/>
  <c r="W50" i="146"/>
  <c r="V50" i="146"/>
  <c r="U50" i="146"/>
  <c r="T50" i="146"/>
  <c r="S50" i="146"/>
  <c r="R50" i="146"/>
  <c r="Q50" i="146"/>
  <c r="P50" i="146"/>
  <c r="O50" i="146"/>
  <c r="N50" i="146"/>
  <c r="M50" i="146"/>
  <c r="L50" i="146"/>
  <c r="K50" i="146"/>
  <c r="J50" i="146"/>
  <c r="I50" i="146"/>
  <c r="H50" i="146"/>
  <c r="G50" i="146"/>
  <c r="F50" i="146"/>
  <c r="E50" i="146"/>
  <c r="D50" i="146"/>
  <c r="C50" i="146"/>
  <c r="V44" i="146"/>
  <c r="F44" i="146"/>
  <c r="AA43" i="146"/>
  <c r="Y43" i="146"/>
  <c r="X43" i="146"/>
  <c r="Z43" i="146" s="1"/>
  <c r="W43" i="146"/>
  <c r="V43" i="146"/>
  <c r="U43" i="146"/>
  <c r="T43" i="146"/>
  <c r="S43" i="146"/>
  <c r="R43" i="146"/>
  <c r="Q43" i="146"/>
  <c r="P43" i="146"/>
  <c r="O43" i="146"/>
  <c r="N43" i="146"/>
  <c r="M43" i="146"/>
  <c r="L43" i="146"/>
  <c r="K43" i="146"/>
  <c r="J43" i="146"/>
  <c r="I43" i="146"/>
  <c r="H43" i="146"/>
  <c r="G43" i="146"/>
  <c r="F43" i="146"/>
  <c r="E43" i="146"/>
  <c r="D43" i="146"/>
  <c r="C43" i="146"/>
  <c r="AA37" i="146"/>
  <c r="AA44" i="146" s="1"/>
  <c r="Y37" i="146"/>
  <c r="Y44" i="146" s="1"/>
  <c r="X37" i="146"/>
  <c r="X44" i="146" s="1"/>
  <c r="W37" i="146"/>
  <c r="W44" i="146" s="1"/>
  <c r="V37" i="146"/>
  <c r="U37" i="146"/>
  <c r="U44" i="146" s="1"/>
  <c r="T37" i="146"/>
  <c r="S37" i="146"/>
  <c r="S44" i="146" s="1"/>
  <c r="R37" i="146"/>
  <c r="R44" i="146" s="1"/>
  <c r="Q37" i="146"/>
  <c r="Q44" i="146" s="1"/>
  <c r="P37" i="146"/>
  <c r="P44" i="146" s="1"/>
  <c r="O37" i="146"/>
  <c r="O44" i="146" s="1"/>
  <c r="N37" i="146"/>
  <c r="N44" i="146" s="1"/>
  <c r="M37" i="146"/>
  <c r="M44" i="146" s="1"/>
  <c r="L37" i="146"/>
  <c r="K37" i="146"/>
  <c r="K44" i="146" s="1"/>
  <c r="J37" i="146"/>
  <c r="J44" i="146" s="1"/>
  <c r="I37" i="146"/>
  <c r="I44" i="146" s="1"/>
  <c r="H37" i="146"/>
  <c r="H44" i="146" s="1"/>
  <c r="G37" i="146"/>
  <c r="G44" i="146" s="1"/>
  <c r="F37" i="146"/>
  <c r="E37" i="146"/>
  <c r="E44" i="146" s="1"/>
  <c r="D37" i="146"/>
  <c r="C37" i="146"/>
  <c r="C44" i="146" s="1"/>
  <c r="Y26" i="146"/>
  <c r="N26" i="146"/>
  <c r="AA25" i="146"/>
  <c r="Y25" i="146"/>
  <c r="X25" i="146"/>
  <c r="Z25" i="146" s="1"/>
  <c r="W25" i="146"/>
  <c r="W26" i="146" s="1"/>
  <c r="W45" i="146" s="1"/>
  <c r="V25" i="146"/>
  <c r="U25" i="146"/>
  <c r="T25" i="146"/>
  <c r="S25" i="146"/>
  <c r="R25" i="146"/>
  <c r="Q25" i="146"/>
  <c r="P25" i="146"/>
  <c r="O25" i="146"/>
  <c r="O26" i="146" s="1"/>
  <c r="O45" i="146" s="1"/>
  <c r="N25" i="146"/>
  <c r="M25" i="146"/>
  <c r="L25" i="146"/>
  <c r="K25" i="146"/>
  <c r="J25" i="146"/>
  <c r="I25" i="146"/>
  <c r="H25" i="146"/>
  <c r="G25" i="146"/>
  <c r="G26" i="146" s="1"/>
  <c r="G45" i="146" s="1"/>
  <c r="F25" i="146"/>
  <c r="E25" i="146"/>
  <c r="D25" i="146"/>
  <c r="C25" i="146"/>
  <c r="AA13" i="146"/>
  <c r="AA26" i="146" s="1"/>
  <c r="Y13" i="146"/>
  <c r="X13" i="146"/>
  <c r="W13" i="146"/>
  <c r="V13" i="146"/>
  <c r="V26" i="146" s="1"/>
  <c r="U13" i="146"/>
  <c r="U26" i="146" s="1"/>
  <c r="T13" i="146"/>
  <c r="S13" i="146"/>
  <c r="S26" i="146" s="1"/>
  <c r="R13" i="146"/>
  <c r="R26" i="146" s="1"/>
  <c r="Q13" i="146"/>
  <c r="Q26" i="146" s="1"/>
  <c r="P13" i="146"/>
  <c r="P26" i="146" s="1"/>
  <c r="P45" i="146" s="1"/>
  <c r="O13" i="146"/>
  <c r="N13" i="146"/>
  <c r="M13" i="146"/>
  <c r="M26" i="146" s="1"/>
  <c r="L13" i="146"/>
  <c r="K13" i="146"/>
  <c r="K26" i="146" s="1"/>
  <c r="J13" i="146"/>
  <c r="J26" i="146" s="1"/>
  <c r="I13" i="146"/>
  <c r="I26" i="146" s="1"/>
  <c r="I45" i="146" s="1"/>
  <c r="H13" i="146"/>
  <c r="H26" i="146" s="1"/>
  <c r="H45" i="146" s="1"/>
  <c r="G13" i="146"/>
  <c r="F13" i="146"/>
  <c r="F26" i="146" s="1"/>
  <c r="F45" i="146" s="1"/>
  <c r="E13" i="146"/>
  <c r="E26" i="146" s="1"/>
  <c r="D13" i="146"/>
  <c r="C13" i="146"/>
  <c r="C26" i="146" s="1"/>
  <c r="AA50" i="147"/>
  <c r="Y50" i="147"/>
  <c r="X50" i="147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C50" i="147"/>
  <c r="U44" i="147"/>
  <c r="N44" i="147"/>
  <c r="M44" i="147"/>
  <c r="AA43" i="147"/>
  <c r="Y43" i="147"/>
  <c r="X43" i="147"/>
  <c r="Z43" i="147" s="1"/>
  <c r="W43" i="147"/>
  <c r="V43" i="147"/>
  <c r="U43" i="147"/>
  <c r="T43" i="147"/>
  <c r="S43" i="147"/>
  <c r="R43" i="147"/>
  <c r="Q43" i="147"/>
  <c r="P43" i="147"/>
  <c r="O43" i="147"/>
  <c r="N43" i="147"/>
  <c r="M43" i="147"/>
  <c r="L43" i="147"/>
  <c r="K43" i="147"/>
  <c r="J43" i="147"/>
  <c r="I43" i="147"/>
  <c r="H43" i="147"/>
  <c r="G43" i="147"/>
  <c r="F43" i="147"/>
  <c r="E43" i="147"/>
  <c r="D43" i="147"/>
  <c r="C43" i="147"/>
  <c r="AA37" i="147"/>
  <c r="AA44" i="147" s="1"/>
  <c r="Y37" i="147"/>
  <c r="Y44" i="147" s="1"/>
  <c r="X37" i="147"/>
  <c r="X44" i="147" s="1"/>
  <c r="W37" i="147"/>
  <c r="W44" i="147" s="1"/>
  <c r="V37" i="147"/>
  <c r="V44" i="147" s="1"/>
  <c r="U37" i="147"/>
  <c r="T37" i="147"/>
  <c r="S37" i="147"/>
  <c r="S44" i="147" s="1"/>
  <c r="R37" i="147"/>
  <c r="R44" i="147" s="1"/>
  <c r="Q37" i="147"/>
  <c r="Q44" i="147" s="1"/>
  <c r="P37" i="147"/>
  <c r="P44" i="147" s="1"/>
  <c r="O37" i="147"/>
  <c r="O44" i="147" s="1"/>
  <c r="N37" i="147"/>
  <c r="M37" i="147"/>
  <c r="L37" i="147"/>
  <c r="K37" i="147"/>
  <c r="K44" i="147" s="1"/>
  <c r="J37" i="147"/>
  <c r="J44" i="147" s="1"/>
  <c r="I37" i="147"/>
  <c r="I44" i="147" s="1"/>
  <c r="H37" i="147"/>
  <c r="H44" i="147" s="1"/>
  <c r="G37" i="147"/>
  <c r="G44" i="147" s="1"/>
  <c r="F37" i="147"/>
  <c r="F44" i="147" s="1"/>
  <c r="E37" i="147"/>
  <c r="E44" i="147" s="1"/>
  <c r="D37" i="147"/>
  <c r="D44" i="147" s="1"/>
  <c r="C37" i="147"/>
  <c r="C44" i="147" s="1"/>
  <c r="V26" i="147"/>
  <c r="V45" i="147" s="1"/>
  <c r="F26" i="147"/>
  <c r="F45" i="147" s="1"/>
  <c r="AA25" i="147"/>
  <c r="Z25" i="147"/>
  <c r="Y25" i="147"/>
  <c r="Y26" i="147" s="1"/>
  <c r="Y45" i="147" s="1"/>
  <c r="X25" i="147"/>
  <c r="W25" i="147"/>
  <c r="V25" i="147"/>
  <c r="U25" i="147"/>
  <c r="T25" i="147"/>
  <c r="S25" i="147"/>
  <c r="R25" i="147"/>
  <c r="Q25" i="147"/>
  <c r="Q26" i="147" s="1"/>
  <c r="P25" i="147"/>
  <c r="O25" i="147"/>
  <c r="N25" i="147"/>
  <c r="M25" i="147"/>
  <c r="L25" i="147"/>
  <c r="K25" i="147"/>
  <c r="J25" i="147"/>
  <c r="I25" i="147"/>
  <c r="H25" i="147"/>
  <c r="G25" i="147"/>
  <c r="F25" i="147"/>
  <c r="E25" i="147"/>
  <c r="D25" i="147"/>
  <c r="C25" i="147"/>
  <c r="AA13" i="147"/>
  <c r="AA26" i="147" s="1"/>
  <c r="AA45" i="147" s="1"/>
  <c r="Z13" i="147"/>
  <c r="Y13" i="147"/>
  <c r="X13" i="147"/>
  <c r="X26" i="147" s="1"/>
  <c r="W13" i="147"/>
  <c r="W26" i="147" s="1"/>
  <c r="V13" i="147"/>
  <c r="U13" i="147"/>
  <c r="U26" i="147" s="1"/>
  <c r="T13" i="147"/>
  <c r="S13" i="147"/>
  <c r="S26" i="147" s="1"/>
  <c r="S45" i="147" s="1"/>
  <c r="R13" i="147"/>
  <c r="Q13" i="147"/>
  <c r="P13" i="147"/>
  <c r="P26" i="147" s="1"/>
  <c r="O13" i="147"/>
  <c r="O26" i="147" s="1"/>
  <c r="N13" i="147"/>
  <c r="N26" i="147" s="1"/>
  <c r="M13" i="147"/>
  <c r="M26" i="147" s="1"/>
  <c r="L13" i="147"/>
  <c r="K13" i="147"/>
  <c r="K26" i="147" s="1"/>
  <c r="K45" i="147" s="1"/>
  <c r="J13" i="147"/>
  <c r="I13" i="147"/>
  <c r="H13" i="147"/>
  <c r="H26" i="147" s="1"/>
  <c r="G13" i="147"/>
  <c r="G26" i="147" s="1"/>
  <c r="F13" i="147"/>
  <c r="E13" i="147"/>
  <c r="E26" i="147" s="1"/>
  <c r="D13" i="147"/>
  <c r="C13" i="147"/>
  <c r="C26" i="147" s="1"/>
  <c r="C45" i="147" s="1"/>
  <c r="AA50" i="148"/>
  <c r="Y50" i="148"/>
  <c r="X50" i="148"/>
  <c r="Z50" i="148" s="1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AA44" i="148"/>
  <c r="AA43" i="148"/>
  <c r="Y43" i="148"/>
  <c r="X43" i="148"/>
  <c r="Z43" i="148" s="1"/>
  <c r="W43" i="148"/>
  <c r="V43" i="148"/>
  <c r="U43" i="148"/>
  <c r="T43" i="148"/>
  <c r="S43" i="148"/>
  <c r="R43" i="148"/>
  <c r="Q43" i="148"/>
  <c r="P43" i="148"/>
  <c r="O43" i="148"/>
  <c r="N43" i="148"/>
  <c r="M43" i="148"/>
  <c r="L43" i="148"/>
  <c r="K43" i="148"/>
  <c r="J43" i="148"/>
  <c r="I43" i="148"/>
  <c r="H43" i="148"/>
  <c r="G43" i="148"/>
  <c r="F43" i="148"/>
  <c r="E43" i="148"/>
  <c r="D43" i="148"/>
  <c r="C43" i="148"/>
  <c r="AA37" i="148"/>
  <c r="Y37" i="148"/>
  <c r="Y44" i="148" s="1"/>
  <c r="X37" i="148"/>
  <c r="X44" i="148" s="1"/>
  <c r="W37" i="148"/>
  <c r="W44" i="148" s="1"/>
  <c r="V37" i="148"/>
  <c r="V44" i="148" s="1"/>
  <c r="U37" i="148"/>
  <c r="U44" i="148" s="1"/>
  <c r="T37" i="148"/>
  <c r="T44" i="148" s="1"/>
  <c r="S37" i="148"/>
  <c r="S44" i="148" s="1"/>
  <c r="R37" i="148"/>
  <c r="R44" i="148" s="1"/>
  <c r="Q37" i="148"/>
  <c r="Q44" i="148" s="1"/>
  <c r="P37" i="148"/>
  <c r="P44" i="148" s="1"/>
  <c r="O37" i="148"/>
  <c r="O44" i="148" s="1"/>
  <c r="N37" i="148"/>
  <c r="N44" i="148" s="1"/>
  <c r="M37" i="148"/>
  <c r="M44" i="148" s="1"/>
  <c r="L37" i="148"/>
  <c r="L44" i="148" s="1"/>
  <c r="K37" i="148"/>
  <c r="K44" i="148" s="1"/>
  <c r="J37" i="148"/>
  <c r="J44" i="148" s="1"/>
  <c r="I37" i="148"/>
  <c r="I44" i="148" s="1"/>
  <c r="H37" i="148"/>
  <c r="H44" i="148" s="1"/>
  <c r="G37" i="148"/>
  <c r="G44" i="148" s="1"/>
  <c r="F37" i="148"/>
  <c r="F44" i="148" s="1"/>
  <c r="E37" i="148"/>
  <c r="E44" i="148" s="1"/>
  <c r="D37" i="148"/>
  <c r="D44" i="148" s="1"/>
  <c r="C37" i="148"/>
  <c r="C44" i="148" s="1"/>
  <c r="H26" i="148"/>
  <c r="H45" i="148" s="1"/>
  <c r="AA25" i="148"/>
  <c r="Y25" i="148"/>
  <c r="X25" i="148"/>
  <c r="W25" i="148"/>
  <c r="V25" i="148"/>
  <c r="U25" i="148"/>
  <c r="T25" i="148"/>
  <c r="S25" i="148"/>
  <c r="R25" i="148"/>
  <c r="Q25" i="148"/>
  <c r="P25" i="148"/>
  <c r="O25" i="148"/>
  <c r="N25" i="148"/>
  <c r="M25" i="148"/>
  <c r="L25" i="148"/>
  <c r="K25" i="148"/>
  <c r="J25" i="148"/>
  <c r="I25" i="148"/>
  <c r="H25" i="148"/>
  <c r="G25" i="148"/>
  <c r="F25" i="148"/>
  <c r="E25" i="148"/>
  <c r="D25" i="148"/>
  <c r="C25" i="148"/>
  <c r="AA13" i="148"/>
  <c r="AA26" i="148" s="1"/>
  <c r="Z13" i="148"/>
  <c r="Y13" i="148"/>
  <c r="X13" i="148"/>
  <c r="X26" i="148" s="1"/>
  <c r="X45" i="148" s="1"/>
  <c r="W13" i="148"/>
  <c r="W26" i="148" s="1"/>
  <c r="W45" i="148" s="1"/>
  <c r="V13" i="148"/>
  <c r="V26" i="148" s="1"/>
  <c r="U13" i="148"/>
  <c r="U26" i="148" s="1"/>
  <c r="T13" i="148"/>
  <c r="S13" i="148"/>
  <c r="S26" i="148" s="1"/>
  <c r="S45" i="148" s="1"/>
  <c r="R13" i="148"/>
  <c r="R26" i="148" s="1"/>
  <c r="R45" i="148" s="1"/>
  <c r="Q13" i="148"/>
  <c r="P13" i="148"/>
  <c r="P26" i="148" s="1"/>
  <c r="P45" i="148" s="1"/>
  <c r="O13" i="148"/>
  <c r="O26" i="148" s="1"/>
  <c r="O45" i="148" s="1"/>
  <c r="N13" i="148"/>
  <c r="N26" i="148" s="1"/>
  <c r="M13" i="148"/>
  <c r="M26" i="148" s="1"/>
  <c r="L13" i="148"/>
  <c r="K13" i="148"/>
  <c r="K26" i="148" s="1"/>
  <c r="K45" i="148" s="1"/>
  <c r="J13" i="148"/>
  <c r="J26" i="148" s="1"/>
  <c r="J45" i="148" s="1"/>
  <c r="I13" i="148"/>
  <c r="H13" i="148"/>
  <c r="G13" i="148"/>
  <c r="G26" i="148" s="1"/>
  <c r="G45" i="148" s="1"/>
  <c r="F13" i="148"/>
  <c r="F26" i="148" s="1"/>
  <c r="E13" i="148"/>
  <c r="E26" i="148" s="1"/>
  <c r="D13" i="148"/>
  <c r="C13" i="148"/>
  <c r="C26" i="148" s="1"/>
  <c r="C45" i="148" s="1"/>
  <c r="AA50" i="149"/>
  <c r="Y50" i="149"/>
  <c r="X50" i="149"/>
  <c r="Z50" i="149" s="1"/>
  <c r="W50" i="149"/>
  <c r="V50" i="149"/>
  <c r="U50" i="149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D50" i="149"/>
  <c r="C50" i="149"/>
  <c r="F44" i="149"/>
  <c r="AA43" i="149"/>
  <c r="Y43" i="149"/>
  <c r="X43" i="149"/>
  <c r="Z43" i="149" s="1"/>
  <c r="W43" i="149"/>
  <c r="V43" i="149"/>
  <c r="U43" i="149"/>
  <c r="T43" i="149"/>
  <c r="S43" i="149"/>
  <c r="R43" i="149"/>
  <c r="Q43" i="149"/>
  <c r="P43" i="149"/>
  <c r="O43" i="149"/>
  <c r="N43" i="149"/>
  <c r="M43" i="149"/>
  <c r="L43" i="149"/>
  <c r="K43" i="149"/>
  <c r="J43" i="149"/>
  <c r="I43" i="149"/>
  <c r="H43" i="149"/>
  <c r="G43" i="149"/>
  <c r="F43" i="149"/>
  <c r="E43" i="149"/>
  <c r="D43" i="149"/>
  <c r="C43" i="149"/>
  <c r="AA37" i="149"/>
  <c r="AA44" i="149" s="1"/>
  <c r="Y37" i="149"/>
  <c r="Y44" i="149" s="1"/>
  <c r="X37" i="149"/>
  <c r="X44" i="149" s="1"/>
  <c r="Z44" i="149" s="1"/>
  <c r="W37" i="149"/>
  <c r="W44" i="149" s="1"/>
  <c r="V37" i="149"/>
  <c r="V44" i="149" s="1"/>
  <c r="U37" i="149"/>
  <c r="U44" i="149" s="1"/>
  <c r="T37" i="149"/>
  <c r="T44" i="149" s="1"/>
  <c r="S37" i="149"/>
  <c r="S44" i="149" s="1"/>
  <c r="R37" i="149"/>
  <c r="R44" i="149" s="1"/>
  <c r="Q37" i="149"/>
  <c r="Q44" i="149" s="1"/>
  <c r="P37" i="149"/>
  <c r="P44" i="149" s="1"/>
  <c r="O37" i="149"/>
  <c r="O44" i="149" s="1"/>
  <c r="N37" i="149"/>
  <c r="N44" i="149" s="1"/>
  <c r="M37" i="149"/>
  <c r="M44" i="149" s="1"/>
  <c r="L37" i="149"/>
  <c r="L44" i="149" s="1"/>
  <c r="K37" i="149"/>
  <c r="K44" i="149" s="1"/>
  <c r="J37" i="149"/>
  <c r="J44" i="149" s="1"/>
  <c r="I37" i="149"/>
  <c r="I44" i="149" s="1"/>
  <c r="H37" i="149"/>
  <c r="H44" i="149" s="1"/>
  <c r="G37" i="149"/>
  <c r="G44" i="149" s="1"/>
  <c r="F37" i="149"/>
  <c r="E37" i="149"/>
  <c r="E44" i="149" s="1"/>
  <c r="D37" i="149"/>
  <c r="D44" i="149" s="1"/>
  <c r="C37" i="149"/>
  <c r="C44" i="149" s="1"/>
  <c r="Y26" i="149"/>
  <c r="Y45" i="149" s="1"/>
  <c r="AA25" i="149"/>
  <c r="Y25" i="149"/>
  <c r="X25" i="149"/>
  <c r="Z25" i="149" s="1"/>
  <c r="W25" i="149"/>
  <c r="V25" i="149"/>
  <c r="U25" i="149"/>
  <c r="T25" i="149"/>
  <c r="S25" i="149"/>
  <c r="R25" i="149"/>
  <c r="Q25" i="149"/>
  <c r="P25" i="149"/>
  <c r="O25" i="149"/>
  <c r="N25" i="149"/>
  <c r="M25" i="149"/>
  <c r="L25" i="149"/>
  <c r="K25" i="149"/>
  <c r="J25" i="149"/>
  <c r="I25" i="149"/>
  <c r="H25" i="149"/>
  <c r="G25" i="149"/>
  <c r="F25" i="149"/>
  <c r="E25" i="149"/>
  <c r="D25" i="149"/>
  <c r="C25" i="149"/>
  <c r="AA13" i="149"/>
  <c r="Z13" i="149"/>
  <c r="Y13" i="149"/>
  <c r="X13" i="149"/>
  <c r="W13" i="149"/>
  <c r="W26" i="149" s="1"/>
  <c r="W45" i="149" s="1"/>
  <c r="V13" i="149"/>
  <c r="U13" i="149"/>
  <c r="U26" i="149" s="1"/>
  <c r="T13" i="149"/>
  <c r="T26" i="149" s="1"/>
  <c r="T45" i="149" s="1"/>
  <c r="S13" i="149"/>
  <c r="R13" i="149"/>
  <c r="R26" i="149" s="1"/>
  <c r="Q13" i="149"/>
  <c r="Q26" i="149" s="1"/>
  <c r="Q45" i="149" s="1"/>
  <c r="P13" i="149"/>
  <c r="O13" i="149"/>
  <c r="O26" i="149" s="1"/>
  <c r="O45" i="149" s="1"/>
  <c r="N13" i="149"/>
  <c r="M13" i="149"/>
  <c r="M26" i="149" s="1"/>
  <c r="L13" i="149"/>
  <c r="L26" i="149" s="1"/>
  <c r="L45" i="149" s="1"/>
  <c r="K13" i="149"/>
  <c r="J13" i="149"/>
  <c r="J26" i="149" s="1"/>
  <c r="I13" i="149"/>
  <c r="I26" i="149" s="1"/>
  <c r="I45" i="149" s="1"/>
  <c r="H13" i="149"/>
  <c r="G13" i="149"/>
  <c r="G26" i="149" s="1"/>
  <c r="G45" i="149" s="1"/>
  <c r="F13" i="149"/>
  <c r="E13" i="149"/>
  <c r="E26" i="149" s="1"/>
  <c r="D13" i="149"/>
  <c r="D26" i="149" s="1"/>
  <c r="D45" i="149" s="1"/>
  <c r="C13" i="149"/>
  <c r="AA50" i="150"/>
  <c r="Y50" i="150"/>
  <c r="X50" i="150"/>
  <c r="Z50" i="150" s="1"/>
  <c r="W50" i="150"/>
  <c r="V50" i="150"/>
  <c r="U50" i="150"/>
  <c r="T50" i="150"/>
  <c r="S50" i="150"/>
  <c r="R50" i="150"/>
  <c r="Q50" i="150"/>
  <c r="P50" i="150"/>
  <c r="O50" i="150"/>
  <c r="N50" i="150"/>
  <c r="M50" i="150"/>
  <c r="L50" i="150"/>
  <c r="K50" i="150"/>
  <c r="J50" i="150"/>
  <c r="I50" i="150"/>
  <c r="H50" i="150"/>
  <c r="G50" i="150"/>
  <c r="F50" i="150"/>
  <c r="E50" i="150"/>
  <c r="D50" i="150"/>
  <c r="C50" i="150"/>
  <c r="V44" i="150"/>
  <c r="N44" i="150"/>
  <c r="AA43" i="150"/>
  <c r="Y43" i="150"/>
  <c r="X43" i="150"/>
  <c r="Z43" i="150" s="1"/>
  <c r="W43" i="150"/>
  <c r="V43" i="150"/>
  <c r="U43" i="150"/>
  <c r="T43" i="150"/>
  <c r="S43" i="150"/>
  <c r="R43" i="150"/>
  <c r="Q43" i="150"/>
  <c r="P43" i="150"/>
  <c r="O43" i="150"/>
  <c r="N43" i="150"/>
  <c r="M43" i="150"/>
  <c r="L43" i="150"/>
  <c r="K43" i="150"/>
  <c r="J43" i="150"/>
  <c r="I43" i="150"/>
  <c r="H43" i="150"/>
  <c r="G43" i="150"/>
  <c r="F43" i="150"/>
  <c r="E43" i="150"/>
  <c r="D43" i="150"/>
  <c r="C43" i="150"/>
  <c r="AA37" i="150"/>
  <c r="AA44" i="150" s="1"/>
  <c r="Y37" i="150"/>
  <c r="Y44" i="150" s="1"/>
  <c r="X37" i="150"/>
  <c r="X44" i="150" s="1"/>
  <c r="Z44" i="150" s="1"/>
  <c r="W37" i="150"/>
  <c r="W44" i="150" s="1"/>
  <c r="V37" i="150"/>
  <c r="U37" i="150"/>
  <c r="U44" i="150" s="1"/>
  <c r="T37" i="150"/>
  <c r="T44" i="150" s="1"/>
  <c r="S37" i="150"/>
  <c r="S44" i="150" s="1"/>
  <c r="R37" i="150"/>
  <c r="R44" i="150" s="1"/>
  <c r="Q37" i="150"/>
  <c r="Q44" i="150" s="1"/>
  <c r="P37" i="150"/>
  <c r="P44" i="150" s="1"/>
  <c r="O37" i="150"/>
  <c r="O44" i="150" s="1"/>
  <c r="N37" i="150"/>
  <c r="M37" i="150"/>
  <c r="M44" i="150" s="1"/>
  <c r="L37" i="150"/>
  <c r="L44" i="150" s="1"/>
  <c r="K37" i="150"/>
  <c r="K44" i="150" s="1"/>
  <c r="J37" i="150"/>
  <c r="J44" i="150" s="1"/>
  <c r="I37" i="150"/>
  <c r="I44" i="150" s="1"/>
  <c r="H37" i="150"/>
  <c r="H44" i="150" s="1"/>
  <c r="G37" i="150"/>
  <c r="G44" i="150" s="1"/>
  <c r="F37" i="150"/>
  <c r="F44" i="150" s="1"/>
  <c r="E37" i="150"/>
  <c r="E44" i="150" s="1"/>
  <c r="D37" i="150"/>
  <c r="D44" i="150" s="1"/>
  <c r="C37" i="150"/>
  <c r="C44" i="150" s="1"/>
  <c r="AA25" i="150"/>
  <c r="Y25" i="150"/>
  <c r="X25" i="150"/>
  <c r="Z25" i="150" s="1"/>
  <c r="W25" i="150"/>
  <c r="V25" i="150"/>
  <c r="U25" i="150"/>
  <c r="T25" i="150"/>
  <c r="S25" i="150"/>
  <c r="R25" i="150"/>
  <c r="Q25" i="150"/>
  <c r="P25" i="150"/>
  <c r="O25" i="150"/>
  <c r="N25" i="150"/>
  <c r="M25" i="150"/>
  <c r="L25" i="150"/>
  <c r="K25" i="150"/>
  <c r="J25" i="150"/>
  <c r="I25" i="150"/>
  <c r="H25" i="150"/>
  <c r="G25" i="150"/>
  <c r="F25" i="150"/>
  <c r="E25" i="150"/>
  <c r="D25" i="150"/>
  <c r="C25" i="150"/>
  <c r="AA13" i="150"/>
  <c r="Y13" i="150"/>
  <c r="Y26" i="150" s="1"/>
  <c r="X13" i="150"/>
  <c r="X26" i="150" s="1"/>
  <c r="W13" i="150"/>
  <c r="W26" i="150" s="1"/>
  <c r="V13" i="150"/>
  <c r="V26" i="150" s="1"/>
  <c r="U13" i="150"/>
  <c r="U26" i="150" s="1"/>
  <c r="T13" i="150"/>
  <c r="T26" i="150" s="1"/>
  <c r="S13" i="150"/>
  <c r="S26" i="150" s="1"/>
  <c r="S45" i="150" s="1"/>
  <c r="R13" i="150"/>
  <c r="R26" i="150" s="1"/>
  <c r="R45" i="150" s="1"/>
  <c r="Q13" i="150"/>
  <c r="Q26" i="150" s="1"/>
  <c r="Q45" i="150" s="1"/>
  <c r="P13" i="150"/>
  <c r="P26" i="150" s="1"/>
  <c r="O13" i="150"/>
  <c r="O26" i="150" s="1"/>
  <c r="N13" i="150"/>
  <c r="N26" i="150" s="1"/>
  <c r="M13" i="150"/>
  <c r="M26" i="150" s="1"/>
  <c r="L13" i="150"/>
  <c r="L26" i="150" s="1"/>
  <c r="K13" i="150"/>
  <c r="K26" i="150" s="1"/>
  <c r="K45" i="150" s="1"/>
  <c r="J13" i="150"/>
  <c r="J26" i="150" s="1"/>
  <c r="J45" i="150" s="1"/>
  <c r="I13" i="150"/>
  <c r="I26" i="150" s="1"/>
  <c r="I45" i="150" s="1"/>
  <c r="H13" i="150"/>
  <c r="H26" i="150" s="1"/>
  <c r="G13" i="150"/>
  <c r="G26" i="150" s="1"/>
  <c r="F13" i="150"/>
  <c r="F26" i="150" s="1"/>
  <c r="E13" i="150"/>
  <c r="E26" i="150" s="1"/>
  <c r="D13" i="150"/>
  <c r="D26" i="150" s="1"/>
  <c r="C13" i="150"/>
  <c r="C26" i="150" s="1"/>
  <c r="C45" i="150" s="1"/>
  <c r="AA50" i="151"/>
  <c r="Y50" i="151"/>
  <c r="X50" i="151"/>
  <c r="Z50" i="151" s="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AA43" i="151"/>
  <c r="Y43" i="151"/>
  <c r="X43" i="151"/>
  <c r="Z43" i="151" s="1"/>
  <c r="W43" i="151"/>
  <c r="V43" i="151"/>
  <c r="U43" i="151"/>
  <c r="T43" i="151"/>
  <c r="S43" i="151"/>
  <c r="R43" i="151"/>
  <c r="Q43" i="151"/>
  <c r="P43" i="151"/>
  <c r="O43" i="151"/>
  <c r="N43" i="151"/>
  <c r="M43" i="151"/>
  <c r="L43" i="151"/>
  <c r="K43" i="151"/>
  <c r="J43" i="151"/>
  <c r="I43" i="151"/>
  <c r="H43" i="151"/>
  <c r="G43" i="151"/>
  <c r="F43" i="151"/>
  <c r="E43" i="151"/>
  <c r="D43" i="151"/>
  <c r="C43" i="151"/>
  <c r="AA37" i="151"/>
  <c r="AA44" i="151" s="1"/>
  <c r="Y37" i="151"/>
  <c r="Y44" i="151" s="1"/>
  <c r="X37" i="151"/>
  <c r="X44" i="151" s="1"/>
  <c r="Z44" i="151" s="1"/>
  <c r="W37" i="151"/>
  <c r="W44" i="151" s="1"/>
  <c r="V37" i="151"/>
  <c r="V44" i="151" s="1"/>
  <c r="U37" i="151"/>
  <c r="U44" i="151" s="1"/>
  <c r="T37" i="151"/>
  <c r="T44" i="151" s="1"/>
  <c r="S37" i="151"/>
  <c r="S44" i="151" s="1"/>
  <c r="R37" i="151"/>
  <c r="R44" i="151" s="1"/>
  <c r="Q37" i="151"/>
  <c r="Q44" i="151" s="1"/>
  <c r="P37" i="151"/>
  <c r="P44" i="151" s="1"/>
  <c r="O37" i="151"/>
  <c r="O44" i="151" s="1"/>
  <c r="N37" i="151"/>
  <c r="N44" i="151" s="1"/>
  <c r="M37" i="151"/>
  <c r="M44" i="151" s="1"/>
  <c r="L37" i="151"/>
  <c r="L44" i="151" s="1"/>
  <c r="K37" i="151"/>
  <c r="K44" i="151" s="1"/>
  <c r="J37" i="151"/>
  <c r="J44" i="151" s="1"/>
  <c r="I37" i="151"/>
  <c r="I44" i="151" s="1"/>
  <c r="H37" i="151"/>
  <c r="H44" i="151" s="1"/>
  <c r="G37" i="151"/>
  <c r="G44" i="151" s="1"/>
  <c r="F37" i="151"/>
  <c r="F44" i="151" s="1"/>
  <c r="E37" i="151"/>
  <c r="E44" i="151" s="1"/>
  <c r="D37" i="151"/>
  <c r="D44" i="151" s="1"/>
  <c r="C37" i="151"/>
  <c r="C44" i="151" s="1"/>
  <c r="AA25" i="151"/>
  <c r="Z25" i="151"/>
  <c r="Y25" i="151"/>
  <c r="X25" i="151"/>
  <c r="W25" i="151"/>
  <c r="V25" i="151"/>
  <c r="U25" i="151"/>
  <c r="T25" i="151"/>
  <c r="S25" i="151"/>
  <c r="R25" i="151"/>
  <c r="Q25" i="151"/>
  <c r="P25" i="151"/>
  <c r="O25" i="151"/>
  <c r="N25" i="151"/>
  <c r="M25" i="151"/>
  <c r="L25" i="151"/>
  <c r="K25" i="151"/>
  <c r="J25" i="151"/>
  <c r="I25" i="151"/>
  <c r="H25" i="151"/>
  <c r="G25" i="151"/>
  <c r="F25" i="151"/>
  <c r="E25" i="151"/>
  <c r="D25" i="151"/>
  <c r="C25" i="151"/>
  <c r="AA13" i="151"/>
  <c r="AA26" i="151" s="1"/>
  <c r="AA45" i="151" s="1"/>
  <c r="Y13" i="151"/>
  <c r="Y26" i="151" s="1"/>
  <c r="Y45" i="151" s="1"/>
  <c r="X13" i="151"/>
  <c r="W13" i="151"/>
  <c r="V13" i="151"/>
  <c r="V26" i="151" s="1"/>
  <c r="U13" i="151"/>
  <c r="U26" i="151" s="1"/>
  <c r="T13" i="151"/>
  <c r="T26" i="151" s="1"/>
  <c r="S13" i="151"/>
  <c r="S26" i="151" s="1"/>
  <c r="S45" i="151" s="1"/>
  <c r="R13" i="151"/>
  <c r="Q13" i="151"/>
  <c r="Q26" i="151" s="1"/>
  <c r="Q45" i="151" s="1"/>
  <c r="P13" i="151"/>
  <c r="P26" i="151" s="1"/>
  <c r="O13" i="151"/>
  <c r="N13" i="151"/>
  <c r="N26" i="151" s="1"/>
  <c r="M13" i="151"/>
  <c r="M26" i="151" s="1"/>
  <c r="L13" i="151"/>
  <c r="L26" i="151" s="1"/>
  <c r="K13" i="151"/>
  <c r="K26" i="151" s="1"/>
  <c r="K45" i="151" s="1"/>
  <c r="J13" i="151"/>
  <c r="I13" i="151"/>
  <c r="I26" i="151" s="1"/>
  <c r="I45" i="151" s="1"/>
  <c r="H13" i="151"/>
  <c r="H26" i="151" s="1"/>
  <c r="H45" i="151" s="1"/>
  <c r="G13" i="151"/>
  <c r="F13" i="151"/>
  <c r="F26" i="151" s="1"/>
  <c r="E13" i="151"/>
  <c r="E26" i="151" s="1"/>
  <c r="D13" i="151"/>
  <c r="D26" i="151" s="1"/>
  <c r="C13" i="151"/>
  <c r="C26" i="151" s="1"/>
  <c r="C45" i="151" s="1"/>
  <c r="AA50" i="152"/>
  <c r="Y50" i="152"/>
  <c r="X50" i="152"/>
  <c r="Z50" i="152" s="1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50" i="152"/>
  <c r="N44" i="152"/>
  <c r="F44" i="152"/>
  <c r="AA43" i="152"/>
  <c r="Y43" i="152"/>
  <c r="X43" i="152"/>
  <c r="Z43" i="152" s="1"/>
  <c r="W43" i="152"/>
  <c r="V43" i="152"/>
  <c r="U43" i="152"/>
  <c r="T43" i="152"/>
  <c r="S43" i="152"/>
  <c r="R43" i="152"/>
  <c r="Q43" i="152"/>
  <c r="P43" i="152"/>
  <c r="O43" i="152"/>
  <c r="N43" i="152"/>
  <c r="M43" i="152"/>
  <c r="L43" i="152"/>
  <c r="K43" i="152"/>
  <c r="J43" i="152"/>
  <c r="I43" i="152"/>
  <c r="H43" i="152"/>
  <c r="G43" i="152"/>
  <c r="F43" i="152"/>
  <c r="E43" i="152"/>
  <c r="D43" i="152"/>
  <c r="C43" i="152"/>
  <c r="AA37" i="152"/>
  <c r="AA44" i="152" s="1"/>
  <c r="Y37" i="152"/>
  <c r="Y44" i="152" s="1"/>
  <c r="X37" i="152"/>
  <c r="X44" i="152" s="1"/>
  <c r="Z44" i="152" s="1"/>
  <c r="W37" i="152"/>
  <c r="W44" i="152" s="1"/>
  <c r="V37" i="152"/>
  <c r="V44" i="152" s="1"/>
  <c r="U37" i="152"/>
  <c r="U44" i="152" s="1"/>
  <c r="T37" i="152"/>
  <c r="T44" i="152" s="1"/>
  <c r="S37" i="152"/>
  <c r="S44" i="152" s="1"/>
  <c r="R37" i="152"/>
  <c r="R44" i="152" s="1"/>
  <c r="Q37" i="152"/>
  <c r="Q44" i="152" s="1"/>
  <c r="P37" i="152"/>
  <c r="P44" i="152" s="1"/>
  <c r="O37" i="152"/>
  <c r="O44" i="152" s="1"/>
  <c r="N37" i="152"/>
  <c r="M37" i="152"/>
  <c r="M44" i="152" s="1"/>
  <c r="L37" i="152"/>
  <c r="L44" i="152" s="1"/>
  <c r="K37" i="152"/>
  <c r="K44" i="152" s="1"/>
  <c r="J37" i="152"/>
  <c r="J44" i="152" s="1"/>
  <c r="I37" i="152"/>
  <c r="I44" i="152" s="1"/>
  <c r="H37" i="152"/>
  <c r="H44" i="152" s="1"/>
  <c r="G37" i="152"/>
  <c r="G44" i="152" s="1"/>
  <c r="F37" i="152"/>
  <c r="E37" i="152"/>
  <c r="E44" i="152" s="1"/>
  <c r="D37" i="152"/>
  <c r="D44" i="152" s="1"/>
  <c r="C37" i="152"/>
  <c r="C44" i="152" s="1"/>
  <c r="AA25" i="152"/>
  <c r="Z25" i="152"/>
  <c r="Y25" i="152"/>
  <c r="X25" i="152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25" i="152"/>
  <c r="AA13" i="152"/>
  <c r="AA26" i="152" s="1"/>
  <c r="AA45" i="152" s="1"/>
  <c r="Y13" i="152"/>
  <c r="Y26" i="152" s="1"/>
  <c r="Y45" i="152" s="1"/>
  <c r="X13" i="152"/>
  <c r="X26" i="152" s="1"/>
  <c r="W13" i="152"/>
  <c r="W26" i="152" s="1"/>
  <c r="V13" i="152"/>
  <c r="V26" i="152" s="1"/>
  <c r="U13" i="152"/>
  <c r="U26" i="152" s="1"/>
  <c r="T13" i="152"/>
  <c r="T26" i="152" s="1"/>
  <c r="S13" i="152"/>
  <c r="S26" i="152" s="1"/>
  <c r="R13" i="152"/>
  <c r="R26" i="152" s="1"/>
  <c r="R45" i="152" s="1"/>
  <c r="Q13" i="152"/>
  <c r="Q26" i="152" s="1"/>
  <c r="Q45" i="152" s="1"/>
  <c r="P13" i="152"/>
  <c r="P26" i="152" s="1"/>
  <c r="P45" i="152" s="1"/>
  <c r="O13" i="152"/>
  <c r="O26" i="152" s="1"/>
  <c r="N13" i="152"/>
  <c r="N26" i="152" s="1"/>
  <c r="M13" i="152"/>
  <c r="M26" i="152" s="1"/>
  <c r="L13" i="152"/>
  <c r="L26" i="152" s="1"/>
  <c r="K13" i="152"/>
  <c r="K26" i="152" s="1"/>
  <c r="J13" i="152"/>
  <c r="J26" i="152" s="1"/>
  <c r="J45" i="152" s="1"/>
  <c r="I13" i="152"/>
  <c r="I26" i="152" s="1"/>
  <c r="I45" i="152" s="1"/>
  <c r="H13" i="152"/>
  <c r="H26" i="152" s="1"/>
  <c r="H45" i="152" s="1"/>
  <c r="G13" i="152"/>
  <c r="G26" i="152" s="1"/>
  <c r="F13" i="152"/>
  <c r="F26" i="152" s="1"/>
  <c r="E13" i="152"/>
  <c r="E26" i="152" s="1"/>
  <c r="D13" i="152"/>
  <c r="D26" i="152" s="1"/>
  <c r="C13" i="152"/>
  <c r="C26" i="152" s="1"/>
  <c r="AA50" i="153"/>
  <c r="Y50" i="153"/>
  <c r="X50" i="153"/>
  <c r="Z50" i="153" s="1"/>
  <c r="W50" i="153"/>
  <c r="V50" i="153"/>
  <c r="U50" i="153"/>
  <c r="T50" i="153"/>
  <c r="S50" i="153"/>
  <c r="R50" i="153"/>
  <c r="Q50" i="153"/>
  <c r="P50" i="153"/>
  <c r="O50" i="153"/>
  <c r="N50" i="153"/>
  <c r="M50" i="153"/>
  <c r="L50" i="153"/>
  <c r="K50" i="153"/>
  <c r="J50" i="153"/>
  <c r="I50" i="153"/>
  <c r="H50" i="153"/>
  <c r="G50" i="153"/>
  <c r="F50" i="153"/>
  <c r="E50" i="153"/>
  <c r="D50" i="153"/>
  <c r="C50" i="153"/>
  <c r="V44" i="153"/>
  <c r="F44" i="153"/>
  <c r="AA43" i="153"/>
  <c r="Y43" i="153"/>
  <c r="X43" i="153"/>
  <c r="Z43" i="153" s="1"/>
  <c r="W43" i="153"/>
  <c r="V43" i="153"/>
  <c r="U43" i="153"/>
  <c r="T43" i="153"/>
  <c r="S43" i="153"/>
  <c r="R43" i="153"/>
  <c r="Q43" i="153"/>
  <c r="P43" i="153"/>
  <c r="O43" i="153"/>
  <c r="N43" i="153"/>
  <c r="M43" i="153"/>
  <c r="L43" i="153"/>
  <c r="K43" i="153"/>
  <c r="J43" i="153"/>
  <c r="I43" i="153"/>
  <c r="H43" i="153"/>
  <c r="G43" i="153"/>
  <c r="F43" i="153"/>
  <c r="E43" i="153"/>
  <c r="D43" i="153"/>
  <c r="C43" i="153"/>
  <c r="AA37" i="153"/>
  <c r="AA44" i="153" s="1"/>
  <c r="Y37" i="153"/>
  <c r="Y44" i="153" s="1"/>
  <c r="X37" i="153"/>
  <c r="X44" i="153" s="1"/>
  <c r="Z44" i="153" s="1"/>
  <c r="W37" i="153"/>
  <c r="W44" i="153" s="1"/>
  <c r="V37" i="153"/>
  <c r="U37" i="153"/>
  <c r="U44" i="153" s="1"/>
  <c r="T37" i="153"/>
  <c r="T44" i="153" s="1"/>
  <c r="S37" i="153"/>
  <c r="S44" i="153" s="1"/>
  <c r="R37" i="153"/>
  <c r="R44" i="153" s="1"/>
  <c r="Q37" i="153"/>
  <c r="Q44" i="153" s="1"/>
  <c r="P37" i="153"/>
  <c r="P44" i="153" s="1"/>
  <c r="O37" i="153"/>
  <c r="O44" i="153" s="1"/>
  <c r="N37" i="153"/>
  <c r="N44" i="153" s="1"/>
  <c r="M37" i="153"/>
  <c r="M44" i="153" s="1"/>
  <c r="L37" i="153"/>
  <c r="L44" i="153" s="1"/>
  <c r="K37" i="153"/>
  <c r="K44" i="153" s="1"/>
  <c r="J37" i="153"/>
  <c r="J44" i="153" s="1"/>
  <c r="I37" i="153"/>
  <c r="I44" i="153" s="1"/>
  <c r="H37" i="153"/>
  <c r="H44" i="153" s="1"/>
  <c r="G37" i="153"/>
  <c r="G44" i="153" s="1"/>
  <c r="F37" i="153"/>
  <c r="E37" i="153"/>
  <c r="E44" i="153" s="1"/>
  <c r="D37" i="153"/>
  <c r="D44" i="153" s="1"/>
  <c r="C37" i="153"/>
  <c r="C44" i="153" s="1"/>
  <c r="AA25" i="153"/>
  <c r="Y25" i="153"/>
  <c r="X25" i="153"/>
  <c r="Z25" i="153" s="1"/>
  <c r="W25" i="153"/>
  <c r="V25" i="153"/>
  <c r="U25" i="153"/>
  <c r="T25" i="153"/>
  <c r="S25" i="153"/>
  <c r="R25" i="153"/>
  <c r="Q25" i="153"/>
  <c r="P25" i="153"/>
  <c r="O25" i="153"/>
  <c r="N25" i="153"/>
  <c r="M25" i="153"/>
  <c r="L25" i="153"/>
  <c r="K25" i="153"/>
  <c r="J25" i="153"/>
  <c r="I25" i="153"/>
  <c r="H25" i="153"/>
  <c r="G25" i="153"/>
  <c r="F25" i="153"/>
  <c r="E25" i="153"/>
  <c r="D25" i="153"/>
  <c r="C25" i="153"/>
  <c r="AA13" i="153"/>
  <c r="AA26" i="153" s="1"/>
  <c r="AA45" i="153" s="1"/>
  <c r="Y13" i="153"/>
  <c r="Y26" i="153" s="1"/>
  <c r="X13" i="153"/>
  <c r="X26" i="153" s="1"/>
  <c r="W13" i="153"/>
  <c r="W26" i="153" s="1"/>
  <c r="W45" i="153" s="1"/>
  <c r="V13" i="153"/>
  <c r="V26" i="153" s="1"/>
  <c r="V45" i="153" s="1"/>
  <c r="U13" i="153"/>
  <c r="U26" i="153" s="1"/>
  <c r="T13" i="153"/>
  <c r="T26" i="153" s="1"/>
  <c r="S13" i="153"/>
  <c r="S26" i="153" s="1"/>
  <c r="R13" i="153"/>
  <c r="R26" i="153" s="1"/>
  <c r="R45" i="153" s="1"/>
  <c r="Q13" i="153"/>
  <c r="Q26" i="153" s="1"/>
  <c r="Q45" i="153" s="1"/>
  <c r="P13" i="153"/>
  <c r="P26" i="153" s="1"/>
  <c r="P45" i="153" s="1"/>
  <c r="O13" i="153"/>
  <c r="O26" i="153" s="1"/>
  <c r="O45" i="153" s="1"/>
  <c r="N13" i="153"/>
  <c r="N26" i="153" s="1"/>
  <c r="N45" i="153" s="1"/>
  <c r="M13" i="153"/>
  <c r="M26" i="153" s="1"/>
  <c r="L13" i="153"/>
  <c r="L26" i="153" s="1"/>
  <c r="K13" i="153"/>
  <c r="K26" i="153" s="1"/>
  <c r="J13" i="153"/>
  <c r="J26" i="153" s="1"/>
  <c r="J45" i="153" s="1"/>
  <c r="I13" i="153"/>
  <c r="I26" i="153" s="1"/>
  <c r="H13" i="153"/>
  <c r="H26" i="153" s="1"/>
  <c r="H45" i="153" s="1"/>
  <c r="G13" i="153"/>
  <c r="G26" i="153" s="1"/>
  <c r="G45" i="153" s="1"/>
  <c r="F13" i="153"/>
  <c r="F26" i="153" s="1"/>
  <c r="E13" i="153"/>
  <c r="E26" i="153" s="1"/>
  <c r="D13" i="153"/>
  <c r="D26" i="153" s="1"/>
  <c r="C13" i="153"/>
  <c r="C26" i="153" s="1"/>
  <c r="AA50" i="154"/>
  <c r="Y50" i="154"/>
  <c r="X50" i="154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E50" i="154"/>
  <c r="D50" i="154"/>
  <c r="C50" i="154"/>
  <c r="N44" i="154"/>
  <c r="F44" i="154"/>
  <c r="AA43" i="154"/>
  <c r="Y43" i="154"/>
  <c r="X43" i="154"/>
  <c r="Z43" i="154" s="1"/>
  <c r="W43" i="154"/>
  <c r="V43" i="154"/>
  <c r="U43" i="154"/>
  <c r="T43" i="154"/>
  <c r="S43" i="154"/>
  <c r="R43" i="154"/>
  <c r="Q43" i="154"/>
  <c r="P43" i="154"/>
  <c r="O43" i="154"/>
  <c r="N43" i="154"/>
  <c r="M43" i="154"/>
  <c r="L43" i="154"/>
  <c r="K43" i="154"/>
  <c r="J43" i="154"/>
  <c r="I43" i="154"/>
  <c r="H43" i="154"/>
  <c r="G43" i="154"/>
  <c r="F43" i="154"/>
  <c r="E43" i="154"/>
  <c r="D43" i="154"/>
  <c r="C43" i="154"/>
  <c r="AA37" i="154"/>
  <c r="AA44" i="154" s="1"/>
  <c r="Y37" i="154"/>
  <c r="Y44" i="154" s="1"/>
  <c r="X37" i="154"/>
  <c r="X44" i="154" s="1"/>
  <c r="Z44" i="154" s="1"/>
  <c r="W37" i="154"/>
  <c r="W44" i="154" s="1"/>
  <c r="V37" i="154"/>
  <c r="V44" i="154" s="1"/>
  <c r="U37" i="154"/>
  <c r="U44" i="154" s="1"/>
  <c r="T37" i="154"/>
  <c r="T44" i="154" s="1"/>
  <c r="S37" i="154"/>
  <c r="S44" i="154" s="1"/>
  <c r="R37" i="154"/>
  <c r="R44" i="154" s="1"/>
  <c r="Q37" i="154"/>
  <c r="Q44" i="154" s="1"/>
  <c r="P37" i="154"/>
  <c r="P44" i="154" s="1"/>
  <c r="O37" i="154"/>
  <c r="O44" i="154" s="1"/>
  <c r="N37" i="154"/>
  <c r="M37" i="154"/>
  <c r="M44" i="154" s="1"/>
  <c r="L37" i="154"/>
  <c r="L44" i="154" s="1"/>
  <c r="K37" i="154"/>
  <c r="K44" i="154" s="1"/>
  <c r="J37" i="154"/>
  <c r="J44" i="154" s="1"/>
  <c r="I37" i="154"/>
  <c r="I44" i="154" s="1"/>
  <c r="H37" i="154"/>
  <c r="H44" i="154" s="1"/>
  <c r="G37" i="154"/>
  <c r="G44" i="154" s="1"/>
  <c r="F37" i="154"/>
  <c r="E37" i="154"/>
  <c r="E44" i="154" s="1"/>
  <c r="D37" i="154"/>
  <c r="D44" i="154" s="1"/>
  <c r="C37" i="154"/>
  <c r="C44" i="154" s="1"/>
  <c r="AA25" i="154"/>
  <c r="Y25" i="154"/>
  <c r="X25" i="154"/>
  <c r="Z25" i="154" s="1"/>
  <c r="W25" i="154"/>
  <c r="V25" i="154"/>
  <c r="U25" i="154"/>
  <c r="T25" i="154"/>
  <c r="S25" i="154"/>
  <c r="R25" i="154"/>
  <c r="Q25" i="154"/>
  <c r="P25" i="154"/>
  <c r="O25" i="154"/>
  <c r="N25" i="154"/>
  <c r="M25" i="154"/>
  <c r="L25" i="154"/>
  <c r="K25" i="154"/>
  <c r="J25" i="154"/>
  <c r="I25" i="154"/>
  <c r="H25" i="154"/>
  <c r="G25" i="154"/>
  <c r="F25" i="154"/>
  <c r="E25" i="154"/>
  <c r="D25" i="154"/>
  <c r="C25" i="154"/>
  <c r="AA13" i="154"/>
  <c r="Y13" i="154"/>
  <c r="Y26" i="154" s="1"/>
  <c r="Y45" i="154" s="1"/>
  <c r="X13" i="154"/>
  <c r="X26" i="154" s="1"/>
  <c r="W13" i="154"/>
  <c r="W26" i="154" s="1"/>
  <c r="W45" i="154" s="1"/>
  <c r="V13" i="154"/>
  <c r="V26" i="154" s="1"/>
  <c r="U13" i="154"/>
  <c r="U26" i="154" s="1"/>
  <c r="U45" i="154" s="1"/>
  <c r="T13" i="154"/>
  <c r="T26" i="154" s="1"/>
  <c r="S13" i="154"/>
  <c r="S26" i="154" s="1"/>
  <c r="R13" i="154"/>
  <c r="R26" i="154" s="1"/>
  <c r="Q13" i="154"/>
  <c r="Q26" i="154" s="1"/>
  <c r="Q45" i="154" s="1"/>
  <c r="P13" i="154"/>
  <c r="P26" i="154" s="1"/>
  <c r="P45" i="154" s="1"/>
  <c r="O13" i="154"/>
  <c r="O26" i="154" s="1"/>
  <c r="O45" i="154" s="1"/>
  <c r="N13" i="154"/>
  <c r="N26" i="154" s="1"/>
  <c r="M13" i="154"/>
  <c r="M26" i="154" s="1"/>
  <c r="M45" i="154" s="1"/>
  <c r="L13" i="154"/>
  <c r="L26" i="154" s="1"/>
  <c r="K13" i="154"/>
  <c r="K26" i="154" s="1"/>
  <c r="J13" i="154"/>
  <c r="J26" i="154" s="1"/>
  <c r="I13" i="154"/>
  <c r="I26" i="154" s="1"/>
  <c r="I45" i="154" s="1"/>
  <c r="H13" i="154"/>
  <c r="H26" i="154" s="1"/>
  <c r="H45" i="154" s="1"/>
  <c r="G13" i="154"/>
  <c r="G26" i="154" s="1"/>
  <c r="G45" i="154" s="1"/>
  <c r="F13" i="154"/>
  <c r="F26" i="154" s="1"/>
  <c r="E13" i="154"/>
  <c r="E26" i="154" s="1"/>
  <c r="E45" i="154" s="1"/>
  <c r="D13" i="154"/>
  <c r="D26" i="154" s="1"/>
  <c r="C13" i="154"/>
  <c r="C26" i="154" s="1"/>
  <c r="AA50" i="155"/>
  <c r="Y50" i="155"/>
  <c r="X50" i="155"/>
  <c r="Z50" i="155" s="1"/>
  <c r="W50" i="155"/>
  <c r="V50" i="155"/>
  <c r="U50" i="155"/>
  <c r="T50" i="155"/>
  <c r="S50" i="155"/>
  <c r="R50" i="155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E50" i="155"/>
  <c r="D50" i="155"/>
  <c r="C50" i="155"/>
  <c r="F44" i="155"/>
  <c r="E44" i="155"/>
  <c r="AA43" i="155"/>
  <c r="Y43" i="155"/>
  <c r="X43" i="155"/>
  <c r="Z43" i="155" s="1"/>
  <c r="W43" i="155"/>
  <c r="V43" i="155"/>
  <c r="U43" i="155"/>
  <c r="T43" i="155"/>
  <c r="S43" i="155"/>
  <c r="R43" i="155"/>
  <c r="Q43" i="155"/>
  <c r="P43" i="155"/>
  <c r="O43" i="155"/>
  <c r="N43" i="155"/>
  <c r="M43" i="155"/>
  <c r="L43" i="155"/>
  <c r="K43" i="155"/>
  <c r="J43" i="155"/>
  <c r="I43" i="155"/>
  <c r="H43" i="155"/>
  <c r="G43" i="155"/>
  <c r="F43" i="155"/>
  <c r="E43" i="155"/>
  <c r="D43" i="155"/>
  <c r="C43" i="155"/>
  <c r="AA37" i="155"/>
  <c r="AA44" i="155" s="1"/>
  <c r="Y37" i="155"/>
  <c r="Y44" i="155" s="1"/>
  <c r="X37" i="155"/>
  <c r="X44" i="155" s="1"/>
  <c r="Z44" i="155" s="1"/>
  <c r="W37" i="155"/>
  <c r="W44" i="155" s="1"/>
  <c r="V37" i="155"/>
  <c r="V44" i="155" s="1"/>
  <c r="U37" i="155"/>
  <c r="U44" i="155" s="1"/>
  <c r="T37" i="155"/>
  <c r="T44" i="155" s="1"/>
  <c r="S37" i="155"/>
  <c r="S44" i="155" s="1"/>
  <c r="R37" i="155"/>
  <c r="R44" i="155" s="1"/>
  <c r="Q37" i="155"/>
  <c r="Q44" i="155" s="1"/>
  <c r="P37" i="155"/>
  <c r="P44" i="155" s="1"/>
  <c r="O37" i="155"/>
  <c r="O44" i="155" s="1"/>
  <c r="N37" i="155"/>
  <c r="N44" i="155" s="1"/>
  <c r="M37" i="155"/>
  <c r="M44" i="155" s="1"/>
  <c r="L37" i="155"/>
  <c r="L44" i="155" s="1"/>
  <c r="K37" i="155"/>
  <c r="K44" i="155" s="1"/>
  <c r="J37" i="155"/>
  <c r="J44" i="155" s="1"/>
  <c r="I37" i="155"/>
  <c r="I44" i="155" s="1"/>
  <c r="H37" i="155"/>
  <c r="H44" i="155" s="1"/>
  <c r="G37" i="155"/>
  <c r="G44" i="155" s="1"/>
  <c r="F37" i="155"/>
  <c r="E37" i="155"/>
  <c r="D37" i="155"/>
  <c r="D44" i="155" s="1"/>
  <c r="C37" i="155"/>
  <c r="C44" i="155" s="1"/>
  <c r="P26" i="155"/>
  <c r="AA25" i="155"/>
  <c r="Z25" i="155"/>
  <c r="Y25" i="155"/>
  <c r="X25" i="155"/>
  <c r="W25" i="155"/>
  <c r="V25" i="155"/>
  <c r="U25" i="155"/>
  <c r="T25" i="155"/>
  <c r="S25" i="155"/>
  <c r="R25" i="155"/>
  <c r="Q25" i="155"/>
  <c r="P25" i="155"/>
  <c r="O25" i="155"/>
  <c r="N25" i="155"/>
  <c r="M25" i="155"/>
  <c r="L25" i="155"/>
  <c r="K25" i="155"/>
  <c r="J25" i="155"/>
  <c r="I25" i="155"/>
  <c r="H25" i="155"/>
  <c r="G25" i="155"/>
  <c r="F25" i="155"/>
  <c r="E25" i="155"/>
  <c r="D25" i="155"/>
  <c r="C25" i="155"/>
  <c r="AA13" i="155"/>
  <c r="AA26" i="155" s="1"/>
  <c r="AA45" i="155" s="1"/>
  <c r="Z13" i="155"/>
  <c r="Y13" i="155"/>
  <c r="Y26" i="155" s="1"/>
  <c r="Y45" i="155" s="1"/>
  <c r="X13" i="155"/>
  <c r="X26" i="155" s="1"/>
  <c r="W13" i="155"/>
  <c r="W26" i="155" s="1"/>
  <c r="V13" i="155"/>
  <c r="V26" i="155" s="1"/>
  <c r="U13" i="155"/>
  <c r="T13" i="155"/>
  <c r="T26" i="155" s="1"/>
  <c r="S13" i="155"/>
  <c r="S26" i="155" s="1"/>
  <c r="S45" i="155" s="1"/>
  <c r="R13" i="155"/>
  <c r="Q13" i="155"/>
  <c r="Q26" i="155" s="1"/>
  <c r="Q45" i="155" s="1"/>
  <c r="P13" i="155"/>
  <c r="O13" i="155"/>
  <c r="O26" i="155" s="1"/>
  <c r="N13" i="155"/>
  <c r="N26" i="155" s="1"/>
  <c r="M13" i="155"/>
  <c r="L13" i="155"/>
  <c r="L26" i="155" s="1"/>
  <c r="K13" i="155"/>
  <c r="K26" i="155" s="1"/>
  <c r="K45" i="155" s="1"/>
  <c r="J13" i="155"/>
  <c r="I13" i="155"/>
  <c r="I26" i="155" s="1"/>
  <c r="H13" i="155"/>
  <c r="H26" i="155" s="1"/>
  <c r="G13" i="155"/>
  <c r="G26" i="155" s="1"/>
  <c r="F13" i="155"/>
  <c r="F26" i="155" s="1"/>
  <c r="E13" i="155"/>
  <c r="D13" i="155"/>
  <c r="D26" i="155" s="1"/>
  <c r="C13" i="155"/>
  <c r="C26" i="155" s="1"/>
  <c r="C45" i="155" s="1"/>
  <c r="AA50" i="156"/>
  <c r="Y50" i="156"/>
  <c r="X50" i="156"/>
  <c r="W50" i="156"/>
  <c r="V50" i="156"/>
  <c r="U50" i="156"/>
  <c r="T50" i="156"/>
  <c r="S50" i="156"/>
  <c r="R50" i="156"/>
  <c r="Q50" i="156"/>
  <c r="P50" i="156"/>
  <c r="O50" i="156"/>
  <c r="N50" i="156"/>
  <c r="M50" i="156"/>
  <c r="L50" i="156"/>
  <c r="K50" i="156"/>
  <c r="J50" i="156"/>
  <c r="I50" i="156"/>
  <c r="H50" i="156"/>
  <c r="G50" i="156"/>
  <c r="F50" i="156"/>
  <c r="E50" i="156"/>
  <c r="D50" i="156"/>
  <c r="C50" i="156"/>
  <c r="AA43" i="156"/>
  <c r="Y43" i="156"/>
  <c r="X43" i="156"/>
  <c r="Z43" i="156" s="1"/>
  <c r="W43" i="156"/>
  <c r="V43" i="156"/>
  <c r="U43" i="156"/>
  <c r="T43" i="156"/>
  <c r="S43" i="156"/>
  <c r="R43" i="156"/>
  <c r="Q43" i="156"/>
  <c r="P43" i="156"/>
  <c r="O43" i="156"/>
  <c r="N43" i="156"/>
  <c r="M43" i="156"/>
  <c r="L43" i="156"/>
  <c r="K43" i="156"/>
  <c r="J43" i="156"/>
  <c r="I43" i="156"/>
  <c r="H43" i="156"/>
  <c r="G43" i="156"/>
  <c r="F43" i="156"/>
  <c r="E43" i="156"/>
  <c r="D43" i="156"/>
  <c r="C43" i="156"/>
  <c r="AA37" i="156"/>
  <c r="AA44" i="156" s="1"/>
  <c r="Y37" i="156"/>
  <c r="Y44" i="156" s="1"/>
  <c r="X37" i="156"/>
  <c r="X44" i="156" s="1"/>
  <c r="W37" i="156"/>
  <c r="W44" i="156" s="1"/>
  <c r="V37" i="156"/>
  <c r="V44" i="156" s="1"/>
  <c r="U37" i="156"/>
  <c r="U44" i="156" s="1"/>
  <c r="T37" i="156"/>
  <c r="T44" i="156" s="1"/>
  <c r="S37" i="156"/>
  <c r="S44" i="156" s="1"/>
  <c r="R37" i="156"/>
  <c r="R44" i="156" s="1"/>
  <c r="Q37" i="156"/>
  <c r="Q44" i="156" s="1"/>
  <c r="P37" i="156"/>
  <c r="P44" i="156" s="1"/>
  <c r="O37" i="156"/>
  <c r="O44" i="156" s="1"/>
  <c r="N37" i="156"/>
  <c r="N44" i="156" s="1"/>
  <c r="M37" i="156"/>
  <c r="M44" i="156" s="1"/>
  <c r="L37" i="156"/>
  <c r="L44" i="156" s="1"/>
  <c r="K37" i="156"/>
  <c r="K44" i="156" s="1"/>
  <c r="J37" i="156"/>
  <c r="J44" i="156" s="1"/>
  <c r="I37" i="156"/>
  <c r="I44" i="156" s="1"/>
  <c r="H37" i="156"/>
  <c r="H44" i="156" s="1"/>
  <c r="G37" i="156"/>
  <c r="G44" i="156" s="1"/>
  <c r="F37" i="156"/>
  <c r="F44" i="156" s="1"/>
  <c r="E37" i="156"/>
  <c r="E44" i="156" s="1"/>
  <c r="D37" i="156"/>
  <c r="D44" i="156" s="1"/>
  <c r="C37" i="156"/>
  <c r="C44" i="156" s="1"/>
  <c r="AA25" i="156"/>
  <c r="Z25" i="156"/>
  <c r="Y25" i="156"/>
  <c r="X25" i="156"/>
  <c r="W25" i="156"/>
  <c r="V25" i="156"/>
  <c r="U25" i="156"/>
  <c r="T25" i="156"/>
  <c r="S25" i="156"/>
  <c r="R25" i="156"/>
  <c r="Q25" i="156"/>
  <c r="P25" i="156"/>
  <c r="O25" i="156"/>
  <c r="N25" i="156"/>
  <c r="M25" i="156"/>
  <c r="L25" i="156"/>
  <c r="K25" i="156"/>
  <c r="J25" i="156"/>
  <c r="I25" i="156"/>
  <c r="H25" i="156"/>
  <c r="G25" i="156"/>
  <c r="F25" i="156"/>
  <c r="E25" i="156"/>
  <c r="D25" i="156"/>
  <c r="C25" i="156"/>
  <c r="AA13" i="156"/>
  <c r="AA26" i="156" s="1"/>
  <c r="AA45" i="156" s="1"/>
  <c r="Y13" i="156"/>
  <c r="Y26" i="156" s="1"/>
  <c r="Y45" i="156" s="1"/>
  <c r="X13" i="156"/>
  <c r="X26" i="156" s="1"/>
  <c r="W13" i="156"/>
  <c r="W26" i="156" s="1"/>
  <c r="W45" i="156" s="1"/>
  <c r="V13" i="156"/>
  <c r="V26" i="156" s="1"/>
  <c r="U13" i="156"/>
  <c r="U26" i="156" s="1"/>
  <c r="T13" i="156"/>
  <c r="T26" i="156" s="1"/>
  <c r="S13" i="156"/>
  <c r="S26" i="156" s="1"/>
  <c r="S45" i="156" s="1"/>
  <c r="R13" i="156"/>
  <c r="R26" i="156" s="1"/>
  <c r="R45" i="156" s="1"/>
  <c r="Q13" i="156"/>
  <c r="Q26" i="156" s="1"/>
  <c r="Q45" i="156" s="1"/>
  <c r="P13" i="156"/>
  <c r="P26" i="156" s="1"/>
  <c r="P45" i="156" s="1"/>
  <c r="O13" i="156"/>
  <c r="O26" i="156" s="1"/>
  <c r="O45" i="156" s="1"/>
  <c r="N13" i="156"/>
  <c r="N26" i="156" s="1"/>
  <c r="M13" i="156"/>
  <c r="M26" i="156" s="1"/>
  <c r="L13" i="156"/>
  <c r="L26" i="156" s="1"/>
  <c r="K13" i="156"/>
  <c r="K26" i="156" s="1"/>
  <c r="K45" i="156" s="1"/>
  <c r="J13" i="156"/>
  <c r="J26" i="156" s="1"/>
  <c r="J45" i="156" s="1"/>
  <c r="I13" i="156"/>
  <c r="I26" i="156" s="1"/>
  <c r="I45" i="156" s="1"/>
  <c r="H13" i="156"/>
  <c r="H26" i="156" s="1"/>
  <c r="H45" i="156" s="1"/>
  <c r="G13" i="156"/>
  <c r="G26" i="156" s="1"/>
  <c r="G45" i="156" s="1"/>
  <c r="F13" i="156"/>
  <c r="F26" i="156" s="1"/>
  <c r="E13" i="156"/>
  <c r="E26" i="156" s="1"/>
  <c r="D13" i="156"/>
  <c r="D26" i="156" s="1"/>
  <c r="C13" i="156"/>
  <c r="C26" i="156" s="1"/>
  <c r="C45" i="156" s="1"/>
  <c r="AA50" i="157"/>
  <c r="Y50" i="157"/>
  <c r="X50" i="157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E50" i="157"/>
  <c r="D50" i="157"/>
  <c r="C50" i="157"/>
  <c r="V44" i="157"/>
  <c r="N44" i="157"/>
  <c r="AA43" i="157"/>
  <c r="Y43" i="157"/>
  <c r="X43" i="157"/>
  <c r="Z43" i="157" s="1"/>
  <c r="W43" i="157"/>
  <c r="V43" i="157"/>
  <c r="U43" i="157"/>
  <c r="T43" i="157"/>
  <c r="S43" i="157"/>
  <c r="R43" i="157"/>
  <c r="Q43" i="157"/>
  <c r="P43" i="157"/>
  <c r="O43" i="157"/>
  <c r="N43" i="157"/>
  <c r="M43" i="157"/>
  <c r="L43" i="157"/>
  <c r="K43" i="157"/>
  <c r="J43" i="157"/>
  <c r="I43" i="157"/>
  <c r="H43" i="157"/>
  <c r="G43" i="157"/>
  <c r="F43" i="157"/>
  <c r="E43" i="157"/>
  <c r="D43" i="157"/>
  <c r="C43" i="157"/>
  <c r="AA37" i="157"/>
  <c r="AA44" i="157" s="1"/>
  <c r="Y37" i="157"/>
  <c r="Y44" i="157" s="1"/>
  <c r="X37" i="157"/>
  <c r="X44" i="157" s="1"/>
  <c r="Z44" i="157" s="1"/>
  <c r="W37" i="157"/>
  <c r="W44" i="157" s="1"/>
  <c r="V37" i="157"/>
  <c r="U37" i="157"/>
  <c r="U44" i="157" s="1"/>
  <c r="T37" i="157"/>
  <c r="T44" i="157" s="1"/>
  <c r="S37" i="157"/>
  <c r="S44" i="157" s="1"/>
  <c r="R37" i="157"/>
  <c r="R44" i="157" s="1"/>
  <c r="Q37" i="157"/>
  <c r="Q44" i="157" s="1"/>
  <c r="P37" i="157"/>
  <c r="P44" i="157" s="1"/>
  <c r="O37" i="157"/>
  <c r="O44" i="157" s="1"/>
  <c r="N37" i="157"/>
  <c r="M37" i="157"/>
  <c r="M44" i="157" s="1"/>
  <c r="L37" i="157"/>
  <c r="L44" i="157" s="1"/>
  <c r="K37" i="157"/>
  <c r="K44" i="157" s="1"/>
  <c r="J37" i="157"/>
  <c r="J44" i="157" s="1"/>
  <c r="I37" i="157"/>
  <c r="I44" i="157" s="1"/>
  <c r="H37" i="157"/>
  <c r="H44" i="157" s="1"/>
  <c r="G37" i="157"/>
  <c r="G44" i="157" s="1"/>
  <c r="F37" i="157"/>
  <c r="F44" i="157" s="1"/>
  <c r="E37" i="157"/>
  <c r="E44" i="157" s="1"/>
  <c r="D37" i="157"/>
  <c r="D44" i="157" s="1"/>
  <c r="C37" i="157"/>
  <c r="C44" i="157" s="1"/>
  <c r="AA25" i="157"/>
  <c r="Y25" i="157"/>
  <c r="X25" i="157"/>
  <c r="W25" i="157"/>
  <c r="V25" i="157"/>
  <c r="U25" i="157"/>
  <c r="T25" i="157"/>
  <c r="S25" i="157"/>
  <c r="R25" i="157"/>
  <c r="Q25" i="157"/>
  <c r="P25" i="157"/>
  <c r="O25" i="157"/>
  <c r="N25" i="157"/>
  <c r="M25" i="157"/>
  <c r="L25" i="157"/>
  <c r="K25" i="157"/>
  <c r="J25" i="157"/>
  <c r="I25" i="157"/>
  <c r="H25" i="157"/>
  <c r="G25" i="157"/>
  <c r="F25" i="157"/>
  <c r="E25" i="157"/>
  <c r="D25" i="157"/>
  <c r="C25" i="157"/>
  <c r="AA13" i="157"/>
  <c r="AA26" i="157" s="1"/>
  <c r="AA45" i="157" s="1"/>
  <c r="Z13" i="157"/>
  <c r="Y13" i="157"/>
  <c r="Y26" i="157" s="1"/>
  <c r="Y45" i="157" s="1"/>
  <c r="X13" i="157"/>
  <c r="W13" i="157"/>
  <c r="W26" i="157" s="1"/>
  <c r="W45" i="157" s="1"/>
  <c r="V13" i="157"/>
  <c r="V26" i="157" s="1"/>
  <c r="U13" i="157"/>
  <c r="U26" i="157" s="1"/>
  <c r="T13" i="157"/>
  <c r="S13" i="157"/>
  <c r="S26" i="157" s="1"/>
  <c r="R13" i="157"/>
  <c r="R26" i="157" s="1"/>
  <c r="R45" i="157" s="1"/>
  <c r="Q13" i="157"/>
  <c r="Q26" i="157" s="1"/>
  <c r="Q45" i="157" s="1"/>
  <c r="P13" i="157"/>
  <c r="O13" i="157"/>
  <c r="O26" i="157" s="1"/>
  <c r="O45" i="157" s="1"/>
  <c r="N13" i="157"/>
  <c r="N26" i="157" s="1"/>
  <c r="M13" i="157"/>
  <c r="M26" i="157" s="1"/>
  <c r="L13" i="157"/>
  <c r="K13" i="157"/>
  <c r="K26" i="157" s="1"/>
  <c r="J13" i="157"/>
  <c r="J26" i="157" s="1"/>
  <c r="J45" i="157" s="1"/>
  <c r="I13" i="157"/>
  <c r="I26" i="157" s="1"/>
  <c r="I45" i="157" s="1"/>
  <c r="H13" i="157"/>
  <c r="G13" i="157"/>
  <c r="G26" i="157" s="1"/>
  <c r="G45" i="157" s="1"/>
  <c r="F13" i="157"/>
  <c r="F26" i="157" s="1"/>
  <c r="E13" i="157"/>
  <c r="E26" i="157" s="1"/>
  <c r="D13" i="157"/>
  <c r="C13" i="157"/>
  <c r="C26" i="157" s="1"/>
  <c r="AA50" i="158"/>
  <c r="Y50" i="158"/>
  <c r="X50" i="158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V44" i="158"/>
  <c r="F44" i="158"/>
  <c r="AA43" i="158"/>
  <c r="Y43" i="158"/>
  <c r="X43" i="158"/>
  <c r="Z43" i="158" s="1"/>
  <c r="W43" i="158"/>
  <c r="V43" i="158"/>
  <c r="U43" i="158"/>
  <c r="T43" i="158"/>
  <c r="S43" i="158"/>
  <c r="R43" i="158"/>
  <c r="Q43" i="158"/>
  <c r="P43" i="158"/>
  <c r="O43" i="158"/>
  <c r="N43" i="158"/>
  <c r="M43" i="158"/>
  <c r="L43" i="158"/>
  <c r="K43" i="158"/>
  <c r="J43" i="158"/>
  <c r="I43" i="158"/>
  <c r="H43" i="158"/>
  <c r="G43" i="158"/>
  <c r="F43" i="158"/>
  <c r="E43" i="158"/>
  <c r="D43" i="158"/>
  <c r="C43" i="158"/>
  <c r="AA37" i="158"/>
  <c r="AA44" i="158" s="1"/>
  <c r="Y37" i="158"/>
  <c r="Y44" i="158" s="1"/>
  <c r="X37" i="158"/>
  <c r="W37" i="158"/>
  <c r="W44" i="158" s="1"/>
  <c r="V37" i="158"/>
  <c r="U37" i="158"/>
  <c r="U44" i="158" s="1"/>
  <c r="T37" i="158"/>
  <c r="T44" i="158" s="1"/>
  <c r="S37" i="158"/>
  <c r="S44" i="158" s="1"/>
  <c r="R37" i="158"/>
  <c r="R44" i="158" s="1"/>
  <c r="Q37" i="158"/>
  <c r="Q44" i="158" s="1"/>
  <c r="P37" i="158"/>
  <c r="P44" i="158" s="1"/>
  <c r="O37" i="158"/>
  <c r="O44" i="158" s="1"/>
  <c r="N37" i="158"/>
  <c r="N44" i="158" s="1"/>
  <c r="M37" i="158"/>
  <c r="M44" i="158" s="1"/>
  <c r="L37" i="158"/>
  <c r="L44" i="158" s="1"/>
  <c r="K37" i="158"/>
  <c r="K44" i="158" s="1"/>
  <c r="J37" i="158"/>
  <c r="J44" i="158" s="1"/>
  <c r="I37" i="158"/>
  <c r="I44" i="158" s="1"/>
  <c r="H37" i="158"/>
  <c r="H44" i="158" s="1"/>
  <c r="G37" i="158"/>
  <c r="G44" i="158" s="1"/>
  <c r="F37" i="158"/>
  <c r="E37" i="158"/>
  <c r="E44" i="158" s="1"/>
  <c r="D37" i="158"/>
  <c r="D44" i="158" s="1"/>
  <c r="C37" i="158"/>
  <c r="C44" i="158" s="1"/>
  <c r="Q26" i="158"/>
  <c r="I26" i="158"/>
  <c r="AA25" i="158"/>
  <c r="Y25" i="158"/>
  <c r="X25" i="158"/>
  <c r="X26" i="158" s="1"/>
  <c r="W25" i="158"/>
  <c r="V25" i="158"/>
  <c r="U25" i="158"/>
  <c r="T25" i="158"/>
  <c r="S25" i="158"/>
  <c r="R25" i="158"/>
  <c r="Q25" i="158"/>
  <c r="P25" i="158"/>
  <c r="P26" i="158" s="1"/>
  <c r="O25" i="158"/>
  <c r="N25" i="158"/>
  <c r="M25" i="158"/>
  <c r="L25" i="158"/>
  <c r="K25" i="158"/>
  <c r="J25" i="158"/>
  <c r="I25" i="158"/>
  <c r="H25" i="158"/>
  <c r="H26" i="158" s="1"/>
  <c r="G25" i="158"/>
  <c r="F25" i="158"/>
  <c r="E25" i="158"/>
  <c r="D25" i="158"/>
  <c r="C25" i="158"/>
  <c r="AA13" i="158"/>
  <c r="AA26" i="158" s="1"/>
  <c r="AA45" i="158" s="1"/>
  <c r="Y13" i="158"/>
  <c r="Y26" i="158" s="1"/>
  <c r="X13" i="158"/>
  <c r="Z13" i="158" s="1"/>
  <c r="W13" i="158"/>
  <c r="W26" i="158" s="1"/>
  <c r="W45" i="158" s="1"/>
  <c r="V13" i="158"/>
  <c r="V26" i="158" s="1"/>
  <c r="V45" i="158" s="1"/>
  <c r="U13" i="158"/>
  <c r="T13" i="158"/>
  <c r="S13" i="158"/>
  <c r="S26" i="158" s="1"/>
  <c r="R13" i="158"/>
  <c r="Q13" i="158"/>
  <c r="P13" i="158"/>
  <c r="O13" i="158"/>
  <c r="O26" i="158" s="1"/>
  <c r="O45" i="158" s="1"/>
  <c r="N13" i="158"/>
  <c r="N26" i="158" s="1"/>
  <c r="N45" i="158" s="1"/>
  <c r="M13" i="158"/>
  <c r="L13" i="158"/>
  <c r="K13" i="158"/>
  <c r="K26" i="158" s="1"/>
  <c r="J13" i="158"/>
  <c r="I13" i="158"/>
  <c r="H13" i="158"/>
  <c r="G13" i="158"/>
  <c r="G26" i="158" s="1"/>
  <c r="G45" i="158" s="1"/>
  <c r="F13" i="158"/>
  <c r="F26" i="158" s="1"/>
  <c r="F45" i="158" s="1"/>
  <c r="E13" i="158"/>
  <c r="D13" i="158"/>
  <c r="C13" i="158"/>
  <c r="C26" i="158" s="1"/>
  <c r="AA50" i="159"/>
  <c r="Y50" i="159"/>
  <c r="X50" i="159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M44" i="159"/>
  <c r="AA43" i="159"/>
  <c r="Y43" i="159"/>
  <c r="X43" i="159"/>
  <c r="Z43" i="159" s="1"/>
  <c r="W43" i="159"/>
  <c r="V43" i="159"/>
  <c r="U43" i="159"/>
  <c r="T43" i="159"/>
  <c r="S43" i="159"/>
  <c r="R43" i="159"/>
  <c r="Q43" i="159"/>
  <c r="P43" i="159"/>
  <c r="O43" i="159"/>
  <c r="N43" i="159"/>
  <c r="M43" i="159"/>
  <c r="L43" i="159"/>
  <c r="K43" i="159"/>
  <c r="J43" i="159"/>
  <c r="I43" i="159"/>
  <c r="H43" i="159"/>
  <c r="G43" i="159"/>
  <c r="F43" i="159"/>
  <c r="E43" i="159"/>
  <c r="D43" i="159"/>
  <c r="C43" i="159"/>
  <c r="AA37" i="159"/>
  <c r="Y37" i="159"/>
  <c r="Y44" i="159" s="1"/>
  <c r="X37" i="159"/>
  <c r="W37" i="159"/>
  <c r="W44" i="159" s="1"/>
  <c r="V37" i="159"/>
  <c r="V44" i="159" s="1"/>
  <c r="U37" i="159"/>
  <c r="U44" i="159" s="1"/>
  <c r="T37" i="159"/>
  <c r="T44" i="159" s="1"/>
  <c r="S37" i="159"/>
  <c r="R37" i="159"/>
  <c r="R44" i="159" s="1"/>
  <c r="Q37" i="159"/>
  <c r="Q44" i="159" s="1"/>
  <c r="P37" i="159"/>
  <c r="P44" i="159" s="1"/>
  <c r="O37" i="159"/>
  <c r="O44" i="159" s="1"/>
  <c r="N37" i="159"/>
  <c r="N44" i="159" s="1"/>
  <c r="M37" i="159"/>
  <c r="L37" i="159"/>
  <c r="L44" i="159" s="1"/>
  <c r="K37" i="159"/>
  <c r="J37" i="159"/>
  <c r="J44" i="159" s="1"/>
  <c r="I37" i="159"/>
  <c r="I44" i="159" s="1"/>
  <c r="H37" i="159"/>
  <c r="G37" i="159"/>
  <c r="G44" i="159" s="1"/>
  <c r="F37" i="159"/>
  <c r="E37" i="159"/>
  <c r="D37" i="159"/>
  <c r="D44" i="159" s="1"/>
  <c r="C37" i="159"/>
  <c r="AA25" i="159"/>
  <c r="Z25" i="159"/>
  <c r="Y25" i="159"/>
  <c r="X25" i="159"/>
  <c r="W25" i="159"/>
  <c r="V25" i="159"/>
  <c r="U25" i="159"/>
  <c r="T25" i="159"/>
  <c r="S25" i="159"/>
  <c r="R25" i="159"/>
  <c r="Q25" i="159"/>
  <c r="P25" i="159"/>
  <c r="O25" i="159"/>
  <c r="N25" i="159"/>
  <c r="M25" i="159"/>
  <c r="L25" i="159"/>
  <c r="K25" i="159"/>
  <c r="J25" i="159"/>
  <c r="I25" i="159"/>
  <c r="H25" i="159"/>
  <c r="G25" i="159"/>
  <c r="F25" i="159"/>
  <c r="E25" i="159"/>
  <c r="D25" i="159"/>
  <c r="C25" i="159"/>
  <c r="AA13" i="159"/>
  <c r="Y13" i="159"/>
  <c r="Y26" i="159" s="1"/>
  <c r="Y45" i="159" s="1"/>
  <c r="X13" i="159"/>
  <c r="W13" i="159"/>
  <c r="W26" i="159" s="1"/>
  <c r="V13" i="159"/>
  <c r="V26" i="159" s="1"/>
  <c r="U13" i="159"/>
  <c r="U26" i="159" s="1"/>
  <c r="T13" i="159"/>
  <c r="T26" i="159" s="1"/>
  <c r="T45" i="159" s="1"/>
  <c r="S13" i="159"/>
  <c r="S26" i="159" s="1"/>
  <c r="R13" i="159"/>
  <c r="R26" i="159" s="1"/>
  <c r="R45" i="159" s="1"/>
  <c r="Q13" i="159"/>
  <c r="Q26" i="159" s="1"/>
  <c r="P13" i="159"/>
  <c r="P26" i="159" s="1"/>
  <c r="O13" i="159"/>
  <c r="O26" i="159" s="1"/>
  <c r="N13" i="159"/>
  <c r="N26" i="159" s="1"/>
  <c r="N45" i="159" s="1"/>
  <c r="M13" i="159"/>
  <c r="M26" i="159" s="1"/>
  <c r="L13" i="159"/>
  <c r="L26" i="159" s="1"/>
  <c r="L45" i="159" s="1"/>
  <c r="K13" i="159"/>
  <c r="K26" i="159" s="1"/>
  <c r="J13" i="159"/>
  <c r="J26" i="159" s="1"/>
  <c r="J45" i="159" s="1"/>
  <c r="I13" i="159"/>
  <c r="I26" i="159" s="1"/>
  <c r="H13" i="159"/>
  <c r="H26" i="159" s="1"/>
  <c r="G13" i="159"/>
  <c r="G26" i="159" s="1"/>
  <c r="F13" i="159"/>
  <c r="F26" i="159" s="1"/>
  <c r="E13" i="159"/>
  <c r="E26" i="159" s="1"/>
  <c r="D13" i="159"/>
  <c r="D26" i="159" s="1"/>
  <c r="D45" i="159" s="1"/>
  <c r="C13" i="159"/>
  <c r="C26" i="159" s="1"/>
  <c r="AA50" i="160"/>
  <c r="Y50" i="160"/>
  <c r="X50" i="160"/>
  <c r="Z50" i="160" s="1"/>
  <c r="W50" i="160"/>
  <c r="V50" i="160"/>
  <c r="U50" i="160"/>
  <c r="T50" i="160"/>
  <c r="S50" i="160"/>
  <c r="R50" i="160"/>
  <c r="Q50" i="160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AA43" i="160"/>
  <c r="Y43" i="160"/>
  <c r="X43" i="160"/>
  <c r="Z43" i="160" s="1"/>
  <c r="W43" i="160"/>
  <c r="V43" i="160"/>
  <c r="U43" i="160"/>
  <c r="T43" i="160"/>
  <c r="S43" i="160"/>
  <c r="R43" i="160"/>
  <c r="Q43" i="160"/>
  <c r="P43" i="160"/>
  <c r="O43" i="160"/>
  <c r="N43" i="160"/>
  <c r="M43" i="160"/>
  <c r="L43" i="160"/>
  <c r="K43" i="160"/>
  <c r="J43" i="160"/>
  <c r="I43" i="160"/>
  <c r="H43" i="160"/>
  <c r="G43" i="160"/>
  <c r="F43" i="160"/>
  <c r="E43" i="160"/>
  <c r="D43" i="160"/>
  <c r="C43" i="160"/>
  <c r="AA37" i="160"/>
  <c r="AA44" i="160" s="1"/>
  <c r="Y37" i="160"/>
  <c r="Y44" i="160" s="1"/>
  <c r="X37" i="160"/>
  <c r="X44" i="160" s="1"/>
  <c r="W37" i="160"/>
  <c r="W44" i="160" s="1"/>
  <c r="V37" i="160"/>
  <c r="V44" i="160" s="1"/>
  <c r="U37" i="160"/>
  <c r="U44" i="160" s="1"/>
  <c r="T37" i="160"/>
  <c r="T44" i="160" s="1"/>
  <c r="S37" i="160"/>
  <c r="S44" i="160" s="1"/>
  <c r="R37" i="160"/>
  <c r="R44" i="160" s="1"/>
  <c r="Q37" i="160"/>
  <c r="Q44" i="160" s="1"/>
  <c r="P37" i="160"/>
  <c r="P44" i="160" s="1"/>
  <c r="O37" i="160"/>
  <c r="O44" i="160" s="1"/>
  <c r="N37" i="160"/>
  <c r="N44" i="160" s="1"/>
  <c r="M37" i="160"/>
  <c r="M44" i="160" s="1"/>
  <c r="L37" i="160"/>
  <c r="L44" i="160" s="1"/>
  <c r="K37" i="160"/>
  <c r="K44" i="160" s="1"/>
  <c r="J37" i="160"/>
  <c r="J44" i="160" s="1"/>
  <c r="I37" i="160"/>
  <c r="I44" i="160" s="1"/>
  <c r="H37" i="160"/>
  <c r="H44" i="160" s="1"/>
  <c r="G37" i="160"/>
  <c r="G44" i="160" s="1"/>
  <c r="F37" i="160"/>
  <c r="F44" i="160" s="1"/>
  <c r="E37" i="160"/>
  <c r="E44" i="160" s="1"/>
  <c r="D37" i="160"/>
  <c r="D44" i="160" s="1"/>
  <c r="C37" i="160"/>
  <c r="C44" i="160" s="1"/>
  <c r="AA25" i="160"/>
  <c r="Z25" i="160"/>
  <c r="Y25" i="160"/>
  <c r="X25" i="160"/>
  <c r="W25" i="160"/>
  <c r="V25" i="160"/>
  <c r="U25" i="160"/>
  <c r="T25" i="160"/>
  <c r="S25" i="160"/>
  <c r="R25" i="160"/>
  <c r="Q25" i="160"/>
  <c r="P25" i="160"/>
  <c r="O25" i="160"/>
  <c r="N25" i="160"/>
  <c r="M25" i="160"/>
  <c r="L25" i="160"/>
  <c r="K25" i="160"/>
  <c r="J25" i="160"/>
  <c r="I25" i="160"/>
  <c r="H25" i="160"/>
  <c r="G25" i="160"/>
  <c r="F25" i="160"/>
  <c r="E25" i="160"/>
  <c r="D25" i="160"/>
  <c r="C25" i="160"/>
  <c r="AA13" i="160"/>
  <c r="AA26" i="160" s="1"/>
  <c r="AA45" i="160" s="1"/>
  <c r="Y13" i="160"/>
  <c r="Y26" i="160" s="1"/>
  <c r="X13" i="160"/>
  <c r="X26" i="160" s="1"/>
  <c r="W13" i="160"/>
  <c r="W26" i="160" s="1"/>
  <c r="V13" i="160"/>
  <c r="V26" i="160" s="1"/>
  <c r="U13" i="160"/>
  <c r="U26" i="160" s="1"/>
  <c r="T13" i="160"/>
  <c r="T26" i="160" s="1"/>
  <c r="S13" i="160"/>
  <c r="S26" i="160" s="1"/>
  <c r="S45" i="160" s="1"/>
  <c r="R13" i="160"/>
  <c r="R26" i="160" s="1"/>
  <c r="R45" i="160" s="1"/>
  <c r="Q13" i="160"/>
  <c r="Q26" i="160" s="1"/>
  <c r="Q45" i="160" s="1"/>
  <c r="P13" i="160"/>
  <c r="P26" i="160" s="1"/>
  <c r="P45" i="160" s="1"/>
  <c r="O13" i="160"/>
  <c r="O26" i="160" s="1"/>
  <c r="N13" i="160"/>
  <c r="N26" i="160" s="1"/>
  <c r="M13" i="160"/>
  <c r="M26" i="160" s="1"/>
  <c r="L13" i="160"/>
  <c r="L26" i="160" s="1"/>
  <c r="K13" i="160"/>
  <c r="K26" i="160" s="1"/>
  <c r="K45" i="160" s="1"/>
  <c r="J13" i="160"/>
  <c r="J26" i="160" s="1"/>
  <c r="J45" i="160" s="1"/>
  <c r="I13" i="160"/>
  <c r="I26" i="160" s="1"/>
  <c r="H13" i="160"/>
  <c r="H26" i="160" s="1"/>
  <c r="H45" i="160" s="1"/>
  <c r="G13" i="160"/>
  <c r="G26" i="160" s="1"/>
  <c r="F13" i="160"/>
  <c r="F26" i="160" s="1"/>
  <c r="E13" i="160"/>
  <c r="E26" i="160" s="1"/>
  <c r="D13" i="160"/>
  <c r="D26" i="160" s="1"/>
  <c r="C13" i="160"/>
  <c r="C26" i="160" s="1"/>
  <c r="C45" i="160" s="1"/>
  <c r="AA50" i="161"/>
  <c r="Y50" i="161"/>
  <c r="X50" i="16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V44" i="161"/>
  <c r="N44" i="161"/>
  <c r="AA43" i="161"/>
  <c r="Y43" i="161"/>
  <c r="X43" i="161"/>
  <c r="Z43" i="161" s="1"/>
  <c r="W43" i="161"/>
  <c r="V43" i="161"/>
  <c r="U43" i="161"/>
  <c r="T43" i="161"/>
  <c r="S43" i="161"/>
  <c r="R43" i="161"/>
  <c r="Q43" i="161"/>
  <c r="P43" i="161"/>
  <c r="O43" i="161"/>
  <c r="N43" i="161"/>
  <c r="M43" i="161"/>
  <c r="L43" i="161"/>
  <c r="K43" i="161"/>
  <c r="J43" i="161"/>
  <c r="I43" i="161"/>
  <c r="H43" i="161"/>
  <c r="G43" i="161"/>
  <c r="F43" i="161"/>
  <c r="E43" i="161"/>
  <c r="D43" i="161"/>
  <c r="C43" i="161"/>
  <c r="AA37" i="161"/>
  <c r="AA44" i="161" s="1"/>
  <c r="Y37" i="161"/>
  <c r="Y44" i="161" s="1"/>
  <c r="X37" i="161"/>
  <c r="X44" i="161" s="1"/>
  <c r="Z44" i="161" s="1"/>
  <c r="W37" i="161"/>
  <c r="W44" i="161" s="1"/>
  <c r="V37" i="161"/>
  <c r="U37" i="161"/>
  <c r="U44" i="161" s="1"/>
  <c r="T37" i="161"/>
  <c r="T44" i="161" s="1"/>
  <c r="S37" i="161"/>
  <c r="S44" i="161" s="1"/>
  <c r="R37" i="161"/>
  <c r="R44" i="161" s="1"/>
  <c r="Q37" i="161"/>
  <c r="Q44" i="161" s="1"/>
  <c r="P37" i="161"/>
  <c r="P44" i="161" s="1"/>
  <c r="O37" i="161"/>
  <c r="O44" i="161" s="1"/>
  <c r="N37" i="161"/>
  <c r="M37" i="161"/>
  <c r="M44" i="161" s="1"/>
  <c r="L37" i="161"/>
  <c r="L44" i="161" s="1"/>
  <c r="K37" i="161"/>
  <c r="K44" i="161" s="1"/>
  <c r="J37" i="161"/>
  <c r="J44" i="161" s="1"/>
  <c r="I37" i="161"/>
  <c r="I44" i="161" s="1"/>
  <c r="H37" i="161"/>
  <c r="H44" i="161" s="1"/>
  <c r="G37" i="161"/>
  <c r="G44" i="161" s="1"/>
  <c r="F37" i="161"/>
  <c r="F44" i="161" s="1"/>
  <c r="E37" i="161"/>
  <c r="E44" i="161" s="1"/>
  <c r="D37" i="161"/>
  <c r="D44" i="161" s="1"/>
  <c r="C37" i="161"/>
  <c r="C44" i="161" s="1"/>
  <c r="AA25" i="161"/>
  <c r="Y25" i="161"/>
  <c r="X25" i="161"/>
  <c r="Z25" i="161" s="1"/>
  <c r="W25" i="161"/>
  <c r="V25" i="161"/>
  <c r="U25" i="161"/>
  <c r="T25" i="161"/>
  <c r="S25" i="161"/>
  <c r="R25" i="161"/>
  <c r="Q25" i="161"/>
  <c r="P25" i="161"/>
  <c r="O25" i="161"/>
  <c r="N25" i="161"/>
  <c r="M25" i="161"/>
  <c r="L25" i="161"/>
  <c r="K25" i="161"/>
  <c r="J25" i="161"/>
  <c r="I25" i="161"/>
  <c r="H25" i="161"/>
  <c r="G25" i="161"/>
  <c r="F25" i="161"/>
  <c r="E25" i="161"/>
  <c r="D25" i="161"/>
  <c r="C25" i="161"/>
  <c r="AA13" i="161"/>
  <c r="AA26" i="161" s="1"/>
  <c r="AA45" i="161" s="1"/>
  <c r="Y13" i="161"/>
  <c r="X13" i="161"/>
  <c r="X26" i="161" s="1"/>
  <c r="W13" i="161"/>
  <c r="W26" i="161" s="1"/>
  <c r="W45" i="161" s="1"/>
  <c r="V13" i="161"/>
  <c r="V26" i="161" s="1"/>
  <c r="U13" i="161"/>
  <c r="U26" i="161" s="1"/>
  <c r="T13" i="161"/>
  <c r="T26" i="161" s="1"/>
  <c r="S13" i="161"/>
  <c r="S26" i="161" s="1"/>
  <c r="R13" i="161"/>
  <c r="R26" i="161" s="1"/>
  <c r="R45" i="161" s="1"/>
  <c r="Q13" i="161"/>
  <c r="Q26" i="161" s="1"/>
  <c r="Q45" i="161" s="1"/>
  <c r="P13" i="161"/>
  <c r="P26" i="161" s="1"/>
  <c r="O13" i="161"/>
  <c r="O26" i="161" s="1"/>
  <c r="O45" i="161" s="1"/>
  <c r="N13" i="161"/>
  <c r="N26" i="161" s="1"/>
  <c r="M13" i="161"/>
  <c r="M26" i="161" s="1"/>
  <c r="L13" i="161"/>
  <c r="L26" i="161" s="1"/>
  <c r="K13" i="161"/>
  <c r="K26" i="161" s="1"/>
  <c r="J13" i="161"/>
  <c r="J26" i="161" s="1"/>
  <c r="J45" i="161" s="1"/>
  <c r="I13" i="161"/>
  <c r="I26" i="161" s="1"/>
  <c r="I45" i="161" s="1"/>
  <c r="H13" i="161"/>
  <c r="H26" i="161" s="1"/>
  <c r="G13" i="161"/>
  <c r="G26" i="161" s="1"/>
  <c r="G45" i="161" s="1"/>
  <c r="F13" i="161"/>
  <c r="F26" i="161" s="1"/>
  <c r="E13" i="161"/>
  <c r="E26" i="161" s="1"/>
  <c r="D13" i="161"/>
  <c r="D26" i="161" s="1"/>
  <c r="C13" i="161"/>
  <c r="C26" i="161" s="1"/>
  <c r="AA50" i="162"/>
  <c r="Z50" i="162"/>
  <c r="Y50" i="162"/>
  <c r="X50" i="162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I50" i="162"/>
  <c r="H50" i="162"/>
  <c r="G50" i="162"/>
  <c r="F50" i="162"/>
  <c r="E50" i="162"/>
  <c r="D50" i="162"/>
  <c r="C50" i="162"/>
  <c r="V44" i="162"/>
  <c r="N44" i="162"/>
  <c r="AA43" i="162"/>
  <c r="Y43" i="162"/>
  <c r="X43" i="162"/>
  <c r="Z43" i="162" s="1"/>
  <c r="W43" i="162"/>
  <c r="V43" i="162"/>
  <c r="U43" i="162"/>
  <c r="T43" i="162"/>
  <c r="S43" i="162"/>
  <c r="R43" i="162"/>
  <c r="Q43" i="162"/>
  <c r="P43" i="162"/>
  <c r="O43" i="162"/>
  <c r="N43" i="162"/>
  <c r="M43" i="162"/>
  <c r="L43" i="162"/>
  <c r="K43" i="162"/>
  <c r="J43" i="162"/>
  <c r="I43" i="162"/>
  <c r="H43" i="162"/>
  <c r="G43" i="162"/>
  <c r="F43" i="162"/>
  <c r="E43" i="162"/>
  <c r="D43" i="162"/>
  <c r="C43" i="162"/>
  <c r="AA37" i="162"/>
  <c r="AA44" i="162" s="1"/>
  <c r="Y37" i="162"/>
  <c r="Y44" i="162" s="1"/>
  <c r="X37" i="162"/>
  <c r="X44" i="162" s="1"/>
  <c r="Z44" i="162" s="1"/>
  <c r="W37" i="162"/>
  <c r="W44" i="162" s="1"/>
  <c r="V37" i="162"/>
  <c r="U37" i="162"/>
  <c r="U44" i="162" s="1"/>
  <c r="T37" i="162"/>
  <c r="T44" i="162" s="1"/>
  <c r="S37" i="162"/>
  <c r="S44" i="162" s="1"/>
  <c r="R37" i="162"/>
  <c r="R44" i="162" s="1"/>
  <c r="Q37" i="162"/>
  <c r="Q44" i="162" s="1"/>
  <c r="P37" i="162"/>
  <c r="P44" i="162" s="1"/>
  <c r="O37" i="162"/>
  <c r="O44" i="162" s="1"/>
  <c r="N37" i="162"/>
  <c r="M37" i="162"/>
  <c r="M44" i="162" s="1"/>
  <c r="L37" i="162"/>
  <c r="L44" i="162" s="1"/>
  <c r="K37" i="162"/>
  <c r="K44" i="162" s="1"/>
  <c r="J37" i="162"/>
  <c r="J44" i="162" s="1"/>
  <c r="I37" i="162"/>
  <c r="I44" i="162" s="1"/>
  <c r="H37" i="162"/>
  <c r="H44" i="162" s="1"/>
  <c r="G37" i="162"/>
  <c r="G44" i="162" s="1"/>
  <c r="F37" i="162"/>
  <c r="F44" i="162" s="1"/>
  <c r="E37" i="162"/>
  <c r="E44" i="162" s="1"/>
  <c r="D37" i="162"/>
  <c r="D44" i="162" s="1"/>
  <c r="C37" i="162"/>
  <c r="C44" i="162" s="1"/>
  <c r="AA25" i="162"/>
  <c r="Y25" i="162"/>
  <c r="X25" i="162"/>
  <c r="Z25" i="162" s="1"/>
  <c r="W25" i="162"/>
  <c r="V25" i="162"/>
  <c r="U25" i="162"/>
  <c r="T25" i="162"/>
  <c r="S25" i="162"/>
  <c r="R25" i="162"/>
  <c r="Q25" i="162"/>
  <c r="P25" i="162"/>
  <c r="O25" i="162"/>
  <c r="N25" i="162"/>
  <c r="M25" i="162"/>
  <c r="L25" i="162"/>
  <c r="K25" i="162"/>
  <c r="J25" i="162"/>
  <c r="I25" i="162"/>
  <c r="H25" i="162"/>
  <c r="G25" i="162"/>
  <c r="F25" i="162"/>
  <c r="E25" i="162"/>
  <c r="D25" i="162"/>
  <c r="C25" i="162"/>
  <c r="AA13" i="162"/>
  <c r="AA26" i="162" s="1"/>
  <c r="AA45" i="162" s="1"/>
  <c r="Z13" i="162"/>
  <c r="Y13" i="162"/>
  <c r="X13" i="162"/>
  <c r="W13" i="162"/>
  <c r="W26" i="162" s="1"/>
  <c r="V13" i="162"/>
  <c r="V26" i="162" s="1"/>
  <c r="U13" i="162"/>
  <c r="U26" i="162" s="1"/>
  <c r="T13" i="162"/>
  <c r="S13" i="162"/>
  <c r="S26" i="162" s="1"/>
  <c r="S45" i="162" s="1"/>
  <c r="R13" i="162"/>
  <c r="R26" i="162" s="1"/>
  <c r="R45" i="162" s="1"/>
  <c r="Q13" i="162"/>
  <c r="P13" i="162"/>
  <c r="O13" i="162"/>
  <c r="O26" i="162" s="1"/>
  <c r="N13" i="162"/>
  <c r="N26" i="162" s="1"/>
  <c r="M13" i="162"/>
  <c r="M26" i="162" s="1"/>
  <c r="L13" i="162"/>
  <c r="K13" i="162"/>
  <c r="K26" i="162" s="1"/>
  <c r="K45" i="162" s="1"/>
  <c r="J13" i="162"/>
  <c r="J26" i="162" s="1"/>
  <c r="J45" i="162" s="1"/>
  <c r="I13" i="162"/>
  <c r="H13" i="162"/>
  <c r="G13" i="162"/>
  <c r="G26" i="162" s="1"/>
  <c r="F13" i="162"/>
  <c r="F26" i="162" s="1"/>
  <c r="E13" i="162"/>
  <c r="E26" i="162" s="1"/>
  <c r="D13" i="162"/>
  <c r="C13" i="162"/>
  <c r="C26" i="162" s="1"/>
  <c r="C45" i="162" s="1"/>
  <c r="AA50" i="163"/>
  <c r="Z50" i="163"/>
  <c r="Y50" i="163"/>
  <c r="X50" i="163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E50" i="163"/>
  <c r="D50" i="163"/>
  <c r="C50" i="163"/>
  <c r="AA43" i="163"/>
  <c r="Y43" i="163"/>
  <c r="X43" i="163"/>
  <c r="Z43" i="163" s="1"/>
  <c r="W43" i="163"/>
  <c r="V43" i="163"/>
  <c r="U43" i="163"/>
  <c r="T43" i="163"/>
  <c r="S43" i="163"/>
  <c r="R43" i="163"/>
  <c r="Q43" i="163"/>
  <c r="P43" i="163"/>
  <c r="O43" i="163"/>
  <c r="N43" i="163"/>
  <c r="M43" i="163"/>
  <c r="L43" i="163"/>
  <c r="K43" i="163"/>
  <c r="J43" i="163"/>
  <c r="I43" i="163"/>
  <c r="H43" i="163"/>
  <c r="G43" i="163"/>
  <c r="F43" i="163"/>
  <c r="E43" i="163"/>
  <c r="D43" i="163"/>
  <c r="C43" i="163"/>
  <c r="AA37" i="163"/>
  <c r="AA44" i="163" s="1"/>
  <c r="Y37" i="163"/>
  <c r="Y44" i="163" s="1"/>
  <c r="X37" i="163"/>
  <c r="X44" i="163" s="1"/>
  <c r="W37" i="163"/>
  <c r="W44" i="163" s="1"/>
  <c r="V37" i="163"/>
  <c r="V44" i="163" s="1"/>
  <c r="U37" i="163"/>
  <c r="U44" i="163" s="1"/>
  <c r="T37" i="163"/>
  <c r="T44" i="163" s="1"/>
  <c r="S37" i="163"/>
  <c r="S44" i="163" s="1"/>
  <c r="R37" i="163"/>
  <c r="R44" i="163" s="1"/>
  <c r="Q37" i="163"/>
  <c r="Q44" i="163" s="1"/>
  <c r="P37" i="163"/>
  <c r="P44" i="163" s="1"/>
  <c r="O37" i="163"/>
  <c r="O44" i="163" s="1"/>
  <c r="N37" i="163"/>
  <c r="N44" i="163" s="1"/>
  <c r="M37" i="163"/>
  <c r="M44" i="163" s="1"/>
  <c r="L37" i="163"/>
  <c r="L44" i="163" s="1"/>
  <c r="K37" i="163"/>
  <c r="K44" i="163" s="1"/>
  <c r="J37" i="163"/>
  <c r="J44" i="163" s="1"/>
  <c r="I37" i="163"/>
  <c r="I44" i="163" s="1"/>
  <c r="H37" i="163"/>
  <c r="H44" i="163" s="1"/>
  <c r="G37" i="163"/>
  <c r="G44" i="163" s="1"/>
  <c r="F37" i="163"/>
  <c r="F44" i="163" s="1"/>
  <c r="E37" i="163"/>
  <c r="E44" i="163" s="1"/>
  <c r="D37" i="163"/>
  <c r="D44" i="163" s="1"/>
  <c r="C37" i="163"/>
  <c r="C44" i="163" s="1"/>
  <c r="AA25" i="163"/>
  <c r="Z25" i="163"/>
  <c r="Y25" i="163"/>
  <c r="X25" i="163"/>
  <c r="W25" i="163"/>
  <c r="V25" i="163"/>
  <c r="U25" i="163"/>
  <c r="T25" i="163"/>
  <c r="S25" i="163"/>
  <c r="R25" i="163"/>
  <c r="Q25" i="163"/>
  <c r="P25" i="163"/>
  <c r="O25" i="163"/>
  <c r="N25" i="163"/>
  <c r="M25" i="163"/>
  <c r="L25" i="163"/>
  <c r="K25" i="163"/>
  <c r="J25" i="163"/>
  <c r="I25" i="163"/>
  <c r="H25" i="163"/>
  <c r="G25" i="163"/>
  <c r="F25" i="163"/>
  <c r="E25" i="163"/>
  <c r="D25" i="163"/>
  <c r="C25" i="163"/>
  <c r="AA13" i="163"/>
  <c r="AA26" i="163" s="1"/>
  <c r="AA45" i="163" s="1"/>
  <c r="Y13" i="163"/>
  <c r="Y26" i="163" s="1"/>
  <c r="X13" i="163"/>
  <c r="X26" i="163" s="1"/>
  <c r="W13" i="163"/>
  <c r="W26" i="163" s="1"/>
  <c r="V13" i="163"/>
  <c r="V26" i="163" s="1"/>
  <c r="U13" i="163"/>
  <c r="U26" i="163" s="1"/>
  <c r="T13" i="163"/>
  <c r="T26" i="163" s="1"/>
  <c r="S13" i="163"/>
  <c r="S26" i="163" s="1"/>
  <c r="S45" i="163" s="1"/>
  <c r="R13" i="163"/>
  <c r="R26" i="163" s="1"/>
  <c r="R45" i="163" s="1"/>
  <c r="Q13" i="163"/>
  <c r="Q26" i="163" s="1"/>
  <c r="Q45" i="163" s="1"/>
  <c r="P13" i="163"/>
  <c r="P26" i="163" s="1"/>
  <c r="P45" i="163" s="1"/>
  <c r="O13" i="163"/>
  <c r="O26" i="163" s="1"/>
  <c r="N13" i="163"/>
  <c r="N26" i="163" s="1"/>
  <c r="M13" i="163"/>
  <c r="M26" i="163" s="1"/>
  <c r="L13" i="163"/>
  <c r="L26" i="163" s="1"/>
  <c r="K13" i="163"/>
  <c r="K26" i="163" s="1"/>
  <c r="K45" i="163" s="1"/>
  <c r="J13" i="163"/>
  <c r="J26" i="163" s="1"/>
  <c r="J45" i="163" s="1"/>
  <c r="I13" i="163"/>
  <c r="I26" i="163" s="1"/>
  <c r="H13" i="163"/>
  <c r="H26" i="163" s="1"/>
  <c r="H45" i="163" s="1"/>
  <c r="G13" i="163"/>
  <c r="G26" i="163" s="1"/>
  <c r="F13" i="163"/>
  <c r="F26" i="163" s="1"/>
  <c r="E13" i="163"/>
  <c r="E26" i="163" s="1"/>
  <c r="D13" i="163"/>
  <c r="D26" i="163" s="1"/>
  <c r="C13" i="163"/>
  <c r="C26" i="163" s="1"/>
  <c r="C45" i="163" s="1"/>
  <c r="AA50" i="164"/>
  <c r="Y50" i="164"/>
  <c r="X50" i="164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V44" i="164"/>
  <c r="N44" i="164"/>
  <c r="AA43" i="164"/>
  <c r="Y43" i="164"/>
  <c r="X43" i="164"/>
  <c r="Z43" i="164" s="1"/>
  <c r="W43" i="164"/>
  <c r="V43" i="164"/>
  <c r="U43" i="164"/>
  <c r="T43" i="164"/>
  <c r="S43" i="164"/>
  <c r="R43" i="164"/>
  <c r="Q43" i="164"/>
  <c r="P43" i="164"/>
  <c r="O43" i="164"/>
  <c r="N43" i="164"/>
  <c r="M43" i="164"/>
  <c r="L43" i="164"/>
  <c r="K43" i="164"/>
  <c r="J43" i="164"/>
  <c r="I43" i="164"/>
  <c r="H43" i="164"/>
  <c r="G43" i="164"/>
  <c r="F43" i="164"/>
  <c r="E43" i="164"/>
  <c r="D43" i="164"/>
  <c r="C43" i="164"/>
  <c r="AA37" i="164"/>
  <c r="AA44" i="164" s="1"/>
  <c r="Y37" i="164"/>
  <c r="Y44" i="164" s="1"/>
  <c r="X37" i="164"/>
  <c r="X44" i="164" s="1"/>
  <c r="Z44" i="164" s="1"/>
  <c r="W37" i="164"/>
  <c r="W44" i="164" s="1"/>
  <c r="V37" i="164"/>
  <c r="U37" i="164"/>
  <c r="U44" i="164" s="1"/>
  <c r="T37" i="164"/>
  <c r="T44" i="164" s="1"/>
  <c r="S37" i="164"/>
  <c r="S44" i="164" s="1"/>
  <c r="R37" i="164"/>
  <c r="R44" i="164" s="1"/>
  <c r="Q37" i="164"/>
  <c r="Q44" i="164" s="1"/>
  <c r="P37" i="164"/>
  <c r="P44" i="164" s="1"/>
  <c r="O37" i="164"/>
  <c r="O44" i="164" s="1"/>
  <c r="N37" i="164"/>
  <c r="M37" i="164"/>
  <c r="M44" i="164" s="1"/>
  <c r="L37" i="164"/>
  <c r="L44" i="164" s="1"/>
  <c r="K37" i="164"/>
  <c r="K44" i="164" s="1"/>
  <c r="J37" i="164"/>
  <c r="J44" i="164" s="1"/>
  <c r="I37" i="164"/>
  <c r="I44" i="164" s="1"/>
  <c r="H37" i="164"/>
  <c r="H44" i="164" s="1"/>
  <c r="G37" i="164"/>
  <c r="G44" i="164" s="1"/>
  <c r="F37" i="164"/>
  <c r="F44" i="164" s="1"/>
  <c r="E37" i="164"/>
  <c r="E44" i="164" s="1"/>
  <c r="D37" i="164"/>
  <c r="D44" i="164" s="1"/>
  <c r="C37" i="164"/>
  <c r="C44" i="164" s="1"/>
  <c r="AA25" i="164"/>
  <c r="Y25" i="164"/>
  <c r="X25" i="164"/>
  <c r="Z25" i="164" s="1"/>
  <c r="W25" i="164"/>
  <c r="V25" i="164"/>
  <c r="U25" i="164"/>
  <c r="T25" i="164"/>
  <c r="S25" i="164"/>
  <c r="R25" i="164"/>
  <c r="Q25" i="164"/>
  <c r="P25" i="164"/>
  <c r="O25" i="164"/>
  <c r="N25" i="164"/>
  <c r="M25" i="164"/>
  <c r="L25" i="164"/>
  <c r="K25" i="164"/>
  <c r="J25" i="164"/>
  <c r="I25" i="164"/>
  <c r="H25" i="164"/>
  <c r="G25" i="164"/>
  <c r="F25" i="164"/>
  <c r="E25" i="164"/>
  <c r="D25" i="164"/>
  <c r="C25" i="164"/>
  <c r="AA13" i="164"/>
  <c r="AA26" i="164" s="1"/>
  <c r="AA45" i="164" s="1"/>
  <c r="Y13" i="164"/>
  <c r="X13" i="164"/>
  <c r="X26" i="164" s="1"/>
  <c r="W13" i="164"/>
  <c r="W26" i="164" s="1"/>
  <c r="W45" i="164" s="1"/>
  <c r="V13" i="164"/>
  <c r="V26" i="164" s="1"/>
  <c r="U13" i="164"/>
  <c r="U26" i="164" s="1"/>
  <c r="T13" i="164"/>
  <c r="T26" i="164" s="1"/>
  <c r="S13" i="164"/>
  <c r="S26" i="164" s="1"/>
  <c r="R13" i="164"/>
  <c r="R26" i="164" s="1"/>
  <c r="R45" i="164" s="1"/>
  <c r="Q13" i="164"/>
  <c r="Q26" i="164" s="1"/>
  <c r="Q45" i="164" s="1"/>
  <c r="P13" i="164"/>
  <c r="P26" i="164" s="1"/>
  <c r="O13" i="164"/>
  <c r="O26" i="164" s="1"/>
  <c r="O45" i="164" s="1"/>
  <c r="N13" i="164"/>
  <c r="N26" i="164" s="1"/>
  <c r="M13" i="164"/>
  <c r="M26" i="164" s="1"/>
  <c r="L13" i="164"/>
  <c r="L26" i="164" s="1"/>
  <c r="K13" i="164"/>
  <c r="K26" i="164" s="1"/>
  <c r="J13" i="164"/>
  <c r="J26" i="164" s="1"/>
  <c r="J45" i="164" s="1"/>
  <c r="I13" i="164"/>
  <c r="I26" i="164" s="1"/>
  <c r="I45" i="164" s="1"/>
  <c r="H13" i="164"/>
  <c r="H26" i="164" s="1"/>
  <c r="G13" i="164"/>
  <c r="G26" i="164" s="1"/>
  <c r="G45" i="164" s="1"/>
  <c r="F13" i="164"/>
  <c r="F26" i="164" s="1"/>
  <c r="E13" i="164"/>
  <c r="E26" i="164" s="1"/>
  <c r="D13" i="164"/>
  <c r="D26" i="164" s="1"/>
  <c r="C13" i="164"/>
  <c r="C26" i="164" s="1"/>
  <c r="AA50" i="165"/>
  <c r="Z50" i="165"/>
  <c r="Y50" i="165"/>
  <c r="X50" i="165"/>
  <c r="W50" i="165"/>
  <c r="V50" i="165"/>
  <c r="U50" i="165"/>
  <c r="T50" i="165"/>
  <c r="S50" i="165"/>
  <c r="R50" i="165"/>
  <c r="Q50" i="165"/>
  <c r="P50" i="165"/>
  <c r="O50" i="165"/>
  <c r="N50" i="165"/>
  <c r="M50" i="165"/>
  <c r="L50" i="165"/>
  <c r="K50" i="165"/>
  <c r="J50" i="165"/>
  <c r="I50" i="165"/>
  <c r="H50" i="165"/>
  <c r="G50" i="165"/>
  <c r="F50" i="165"/>
  <c r="E50" i="165"/>
  <c r="D50" i="165"/>
  <c r="C50" i="165"/>
  <c r="V44" i="165"/>
  <c r="N44" i="165"/>
  <c r="AA43" i="165"/>
  <c r="Y43" i="165"/>
  <c r="X43" i="165"/>
  <c r="Z43" i="165" s="1"/>
  <c r="W43" i="165"/>
  <c r="V43" i="165"/>
  <c r="U43" i="165"/>
  <c r="T43" i="165"/>
  <c r="S43" i="165"/>
  <c r="R43" i="165"/>
  <c r="Q43" i="165"/>
  <c r="P43" i="165"/>
  <c r="O43" i="165"/>
  <c r="N43" i="165"/>
  <c r="M43" i="165"/>
  <c r="L43" i="165"/>
  <c r="K43" i="165"/>
  <c r="J43" i="165"/>
  <c r="I43" i="165"/>
  <c r="H43" i="165"/>
  <c r="G43" i="165"/>
  <c r="F43" i="165"/>
  <c r="E43" i="165"/>
  <c r="D43" i="165"/>
  <c r="C43" i="165"/>
  <c r="AA37" i="165"/>
  <c r="AA44" i="165" s="1"/>
  <c r="Y37" i="165"/>
  <c r="Y44" i="165" s="1"/>
  <c r="X37" i="165"/>
  <c r="X44" i="165" s="1"/>
  <c r="Z44" i="165" s="1"/>
  <c r="W37" i="165"/>
  <c r="W44" i="165" s="1"/>
  <c r="V37" i="165"/>
  <c r="U37" i="165"/>
  <c r="U44" i="165" s="1"/>
  <c r="T37" i="165"/>
  <c r="T44" i="165" s="1"/>
  <c r="S37" i="165"/>
  <c r="S44" i="165" s="1"/>
  <c r="R37" i="165"/>
  <c r="R44" i="165" s="1"/>
  <c r="Q37" i="165"/>
  <c r="Q44" i="165" s="1"/>
  <c r="P37" i="165"/>
  <c r="P44" i="165" s="1"/>
  <c r="O37" i="165"/>
  <c r="O44" i="165" s="1"/>
  <c r="N37" i="165"/>
  <c r="M37" i="165"/>
  <c r="M44" i="165" s="1"/>
  <c r="L37" i="165"/>
  <c r="L44" i="165" s="1"/>
  <c r="K37" i="165"/>
  <c r="K44" i="165" s="1"/>
  <c r="J37" i="165"/>
  <c r="J44" i="165" s="1"/>
  <c r="I37" i="165"/>
  <c r="I44" i="165" s="1"/>
  <c r="H37" i="165"/>
  <c r="H44" i="165" s="1"/>
  <c r="G37" i="165"/>
  <c r="G44" i="165" s="1"/>
  <c r="F37" i="165"/>
  <c r="F44" i="165" s="1"/>
  <c r="E37" i="165"/>
  <c r="E44" i="165" s="1"/>
  <c r="D37" i="165"/>
  <c r="D44" i="165" s="1"/>
  <c r="C37" i="165"/>
  <c r="C44" i="165" s="1"/>
  <c r="AA25" i="165"/>
  <c r="Y25" i="165"/>
  <c r="X25" i="165"/>
  <c r="W25" i="165"/>
  <c r="V25" i="165"/>
  <c r="U25" i="165"/>
  <c r="T25" i="165"/>
  <c r="S25" i="165"/>
  <c r="R25" i="165"/>
  <c r="Q25" i="165"/>
  <c r="P25" i="165"/>
  <c r="O25" i="165"/>
  <c r="N25" i="165"/>
  <c r="M25" i="165"/>
  <c r="L25" i="165"/>
  <c r="K25" i="165"/>
  <c r="J25" i="165"/>
  <c r="I25" i="165"/>
  <c r="H25" i="165"/>
  <c r="G25" i="165"/>
  <c r="F25" i="165"/>
  <c r="E25" i="165"/>
  <c r="D25" i="165"/>
  <c r="C25" i="165"/>
  <c r="AA13" i="165"/>
  <c r="AA26" i="165" s="1"/>
  <c r="AA45" i="165" s="1"/>
  <c r="Y13" i="165"/>
  <c r="X13" i="165"/>
  <c r="X26" i="165" s="1"/>
  <c r="W13" i="165"/>
  <c r="W26" i="165" s="1"/>
  <c r="W45" i="165" s="1"/>
  <c r="V13" i="165"/>
  <c r="V26" i="165" s="1"/>
  <c r="U13" i="165"/>
  <c r="U26" i="165" s="1"/>
  <c r="T13" i="165"/>
  <c r="T26" i="165" s="1"/>
  <c r="S13" i="165"/>
  <c r="S26" i="165" s="1"/>
  <c r="R13" i="165"/>
  <c r="R26" i="165" s="1"/>
  <c r="R45" i="165" s="1"/>
  <c r="Q13" i="165"/>
  <c r="Q26" i="165" s="1"/>
  <c r="Q45" i="165" s="1"/>
  <c r="P13" i="165"/>
  <c r="P26" i="165" s="1"/>
  <c r="O13" i="165"/>
  <c r="O26" i="165" s="1"/>
  <c r="O45" i="165" s="1"/>
  <c r="N13" i="165"/>
  <c r="N26" i="165" s="1"/>
  <c r="M13" i="165"/>
  <c r="M26" i="165" s="1"/>
  <c r="L13" i="165"/>
  <c r="L26" i="165" s="1"/>
  <c r="K13" i="165"/>
  <c r="K26" i="165" s="1"/>
  <c r="J13" i="165"/>
  <c r="J26" i="165" s="1"/>
  <c r="J45" i="165" s="1"/>
  <c r="I13" i="165"/>
  <c r="I26" i="165" s="1"/>
  <c r="I45" i="165" s="1"/>
  <c r="H13" i="165"/>
  <c r="H26" i="165" s="1"/>
  <c r="G13" i="165"/>
  <c r="G26" i="165" s="1"/>
  <c r="G45" i="165" s="1"/>
  <c r="F13" i="165"/>
  <c r="F26" i="165" s="1"/>
  <c r="E13" i="165"/>
  <c r="E26" i="165" s="1"/>
  <c r="D13" i="165"/>
  <c r="D26" i="165" s="1"/>
  <c r="C13" i="165"/>
  <c r="C26" i="165" s="1"/>
  <c r="AA50" i="166"/>
  <c r="Y50" i="166"/>
  <c r="X50" i="166"/>
  <c r="W50" i="166"/>
  <c r="V50" i="166"/>
  <c r="U50" i="166"/>
  <c r="T50" i="166"/>
  <c r="S50" i="166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N44" i="166"/>
  <c r="F44" i="166"/>
  <c r="AA43" i="166"/>
  <c r="Y43" i="166"/>
  <c r="X43" i="166"/>
  <c r="Z43" i="166" s="1"/>
  <c r="W43" i="166"/>
  <c r="V43" i="166"/>
  <c r="U43" i="166"/>
  <c r="T43" i="166"/>
  <c r="S43" i="166"/>
  <c r="R43" i="166"/>
  <c r="Q43" i="166"/>
  <c r="P43" i="166"/>
  <c r="O43" i="166"/>
  <c r="N43" i="166"/>
  <c r="M43" i="166"/>
  <c r="L43" i="166"/>
  <c r="K43" i="166"/>
  <c r="J43" i="166"/>
  <c r="I43" i="166"/>
  <c r="H43" i="166"/>
  <c r="G43" i="166"/>
  <c r="F43" i="166"/>
  <c r="E43" i="166"/>
  <c r="D43" i="166"/>
  <c r="C43" i="166"/>
  <c r="AA37" i="166"/>
  <c r="AA44" i="166" s="1"/>
  <c r="Y37" i="166"/>
  <c r="Y44" i="166" s="1"/>
  <c r="X37" i="166"/>
  <c r="X44" i="166" s="1"/>
  <c r="Z44" i="166" s="1"/>
  <c r="W37" i="166"/>
  <c r="W44" i="166" s="1"/>
  <c r="V37" i="166"/>
  <c r="V44" i="166" s="1"/>
  <c r="U37" i="166"/>
  <c r="U44" i="166" s="1"/>
  <c r="T37" i="166"/>
  <c r="T44" i="166" s="1"/>
  <c r="S37" i="166"/>
  <c r="S44" i="166" s="1"/>
  <c r="R37" i="166"/>
  <c r="R44" i="166" s="1"/>
  <c r="Q37" i="166"/>
  <c r="Q44" i="166" s="1"/>
  <c r="P37" i="166"/>
  <c r="P44" i="166" s="1"/>
  <c r="O37" i="166"/>
  <c r="O44" i="166" s="1"/>
  <c r="N37" i="166"/>
  <c r="M37" i="166"/>
  <c r="M44" i="166" s="1"/>
  <c r="L37" i="166"/>
  <c r="L44" i="166" s="1"/>
  <c r="K37" i="166"/>
  <c r="K44" i="166" s="1"/>
  <c r="J37" i="166"/>
  <c r="J44" i="166" s="1"/>
  <c r="I37" i="166"/>
  <c r="I44" i="166" s="1"/>
  <c r="H37" i="166"/>
  <c r="H44" i="166" s="1"/>
  <c r="G37" i="166"/>
  <c r="G44" i="166" s="1"/>
  <c r="F37" i="166"/>
  <c r="E37" i="166"/>
  <c r="E44" i="166" s="1"/>
  <c r="D37" i="166"/>
  <c r="D44" i="166" s="1"/>
  <c r="C37" i="166"/>
  <c r="C44" i="166" s="1"/>
  <c r="AA25" i="166"/>
  <c r="Y25" i="166"/>
  <c r="X25" i="166"/>
  <c r="Z25" i="166" s="1"/>
  <c r="W25" i="166"/>
  <c r="V25" i="166"/>
  <c r="U25" i="166"/>
  <c r="T25" i="166"/>
  <c r="S25" i="166"/>
  <c r="R25" i="166"/>
  <c r="Q25" i="166"/>
  <c r="P25" i="166"/>
  <c r="O25" i="166"/>
  <c r="N25" i="166"/>
  <c r="M25" i="166"/>
  <c r="L25" i="166"/>
  <c r="K25" i="166"/>
  <c r="J25" i="166"/>
  <c r="I25" i="166"/>
  <c r="H25" i="166"/>
  <c r="G25" i="166"/>
  <c r="F25" i="166"/>
  <c r="E25" i="166"/>
  <c r="D25" i="166"/>
  <c r="C25" i="166"/>
  <c r="AA13" i="166"/>
  <c r="Y13" i="166"/>
  <c r="Y26" i="166" s="1"/>
  <c r="Y45" i="166" s="1"/>
  <c r="X13" i="166"/>
  <c r="W13" i="166"/>
  <c r="V13" i="166"/>
  <c r="V26" i="166" s="1"/>
  <c r="U13" i="166"/>
  <c r="U26" i="166" s="1"/>
  <c r="U45" i="166" s="1"/>
  <c r="T13" i="166"/>
  <c r="T26" i="166" s="1"/>
  <c r="S13" i="166"/>
  <c r="R13" i="166"/>
  <c r="R26" i="166" s="1"/>
  <c r="R45" i="166" s="1"/>
  <c r="Q13" i="166"/>
  <c r="Q26" i="166" s="1"/>
  <c r="Q45" i="166" s="1"/>
  <c r="P13" i="166"/>
  <c r="O13" i="166"/>
  <c r="N13" i="166"/>
  <c r="N26" i="166" s="1"/>
  <c r="M13" i="166"/>
  <c r="M26" i="166" s="1"/>
  <c r="M45" i="166" s="1"/>
  <c r="L13" i="166"/>
  <c r="L26" i="166" s="1"/>
  <c r="K13" i="166"/>
  <c r="J13" i="166"/>
  <c r="J26" i="166" s="1"/>
  <c r="J45" i="166" s="1"/>
  <c r="I13" i="166"/>
  <c r="I26" i="166" s="1"/>
  <c r="I45" i="166" s="1"/>
  <c r="H13" i="166"/>
  <c r="G13" i="166"/>
  <c r="F13" i="166"/>
  <c r="F26" i="166" s="1"/>
  <c r="E13" i="166"/>
  <c r="E26" i="166" s="1"/>
  <c r="E45" i="166" s="1"/>
  <c r="D13" i="166"/>
  <c r="D26" i="166" s="1"/>
  <c r="C13" i="166"/>
  <c r="AA50" i="167"/>
  <c r="Y50" i="167"/>
  <c r="X50" i="167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N44" i="167"/>
  <c r="F44" i="167"/>
  <c r="AA43" i="167"/>
  <c r="Y43" i="167"/>
  <c r="X43" i="167"/>
  <c r="Z43" i="167" s="1"/>
  <c r="W43" i="167"/>
  <c r="V43" i="167"/>
  <c r="U43" i="167"/>
  <c r="T43" i="167"/>
  <c r="S43" i="167"/>
  <c r="R43" i="167"/>
  <c r="Q43" i="167"/>
  <c r="P43" i="167"/>
  <c r="O43" i="167"/>
  <c r="N43" i="167"/>
  <c r="M43" i="167"/>
  <c r="L43" i="167"/>
  <c r="K43" i="167"/>
  <c r="J43" i="167"/>
  <c r="I43" i="167"/>
  <c r="H43" i="167"/>
  <c r="G43" i="167"/>
  <c r="F43" i="167"/>
  <c r="E43" i="167"/>
  <c r="D43" i="167"/>
  <c r="C43" i="167"/>
  <c r="AA37" i="167"/>
  <c r="AA44" i="167" s="1"/>
  <c r="Y37" i="167"/>
  <c r="Y44" i="167" s="1"/>
  <c r="X37" i="167"/>
  <c r="X44" i="167" s="1"/>
  <c r="Z44" i="167" s="1"/>
  <c r="W37" i="167"/>
  <c r="W44" i="167" s="1"/>
  <c r="V37" i="167"/>
  <c r="V44" i="167" s="1"/>
  <c r="U37" i="167"/>
  <c r="U44" i="167" s="1"/>
  <c r="T37" i="167"/>
  <c r="T44" i="167" s="1"/>
  <c r="S37" i="167"/>
  <c r="S44" i="167" s="1"/>
  <c r="R37" i="167"/>
  <c r="R44" i="167" s="1"/>
  <c r="Q37" i="167"/>
  <c r="Q44" i="167" s="1"/>
  <c r="P37" i="167"/>
  <c r="P44" i="167" s="1"/>
  <c r="O37" i="167"/>
  <c r="O44" i="167" s="1"/>
  <c r="N37" i="167"/>
  <c r="M37" i="167"/>
  <c r="M44" i="167" s="1"/>
  <c r="L37" i="167"/>
  <c r="L44" i="167" s="1"/>
  <c r="K37" i="167"/>
  <c r="K44" i="167" s="1"/>
  <c r="J37" i="167"/>
  <c r="J44" i="167" s="1"/>
  <c r="I37" i="167"/>
  <c r="I44" i="167" s="1"/>
  <c r="H37" i="167"/>
  <c r="H44" i="167" s="1"/>
  <c r="G37" i="167"/>
  <c r="G44" i="167" s="1"/>
  <c r="F37" i="167"/>
  <c r="E37" i="167"/>
  <c r="E44" i="167" s="1"/>
  <c r="D37" i="167"/>
  <c r="D44" i="167" s="1"/>
  <c r="C37" i="167"/>
  <c r="C44" i="167" s="1"/>
  <c r="AA25" i="167"/>
  <c r="Z25" i="167"/>
  <c r="Y25" i="167"/>
  <c r="X25" i="167"/>
  <c r="W25" i="167"/>
  <c r="V25" i="167"/>
  <c r="U25" i="167"/>
  <c r="T25" i="167"/>
  <c r="S25" i="167"/>
  <c r="R25" i="167"/>
  <c r="Q25" i="167"/>
  <c r="P25" i="167"/>
  <c r="O25" i="167"/>
  <c r="N25" i="167"/>
  <c r="M25" i="167"/>
  <c r="L25" i="167"/>
  <c r="K25" i="167"/>
  <c r="J25" i="167"/>
  <c r="I25" i="167"/>
  <c r="H25" i="167"/>
  <c r="G25" i="167"/>
  <c r="F25" i="167"/>
  <c r="E25" i="167"/>
  <c r="D25" i="167"/>
  <c r="C25" i="167"/>
  <c r="AA13" i="167"/>
  <c r="AA26" i="167" s="1"/>
  <c r="AA45" i="167" s="1"/>
  <c r="Y13" i="167"/>
  <c r="Z13" i="167" s="1"/>
  <c r="X13" i="167"/>
  <c r="X26" i="167" s="1"/>
  <c r="W13" i="167"/>
  <c r="W26" i="167" s="1"/>
  <c r="V13" i="167"/>
  <c r="V26" i="167" s="1"/>
  <c r="U13" i="167"/>
  <c r="U26" i="167" s="1"/>
  <c r="U45" i="167" s="1"/>
  <c r="T13" i="167"/>
  <c r="T26" i="167" s="1"/>
  <c r="S13" i="167"/>
  <c r="S26" i="167" s="1"/>
  <c r="R13" i="167"/>
  <c r="R26" i="167" s="1"/>
  <c r="R45" i="167" s="1"/>
  <c r="Q13" i="167"/>
  <c r="Q26" i="167" s="1"/>
  <c r="Q45" i="167" s="1"/>
  <c r="P13" i="167"/>
  <c r="P26" i="167" s="1"/>
  <c r="O13" i="167"/>
  <c r="O26" i="167" s="1"/>
  <c r="N13" i="167"/>
  <c r="N26" i="167" s="1"/>
  <c r="M13" i="167"/>
  <c r="M26" i="167" s="1"/>
  <c r="M45" i="167" s="1"/>
  <c r="L13" i="167"/>
  <c r="L26" i="167" s="1"/>
  <c r="K13" i="167"/>
  <c r="K26" i="167" s="1"/>
  <c r="J13" i="167"/>
  <c r="J26" i="167" s="1"/>
  <c r="J45" i="167" s="1"/>
  <c r="I13" i="167"/>
  <c r="I26" i="167" s="1"/>
  <c r="I45" i="167" s="1"/>
  <c r="H13" i="167"/>
  <c r="H26" i="167" s="1"/>
  <c r="H45" i="167" s="1"/>
  <c r="G13" i="167"/>
  <c r="G26" i="167" s="1"/>
  <c r="F13" i="167"/>
  <c r="F26" i="167" s="1"/>
  <c r="E13" i="167"/>
  <c r="E26" i="167" s="1"/>
  <c r="E45" i="167" s="1"/>
  <c r="D13" i="167"/>
  <c r="D26" i="167" s="1"/>
  <c r="C13" i="167"/>
  <c r="C26" i="167" s="1"/>
  <c r="AA50" i="168"/>
  <c r="Z50" i="168"/>
  <c r="Y50" i="168"/>
  <c r="X50" i="168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H50" i="168"/>
  <c r="G50" i="168"/>
  <c r="F50" i="168"/>
  <c r="E50" i="168"/>
  <c r="D50" i="168"/>
  <c r="C50" i="168"/>
  <c r="AA43" i="168"/>
  <c r="Y43" i="168"/>
  <c r="X43" i="168"/>
  <c r="Z43" i="168" s="1"/>
  <c r="W43" i="168"/>
  <c r="V43" i="168"/>
  <c r="U43" i="168"/>
  <c r="T43" i="168"/>
  <c r="S43" i="168"/>
  <c r="R43" i="168"/>
  <c r="Q43" i="168"/>
  <c r="P43" i="168"/>
  <c r="O43" i="168"/>
  <c r="N43" i="168"/>
  <c r="M43" i="168"/>
  <c r="L43" i="168"/>
  <c r="K43" i="168"/>
  <c r="J43" i="168"/>
  <c r="I43" i="168"/>
  <c r="H43" i="168"/>
  <c r="G43" i="168"/>
  <c r="F43" i="168"/>
  <c r="E43" i="168"/>
  <c r="D43" i="168"/>
  <c r="C43" i="168"/>
  <c r="AA37" i="168"/>
  <c r="AA44" i="168" s="1"/>
  <c r="Y37" i="168"/>
  <c r="Y44" i="168" s="1"/>
  <c r="X37" i="168"/>
  <c r="X44" i="168" s="1"/>
  <c r="W37" i="168"/>
  <c r="W44" i="168" s="1"/>
  <c r="V37" i="168"/>
  <c r="V44" i="168" s="1"/>
  <c r="U37" i="168"/>
  <c r="U44" i="168" s="1"/>
  <c r="T37" i="168"/>
  <c r="T44" i="168" s="1"/>
  <c r="S37" i="168"/>
  <c r="S44" i="168" s="1"/>
  <c r="R37" i="168"/>
  <c r="R44" i="168" s="1"/>
  <c r="Q37" i="168"/>
  <c r="Q44" i="168" s="1"/>
  <c r="P37" i="168"/>
  <c r="P44" i="168" s="1"/>
  <c r="O37" i="168"/>
  <c r="O44" i="168" s="1"/>
  <c r="N37" i="168"/>
  <c r="N44" i="168" s="1"/>
  <c r="M37" i="168"/>
  <c r="M44" i="168" s="1"/>
  <c r="L37" i="168"/>
  <c r="L44" i="168" s="1"/>
  <c r="K37" i="168"/>
  <c r="K44" i="168" s="1"/>
  <c r="J37" i="168"/>
  <c r="J44" i="168" s="1"/>
  <c r="I37" i="168"/>
  <c r="I44" i="168" s="1"/>
  <c r="H37" i="168"/>
  <c r="H44" i="168" s="1"/>
  <c r="G37" i="168"/>
  <c r="G44" i="168" s="1"/>
  <c r="F37" i="168"/>
  <c r="F44" i="168" s="1"/>
  <c r="E37" i="168"/>
  <c r="E44" i="168" s="1"/>
  <c r="D37" i="168"/>
  <c r="D44" i="168" s="1"/>
  <c r="C37" i="168"/>
  <c r="C44" i="168" s="1"/>
  <c r="AA25" i="168"/>
  <c r="Z25" i="168"/>
  <c r="Y25" i="168"/>
  <c r="X25" i="168"/>
  <c r="W25" i="168"/>
  <c r="V25" i="168"/>
  <c r="U25" i="168"/>
  <c r="T25" i="168"/>
  <c r="S25" i="168"/>
  <c r="R25" i="168"/>
  <c r="Q25" i="168"/>
  <c r="Q26" i="168" s="1"/>
  <c r="Q45" i="168" s="1"/>
  <c r="P25" i="168"/>
  <c r="O25" i="168"/>
  <c r="N25" i="168"/>
  <c r="M25" i="168"/>
  <c r="L25" i="168"/>
  <c r="K25" i="168"/>
  <c r="J25" i="168"/>
  <c r="I25" i="168"/>
  <c r="H25" i="168"/>
  <c r="G25" i="168"/>
  <c r="F25" i="168"/>
  <c r="E25" i="168"/>
  <c r="D25" i="168"/>
  <c r="C25" i="168"/>
  <c r="AA13" i="168"/>
  <c r="AA26" i="168" s="1"/>
  <c r="AA45" i="168" s="1"/>
  <c r="Z13" i="168"/>
  <c r="Y13" i="168"/>
  <c r="Y26" i="168" s="1"/>
  <c r="X13" i="168"/>
  <c r="X26" i="168" s="1"/>
  <c r="W13" i="168"/>
  <c r="W26" i="168" s="1"/>
  <c r="W45" i="168" s="1"/>
  <c r="V13" i="168"/>
  <c r="V26" i="168" s="1"/>
  <c r="U13" i="168"/>
  <c r="T13" i="168"/>
  <c r="T26" i="168" s="1"/>
  <c r="S13" i="168"/>
  <c r="S26" i="168" s="1"/>
  <c r="S45" i="168" s="1"/>
  <c r="R13" i="168"/>
  <c r="Q13" i="168"/>
  <c r="P13" i="168"/>
  <c r="P26" i="168" s="1"/>
  <c r="O13" i="168"/>
  <c r="O26" i="168" s="1"/>
  <c r="O45" i="168" s="1"/>
  <c r="N13" i="168"/>
  <c r="N26" i="168" s="1"/>
  <c r="M13" i="168"/>
  <c r="L13" i="168"/>
  <c r="L26" i="168" s="1"/>
  <c r="L45" i="168" s="1"/>
  <c r="K13" i="168"/>
  <c r="K26" i="168" s="1"/>
  <c r="K45" i="168" s="1"/>
  <c r="J13" i="168"/>
  <c r="I13" i="168"/>
  <c r="I26" i="168" s="1"/>
  <c r="H13" i="168"/>
  <c r="H26" i="168" s="1"/>
  <c r="G13" i="168"/>
  <c r="G26" i="168" s="1"/>
  <c r="G45" i="168" s="1"/>
  <c r="F13" i="168"/>
  <c r="F26" i="168" s="1"/>
  <c r="E13" i="168"/>
  <c r="D13" i="168"/>
  <c r="D26" i="168" s="1"/>
  <c r="D45" i="168" s="1"/>
  <c r="C13" i="168"/>
  <c r="C26" i="168" s="1"/>
  <c r="C45" i="168" s="1"/>
  <c r="AA50" i="169"/>
  <c r="Y50" i="169"/>
  <c r="X50" i="169"/>
  <c r="Z50" i="169" s="1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AA43" i="169"/>
  <c r="Y43" i="169"/>
  <c r="X43" i="169"/>
  <c r="Z43" i="169" s="1"/>
  <c r="W43" i="169"/>
  <c r="V43" i="169"/>
  <c r="U43" i="169"/>
  <c r="T43" i="169"/>
  <c r="S43" i="169"/>
  <c r="R43" i="169"/>
  <c r="Q43" i="169"/>
  <c r="P43" i="169"/>
  <c r="O43" i="169"/>
  <c r="N43" i="169"/>
  <c r="M43" i="169"/>
  <c r="L43" i="169"/>
  <c r="K43" i="169"/>
  <c r="J43" i="169"/>
  <c r="I43" i="169"/>
  <c r="H43" i="169"/>
  <c r="G43" i="169"/>
  <c r="F43" i="169"/>
  <c r="E43" i="169"/>
  <c r="D43" i="169"/>
  <c r="C43" i="169"/>
  <c r="AA37" i="169"/>
  <c r="AA44" i="169" s="1"/>
  <c r="Y37" i="169"/>
  <c r="Y44" i="169" s="1"/>
  <c r="X37" i="169"/>
  <c r="X44" i="169" s="1"/>
  <c r="Z44" i="169" s="1"/>
  <c r="W37" i="169"/>
  <c r="W44" i="169" s="1"/>
  <c r="V37" i="169"/>
  <c r="V44" i="169" s="1"/>
  <c r="U37" i="169"/>
  <c r="U44" i="169" s="1"/>
  <c r="T37" i="169"/>
  <c r="T44" i="169" s="1"/>
  <c r="S37" i="169"/>
  <c r="S44" i="169" s="1"/>
  <c r="R37" i="169"/>
  <c r="R44" i="169" s="1"/>
  <c r="Q37" i="169"/>
  <c r="Q44" i="169" s="1"/>
  <c r="P37" i="169"/>
  <c r="P44" i="169" s="1"/>
  <c r="O37" i="169"/>
  <c r="O44" i="169" s="1"/>
  <c r="N37" i="169"/>
  <c r="N44" i="169" s="1"/>
  <c r="M37" i="169"/>
  <c r="M44" i="169" s="1"/>
  <c r="L37" i="169"/>
  <c r="L44" i="169" s="1"/>
  <c r="K37" i="169"/>
  <c r="K44" i="169" s="1"/>
  <c r="J37" i="169"/>
  <c r="J44" i="169" s="1"/>
  <c r="I37" i="169"/>
  <c r="I44" i="169" s="1"/>
  <c r="H37" i="169"/>
  <c r="H44" i="169" s="1"/>
  <c r="G37" i="169"/>
  <c r="G44" i="169" s="1"/>
  <c r="F37" i="169"/>
  <c r="F44" i="169" s="1"/>
  <c r="E37" i="169"/>
  <c r="E44" i="169" s="1"/>
  <c r="D37" i="169"/>
  <c r="D44" i="169" s="1"/>
  <c r="C37" i="169"/>
  <c r="C44" i="169" s="1"/>
  <c r="AA25" i="169"/>
  <c r="Z25" i="169"/>
  <c r="Y25" i="169"/>
  <c r="X25" i="169"/>
  <c r="W25" i="169"/>
  <c r="V25" i="169"/>
  <c r="U25" i="169"/>
  <c r="T25" i="169"/>
  <c r="S25" i="169"/>
  <c r="R25" i="169"/>
  <c r="Q25" i="169"/>
  <c r="Q26" i="169" s="1"/>
  <c r="Q45" i="169" s="1"/>
  <c r="P25" i="169"/>
  <c r="O25" i="169"/>
  <c r="N25" i="169"/>
  <c r="M25" i="169"/>
  <c r="L25" i="169"/>
  <c r="K25" i="169"/>
  <c r="J25" i="169"/>
  <c r="I25" i="169"/>
  <c r="H25" i="169"/>
  <c r="G25" i="169"/>
  <c r="F25" i="169"/>
  <c r="E25" i="169"/>
  <c r="D25" i="169"/>
  <c r="C25" i="169"/>
  <c r="AA13" i="169"/>
  <c r="AA26" i="169" s="1"/>
  <c r="AA45" i="169" s="1"/>
  <c r="Z13" i="169"/>
  <c r="Y13" i="169"/>
  <c r="Y26" i="169" s="1"/>
  <c r="X13" i="169"/>
  <c r="X26" i="169" s="1"/>
  <c r="W13" i="169"/>
  <c r="W26" i="169" s="1"/>
  <c r="W45" i="169" s="1"/>
  <c r="V13" i="169"/>
  <c r="V26" i="169" s="1"/>
  <c r="U13" i="169"/>
  <c r="T13" i="169"/>
  <c r="T26" i="169" s="1"/>
  <c r="T45" i="169" s="1"/>
  <c r="S13" i="169"/>
  <c r="S26" i="169" s="1"/>
  <c r="S45" i="169" s="1"/>
  <c r="R13" i="169"/>
  <c r="Q13" i="169"/>
  <c r="P13" i="169"/>
  <c r="P26" i="169" s="1"/>
  <c r="O13" i="169"/>
  <c r="O26" i="169" s="1"/>
  <c r="O45" i="169" s="1"/>
  <c r="N13" i="169"/>
  <c r="N26" i="169" s="1"/>
  <c r="M13" i="169"/>
  <c r="L13" i="169"/>
  <c r="L26" i="169" s="1"/>
  <c r="L45" i="169" s="1"/>
  <c r="K13" i="169"/>
  <c r="K26" i="169" s="1"/>
  <c r="K45" i="169" s="1"/>
  <c r="J13" i="169"/>
  <c r="I13" i="169"/>
  <c r="I26" i="169" s="1"/>
  <c r="H13" i="169"/>
  <c r="H26" i="169" s="1"/>
  <c r="G13" i="169"/>
  <c r="G26" i="169" s="1"/>
  <c r="G45" i="169" s="1"/>
  <c r="F13" i="169"/>
  <c r="F26" i="169" s="1"/>
  <c r="E13" i="169"/>
  <c r="D13" i="169"/>
  <c r="D26" i="169" s="1"/>
  <c r="D45" i="169" s="1"/>
  <c r="C13" i="169"/>
  <c r="C26" i="169" s="1"/>
  <c r="C45" i="169" s="1"/>
  <c r="AA50" i="170"/>
  <c r="Y50" i="170"/>
  <c r="X50" i="170"/>
  <c r="Z50" i="170" s="1"/>
  <c r="W50" i="170"/>
  <c r="V50" i="170"/>
  <c r="U50" i="170"/>
  <c r="T50" i="170"/>
  <c r="S50" i="170"/>
  <c r="R50" i="170"/>
  <c r="Q50" i="170"/>
  <c r="P50" i="170"/>
  <c r="O50" i="170"/>
  <c r="N50" i="170"/>
  <c r="M50" i="170"/>
  <c r="L50" i="170"/>
  <c r="K50" i="170"/>
  <c r="J50" i="170"/>
  <c r="I50" i="170"/>
  <c r="H50" i="170"/>
  <c r="G50" i="170"/>
  <c r="F50" i="170"/>
  <c r="E50" i="170"/>
  <c r="D50" i="170"/>
  <c r="C50" i="170"/>
  <c r="AA43" i="170"/>
  <c r="Z43" i="170"/>
  <c r="Y43" i="170"/>
  <c r="X43" i="170"/>
  <c r="W43" i="170"/>
  <c r="V43" i="170"/>
  <c r="U43" i="170"/>
  <c r="T43" i="170"/>
  <c r="S43" i="170"/>
  <c r="R43" i="170"/>
  <c r="Q43" i="170"/>
  <c r="P43" i="170"/>
  <c r="O43" i="170"/>
  <c r="N43" i="170"/>
  <c r="M43" i="170"/>
  <c r="L43" i="170"/>
  <c r="K43" i="170"/>
  <c r="J43" i="170"/>
  <c r="I43" i="170"/>
  <c r="H43" i="170"/>
  <c r="G43" i="170"/>
  <c r="F43" i="170"/>
  <c r="E43" i="170"/>
  <c r="D43" i="170"/>
  <c r="C43" i="170"/>
  <c r="AA37" i="170"/>
  <c r="AA44" i="170" s="1"/>
  <c r="Y37" i="170"/>
  <c r="Y44" i="170" s="1"/>
  <c r="X37" i="170"/>
  <c r="X44" i="170" s="1"/>
  <c r="Z44" i="170" s="1"/>
  <c r="W37" i="170"/>
  <c r="W44" i="170" s="1"/>
  <c r="V37" i="170"/>
  <c r="V44" i="170" s="1"/>
  <c r="U37" i="170"/>
  <c r="U44" i="170" s="1"/>
  <c r="T37" i="170"/>
  <c r="T44" i="170" s="1"/>
  <c r="S37" i="170"/>
  <c r="S44" i="170" s="1"/>
  <c r="R37" i="170"/>
  <c r="R44" i="170" s="1"/>
  <c r="Q37" i="170"/>
  <c r="Q44" i="170" s="1"/>
  <c r="P37" i="170"/>
  <c r="P44" i="170" s="1"/>
  <c r="O37" i="170"/>
  <c r="O44" i="170" s="1"/>
  <c r="N37" i="170"/>
  <c r="N44" i="170" s="1"/>
  <c r="M37" i="170"/>
  <c r="M44" i="170" s="1"/>
  <c r="L37" i="170"/>
  <c r="L44" i="170" s="1"/>
  <c r="K37" i="170"/>
  <c r="K44" i="170" s="1"/>
  <c r="J37" i="170"/>
  <c r="J44" i="170" s="1"/>
  <c r="I37" i="170"/>
  <c r="I44" i="170" s="1"/>
  <c r="H37" i="170"/>
  <c r="H44" i="170" s="1"/>
  <c r="G37" i="170"/>
  <c r="G44" i="170" s="1"/>
  <c r="F37" i="170"/>
  <c r="F44" i="170" s="1"/>
  <c r="E37" i="170"/>
  <c r="E44" i="170" s="1"/>
  <c r="D37" i="170"/>
  <c r="D44" i="170" s="1"/>
  <c r="C37" i="170"/>
  <c r="C44" i="170" s="1"/>
  <c r="Y26" i="170"/>
  <c r="Y45" i="170" s="1"/>
  <c r="AA25" i="170"/>
  <c r="Z25" i="170"/>
  <c r="Y25" i="170"/>
  <c r="X25" i="170"/>
  <c r="W25" i="170"/>
  <c r="V25" i="170"/>
  <c r="U25" i="170"/>
  <c r="T25" i="170"/>
  <c r="S25" i="170"/>
  <c r="R25" i="170"/>
  <c r="Q25" i="170"/>
  <c r="P25" i="170"/>
  <c r="O25" i="170"/>
  <c r="N25" i="170"/>
  <c r="M25" i="170"/>
  <c r="L25" i="170"/>
  <c r="K25" i="170"/>
  <c r="J25" i="170"/>
  <c r="I25" i="170"/>
  <c r="H25" i="170"/>
  <c r="G25" i="170"/>
  <c r="F25" i="170"/>
  <c r="E25" i="170"/>
  <c r="D25" i="170"/>
  <c r="C25" i="170"/>
  <c r="AA13" i="170"/>
  <c r="Y13" i="170"/>
  <c r="X13" i="170"/>
  <c r="X26" i="170" s="1"/>
  <c r="W13" i="170"/>
  <c r="W26" i="170" s="1"/>
  <c r="V13" i="170"/>
  <c r="V26" i="170" s="1"/>
  <c r="U13" i="170"/>
  <c r="U26" i="170" s="1"/>
  <c r="U45" i="170" s="1"/>
  <c r="T13" i="170"/>
  <c r="T26" i="170" s="1"/>
  <c r="T45" i="170" s="1"/>
  <c r="S13" i="170"/>
  <c r="S26" i="170" s="1"/>
  <c r="S45" i="170" s="1"/>
  <c r="R13" i="170"/>
  <c r="R26" i="170" s="1"/>
  <c r="Q13" i="170"/>
  <c r="Q26" i="170" s="1"/>
  <c r="Q45" i="170" s="1"/>
  <c r="P13" i="170"/>
  <c r="P26" i="170" s="1"/>
  <c r="O13" i="170"/>
  <c r="O26" i="170" s="1"/>
  <c r="N13" i="170"/>
  <c r="N26" i="170" s="1"/>
  <c r="M13" i="170"/>
  <c r="M26" i="170" s="1"/>
  <c r="M45" i="170" s="1"/>
  <c r="L13" i="170"/>
  <c r="L26" i="170" s="1"/>
  <c r="L45" i="170" s="1"/>
  <c r="K13" i="170"/>
  <c r="K26" i="170" s="1"/>
  <c r="K45" i="170" s="1"/>
  <c r="J13" i="170"/>
  <c r="J26" i="170" s="1"/>
  <c r="I13" i="170"/>
  <c r="I26" i="170" s="1"/>
  <c r="I45" i="170" s="1"/>
  <c r="H13" i="170"/>
  <c r="H26" i="170" s="1"/>
  <c r="G13" i="170"/>
  <c r="G26" i="170" s="1"/>
  <c r="F13" i="170"/>
  <c r="F26" i="170" s="1"/>
  <c r="E13" i="170"/>
  <c r="E26" i="170" s="1"/>
  <c r="E45" i="170" s="1"/>
  <c r="D13" i="170"/>
  <c r="D26" i="170" s="1"/>
  <c r="D45" i="170" s="1"/>
  <c r="C13" i="170"/>
  <c r="C26" i="170" s="1"/>
  <c r="C45" i="170" s="1"/>
  <c r="AA50" i="171"/>
  <c r="Y50" i="171"/>
  <c r="X50" i="171"/>
  <c r="Z50" i="171" s="1"/>
  <c r="W50" i="171"/>
  <c r="V50" i="171"/>
  <c r="U50" i="171"/>
  <c r="T50" i="171"/>
  <c r="S50" i="171"/>
  <c r="R50" i="171"/>
  <c r="Q50" i="171"/>
  <c r="P50" i="171"/>
  <c r="O50" i="171"/>
  <c r="N50" i="171"/>
  <c r="M50" i="171"/>
  <c r="L50" i="171"/>
  <c r="K50" i="171"/>
  <c r="J50" i="171"/>
  <c r="I50" i="171"/>
  <c r="H50" i="171"/>
  <c r="G50" i="171"/>
  <c r="F50" i="171"/>
  <c r="E50" i="171"/>
  <c r="D50" i="171"/>
  <c r="C50" i="171"/>
  <c r="AA43" i="171"/>
  <c r="Y43" i="171"/>
  <c r="X43" i="171"/>
  <c r="Z43" i="171" s="1"/>
  <c r="W43" i="171"/>
  <c r="V43" i="171"/>
  <c r="U43" i="171"/>
  <c r="T43" i="171"/>
  <c r="S43" i="171"/>
  <c r="R43" i="171"/>
  <c r="Q43" i="171"/>
  <c r="P43" i="171"/>
  <c r="O43" i="171"/>
  <c r="N43" i="171"/>
  <c r="M43" i="171"/>
  <c r="L43" i="171"/>
  <c r="K43" i="171"/>
  <c r="J43" i="171"/>
  <c r="I43" i="171"/>
  <c r="H43" i="171"/>
  <c r="G43" i="171"/>
  <c r="F43" i="171"/>
  <c r="E43" i="171"/>
  <c r="D43" i="171"/>
  <c r="C43" i="171"/>
  <c r="AA37" i="171"/>
  <c r="AA44" i="171" s="1"/>
  <c r="Y37" i="171"/>
  <c r="Y44" i="171" s="1"/>
  <c r="X37" i="171"/>
  <c r="X44" i="171" s="1"/>
  <c r="Z44" i="171" s="1"/>
  <c r="W37" i="171"/>
  <c r="W44" i="171" s="1"/>
  <c r="V37" i="171"/>
  <c r="V44" i="171" s="1"/>
  <c r="U37" i="171"/>
  <c r="U44" i="171" s="1"/>
  <c r="T37" i="171"/>
  <c r="T44" i="171" s="1"/>
  <c r="S37" i="171"/>
  <c r="S44" i="171" s="1"/>
  <c r="R37" i="171"/>
  <c r="R44" i="171" s="1"/>
  <c r="Q37" i="171"/>
  <c r="Q44" i="171" s="1"/>
  <c r="P37" i="171"/>
  <c r="P44" i="171" s="1"/>
  <c r="O37" i="171"/>
  <c r="O44" i="171" s="1"/>
  <c r="N37" i="171"/>
  <c r="N44" i="171" s="1"/>
  <c r="M37" i="171"/>
  <c r="M44" i="171" s="1"/>
  <c r="L37" i="171"/>
  <c r="L44" i="171" s="1"/>
  <c r="K37" i="171"/>
  <c r="K44" i="171" s="1"/>
  <c r="J37" i="171"/>
  <c r="J44" i="171" s="1"/>
  <c r="I37" i="171"/>
  <c r="I44" i="171" s="1"/>
  <c r="H37" i="171"/>
  <c r="H44" i="171" s="1"/>
  <c r="G37" i="171"/>
  <c r="G44" i="171" s="1"/>
  <c r="F37" i="171"/>
  <c r="F44" i="171" s="1"/>
  <c r="E37" i="171"/>
  <c r="E44" i="171" s="1"/>
  <c r="D37" i="171"/>
  <c r="D44" i="171" s="1"/>
  <c r="C37" i="171"/>
  <c r="C44" i="171" s="1"/>
  <c r="AA25" i="171"/>
  <c r="Z25" i="171"/>
  <c r="Y25" i="171"/>
  <c r="X25" i="171"/>
  <c r="W25" i="171"/>
  <c r="V25" i="171"/>
  <c r="U25" i="171"/>
  <c r="T25" i="171"/>
  <c r="S25" i="171"/>
  <c r="R25" i="171"/>
  <c r="Q25" i="171"/>
  <c r="Q26" i="171" s="1"/>
  <c r="Q45" i="171" s="1"/>
  <c r="P25" i="171"/>
  <c r="O25" i="171"/>
  <c r="N25" i="171"/>
  <c r="M25" i="171"/>
  <c r="L25" i="171"/>
  <c r="K25" i="171"/>
  <c r="J25" i="171"/>
  <c r="I25" i="171"/>
  <c r="H25" i="171"/>
  <c r="G25" i="171"/>
  <c r="F25" i="171"/>
  <c r="E25" i="171"/>
  <c r="D25" i="171"/>
  <c r="C25" i="171"/>
  <c r="AA13" i="171"/>
  <c r="AA26" i="171" s="1"/>
  <c r="AA45" i="171" s="1"/>
  <c r="Z13" i="171"/>
  <c r="Y13" i="171"/>
  <c r="Y26" i="171" s="1"/>
  <c r="X13" i="171"/>
  <c r="X26" i="171" s="1"/>
  <c r="W13" i="171"/>
  <c r="W26" i="171" s="1"/>
  <c r="W45" i="171" s="1"/>
  <c r="V13" i="171"/>
  <c r="V26" i="171" s="1"/>
  <c r="U13" i="171"/>
  <c r="T13" i="171"/>
  <c r="T26" i="171" s="1"/>
  <c r="T45" i="171" s="1"/>
  <c r="S13" i="171"/>
  <c r="S26" i="171" s="1"/>
  <c r="S45" i="171" s="1"/>
  <c r="R13" i="171"/>
  <c r="Q13" i="171"/>
  <c r="P13" i="171"/>
  <c r="P26" i="171" s="1"/>
  <c r="O13" i="171"/>
  <c r="O26" i="171" s="1"/>
  <c r="O45" i="171" s="1"/>
  <c r="N13" i="171"/>
  <c r="N26" i="171" s="1"/>
  <c r="M13" i="171"/>
  <c r="L13" i="171"/>
  <c r="L26" i="171" s="1"/>
  <c r="L45" i="171" s="1"/>
  <c r="K13" i="171"/>
  <c r="K26" i="171" s="1"/>
  <c r="K45" i="171" s="1"/>
  <c r="J13" i="171"/>
  <c r="I13" i="171"/>
  <c r="I26" i="171" s="1"/>
  <c r="H13" i="171"/>
  <c r="H26" i="171" s="1"/>
  <c r="G13" i="171"/>
  <c r="G26" i="171" s="1"/>
  <c r="G45" i="171" s="1"/>
  <c r="F13" i="171"/>
  <c r="F26" i="171" s="1"/>
  <c r="E13" i="171"/>
  <c r="D13" i="171"/>
  <c r="D26" i="171" s="1"/>
  <c r="D45" i="171" s="1"/>
  <c r="C13" i="171"/>
  <c r="C26" i="171" s="1"/>
  <c r="C45" i="171" s="1"/>
  <c r="AA50" i="172"/>
  <c r="Y50" i="172"/>
  <c r="X50" i="172"/>
  <c r="Z50" i="172" s="1"/>
  <c r="W50" i="172"/>
  <c r="V50" i="172"/>
  <c r="U50" i="172"/>
  <c r="T50" i="172"/>
  <c r="S50" i="172"/>
  <c r="R50" i="172"/>
  <c r="Q50" i="172"/>
  <c r="P50" i="172"/>
  <c r="O50" i="172"/>
  <c r="N50" i="172"/>
  <c r="M50" i="172"/>
  <c r="L50" i="172"/>
  <c r="K50" i="172"/>
  <c r="J50" i="172"/>
  <c r="I50" i="172"/>
  <c r="H50" i="172"/>
  <c r="G50" i="172"/>
  <c r="F50" i="172"/>
  <c r="E50" i="172"/>
  <c r="D50" i="172"/>
  <c r="C50" i="172"/>
  <c r="AA43" i="172"/>
  <c r="Y43" i="172"/>
  <c r="X43" i="172"/>
  <c r="Z43" i="172" s="1"/>
  <c r="W43" i="172"/>
  <c r="V43" i="172"/>
  <c r="U43" i="172"/>
  <c r="T43" i="172"/>
  <c r="S43" i="172"/>
  <c r="R43" i="172"/>
  <c r="Q43" i="172"/>
  <c r="P43" i="172"/>
  <c r="O43" i="172"/>
  <c r="N43" i="172"/>
  <c r="M43" i="172"/>
  <c r="L43" i="172"/>
  <c r="K43" i="172"/>
  <c r="J43" i="172"/>
  <c r="I43" i="172"/>
  <c r="H43" i="172"/>
  <c r="G43" i="172"/>
  <c r="F43" i="172"/>
  <c r="E43" i="172"/>
  <c r="D43" i="172"/>
  <c r="C43" i="172"/>
  <c r="AA37" i="172"/>
  <c r="AA44" i="172" s="1"/>
  <c r="Y37" i="172"/>
  <c r="Y44" i="172" s="1"/>
  <c r="X37" i="172"/>
  <c r="X44" i="172" s="1"/>
  <c r="W37" i="172"/>
  <c r="W44" i="172" s="1"/>
  <c r="V37" i="172"/>
  <c r="V44" i="172" s="1"/>
  <c r="U37" i="172"/>
  <c r="U44" i="172" s="1"/>
  <c r="T37" i="172"/>
  <c r="T44" i="172" s="1"/>
  <c r="S37" i="172"/>
  <c r="S44" i="172" s="1"/>
  <c r="R37" i="172"/>
  <c r="R44" i="172" s="1"/>
  <c r="Q37" i="172"/>
  <c r="Q44" i="172" s="1"/>
  <c r="P37" i="172"/>
  <c r="P44" i="172" s="1"/>
  <c r="O37" i="172"/>
  <c r="O44" i="172" s="1"/>
  <c r="N37" i="172"/>
  <c r="N44" i="172" s="1"/>
  <c r="M37" i="172"/>
  <c r="M44" i="172" s="1"/>
  <c r="L37" i="172"/>
  <c r="L44" i="172" s="1"/>
  <c r="K37" i="172"/>
  <c r="K44" i="172" s="1"/>
  <c r="J37" i="172"/>
  <c r="J44" i="172" s="1"/>
  <c r="I37" i="172"/>
  <c r="I44" i="172" s="1"/>
  <c r="H37" i="172"/>
  <c r="H44" i="172" s="1"/>
  <c r="G37" i="172"/>
  <c r="G44" i="172" s="1"/>
  <c r="F37" i="172"/>
  <c r="F44" i="172" s="1"/>
  <c r="E37" i="172"/>
  <c r="E44" i="172" s="1"/>
  <c r="D37" i="172"/>
  <c r="D44" i="172" s="1"/>
  <c r="C37" i="172"/>
  <c r="C44" i="172" s="1"/>
  <c r="AA25" i="172"/>
  <c r="Y25" i="172"/>
  <c r="X25" i="172"/>
  <c r="Z25" i="172" s="1"/>
  <c r="W25" i="172"/>
  <c r="V25" i="172"/>
  <c r="U25" i="172"/>
  <c r="T25" i="172"/>
  <c r="S25" i="172"/>
  <c r="R25" i="172"/>
  <c r="Q25" i="172"/>
  <c r="P25" i="172"/>
  <c r="O25" i="172"/>
  <c r="N25" i="172"/>
  <c r="M25" i="172"/>
  <c r="L25" i="172"/>
  <c r="K25" i="172"/>
  <c r="J25" i="172"/>
  <c r="I25" i="172"/>
  <c r="H25" i="172"/>
  <c r="G25" i="172"/>
  <c r="F25" i="172"/>
  <c r="E25" i="172"/>
  <c r="D25" i="172"/>
  <c r="C25" i="172"/>
  <c r="AA13" i="172"/>
  <c r="Y13" i="172"/>
  <c r="Y26" i="172" s="1"/>
  <c r="X13" i="172"/>
  <c r="X26" i="172" s="1"/>
  <c r="W13" i="172"/>
  <c r="W26" i="172" s="1"/>
  <c r="W45" i="172" s="1"/>
  <c r="V13" i="172"/>
  <c r="V26" i="172" s="1"/>
  <c r="U13" i="172"/>
  <c r="U26" i="172" s="1"/>
  <c r="U45" i="172" s="1"/>
  <c r="T13" i="172"/>
  <c r="T26" i="172" s="1"/>
  <c r="T45" i="172" s="1"/>
  <c r="S13" i="172"/>
  <c r="S26" i="172" s="1"/>
  <c r="R13" i="172"/>
  <c r="R26" i="172" s="1"/>
  <c r="Q13" i="172"/>
  <c r="Q26" i="172" s="1"/>
  <c r="P13" i="172"/>
  <c r="P26" i="172" s="1"/>
  <c r="P45" i="172" s="1"/>
  <c r="O13" i="172"/>
  <c r="O26" i="172" s="1"/>
  <c r="O45" i="172" s="1"/>
  <c r="N13" i="172"/>
  <c r="N26" i="172" s="1"/>
  <c r="M13" i="172"/>
  <c r="M26" i="172" s="1"/>
  <c r="M45" i="172" s="1"/>
  <c r="L13" i="172"/>
  <c r="L26" i="172" s="1"/>
  <c r="L45" i="172" s="1"/>
  <c r="K13" i="172"/>
  <c r="K26" i="172" s="1"/>
  <c r="J13" i="172"/>
  <c r="J26" i="172" s="1"/>
  <c r="I13" i="172"/>
  <c r="I26" i="172" s="1"/>
  <c r="H13" i="172"/>
  <c r="H26" i="172" s="1"/>
  <c r="H45" i="172" s="1"/>
  <c r="G13" i="172"/>
  <c r="G26" i="172" s="1"/>
  <c r="G45" i="172" s="1"/>
  <c r="F13" i="172"/>
  <c r="F26" i="172" s="1"/>
  <c r="E13" i="172"/>
  <c r="E26" i="172" s="1"/>
  <c r="E45" i="172" s="1"/>
  <c r="D13" i="172"/>
  <c r="D26" i="172" s="1"/>
  <c r="D45" i="172" s="1"/>
  <c r="C13" i="172"/>
  <c r="C26" i="172" s="1"/>
  <c r="AA50" i="173"/>
  <c r="Y50" i="173"/>
  <c r="X50" i="173"/>
  <c r="Z50" i="173" s="1"/>
  <c r="W50" i="173"/>
  <c r="V50" i="173"/>
  <c r="U50" i="173"/>
  <c r="T50" i="173"/>
  <c r="S50" i="173"/>
  <c r="R50" i="173"/>
  <c r="Q50" i="173"/>
  <c r="P50" i="173"/>
  <c r="O50" i="173"/>
  <c r="N50" i="173"/>
  <c r="M50" i="173"/>
  <c r="L50" i="173"/>
  <c r="K50" i="173"/>
  <c r="J50" i="173"/>
  <c r="I50" i="173"/>
  <c r="H50" i="173"/>
  <c r="G50" i="173"/>
  <c r="F50" i="173"/>
  <c r="E50" i="173"/>
  <c r="D50" i="173"/>
  <c r="C50" i="173"/>
  <c r="AA43" i="173"/>
  <c r="Y43" i="173"/>
  <c r="X43" i="173"/>
  <c r="Z43" i="173" s="1"/>
  <c r="W43" i="173"/>
  <c r="V43" i="173"/>
  <c r="U43" i="173"/>
  <c r="T43" i="173"/>
  <c r="S43" i="173"/>
  <c r="R43" i="173"/>
  <c r="Q43" i="173"/>
  <c r="P43" i="173"/>
  <c r="O43" i="173"/>
  <c r="N43" i="173"/>
  <c r="M43" i="173"/>
  <c r="L43" i="173"/>
  <c r="K43" i="173"/>
  <c r="J43" i="173"/>
  <c r="I43" i="173"/>
  <c r="H43" i="173"/>
  <c r="G43" i="173"/>
  <c r="F43" i="173"/>
  <c r="E43" i="173"/>
  <c r="D43" i="173"/>
  <c r="C43" i="173"/>
  <c r="AA37" i="173"/>
  <c r="AA44" i="173" s="1"/>
  <c r="Y37" i="173"/>
  <c r="Y44" i="173" s="1"/>
  <c r="X37" i="173"/>
  <c r="X44" i="173" s="1"/>
  <c r="Z44" i="173" s="1"/>
  <c r="W37" i="173"/>
  <c r="W44" i="173" s="1"/>
  <c r="V37" i="173"/>
  <c r="V44" i="173" s="1"/>
  <c r="U37" i="173"/>
  <c r="U44" i="173" s="1"/>
  <c r="T37" i="173"/>
  <c r="T44" i="173" s="1"/>
  <c r="S37" i="173"/>
  <c r="S44" i="173" s="1"/>
  <c r="R37" i="173"/>
  <c r="R44" i="173" s="1"/>
  <c r="Q37" i="173"/>
  <c r="Q44" i="173" s="1"/>
  <c r="P37" i="173"/>
  <c r="P44" i="173" s="1"/>
  <c r="O37" i="173"/>
  <c r="O44" i="173" s="1"/>
  <c r="N37" i="173"/>
  <c r="N44" i="173" s="1"/>
  <c r="M37" i="173"/>
  <c r="M44" i="173" s="1"/>
  <c r="L37" i="173"/>
  <c r="L44" i="173" s="1"/>
  <c r="K37" i="173"/>
  <c r="K44" i="173" s="1"/>
  <c r="J37" i="173"/>
  <c r="J44" i="173" s="1"/>
  <c r="I37" i="173"/>
  <c r="I44" i="173" s="1"/>
  <c r="H37" i="173"/>
  <c r="H44" i="173" s="1"/>
  <c r="G37" i="173"/>
  <c r="G44" i="173" s="1"/>
  <c r="F37" i="173"/>
  <c r="F44" i="173" s="1"/>
  <c r="E37" i="173"/>
  <c r="E44" i="173" s="1"/>
  <c r="D37" i="173"/>
  <c r="D44" i="173" s="1"/>
  <c r="C37" i="173"/>
  <c r="C44" i="173" s="1"/>
  <c r="AA25" i="173"/>
  <c r="Y25" i="173"/>
  <c r="X25" i="173"/>
  <c r="Z25" i="173" s="1"/>
  <c r="W25" i="173"/>
  <c r="V25" i="173"/>
  <c r="U25" i="173"/>
  <c r="T25" i="173"/>
  <c r="S25" i="173"/>
  <c r="R25" i="173"/>
  <c r="Q25" i="173"/>
  <c r="P25" i="173"/>
  <c r="O25" i="173"/>
  <c r="N25" i="173"/>
  <c r="M25" i="173"/>
  <c r="L25" i="173"/>
  <c r="K25" i="173"/>
  <c r="J25" i="173"/>
  <c r="I25" i="173"/>
  <c r="H25" i="173"/>
  <c r="G25" i="173"/>
  <c r="F25" i="173"/>
  <c r="E25" i="173"/>
  <c r="D25" i="173"/>
  <c r="C25" i="173"/>
  <c r="AA13" i="173"/>
  <c r="AA26" i="173" s="1"/>
  <c r="AA45" i="173" s="1"/>
  <c r="Z13" i="173"/>
  <c r="Y13" i="173"/>
  <c r="X13" i="173"/>
  <c r="X26" i="173" s="1"/>
  <c r="W13" i="173"/>
  <c r="W26" i="173" s="1"/>
  <c r="W45" i="173" s="1"/>
  <c r="V13" i="173"/>
  <c r="U13" i="173"/>
  <c r="T13" i="173"/>
  <c r="T26" i="173" s="1"/>
  <c r="S13" i="173"/>
  <c r="S26" i="173" s="1"/>
  <c r="S45" i="173" s="1"/>
  <c r="R13" i="173"/>
  <c r="R26" i="173" s="1"/>
  <c r="R45" i="173" s="1"/>
  <c r="Q13" i="173"/>
  <c r="P13" i="173"/>
  <c r="P26" i="173" s="1"/>
  <c r="O13" i="173"/>
  <c r="O26" i="173" s="1"/>
  <c r="O45" i="173" s="1"/>
  <c r="N13" i="173"/>
  <c r="M13" i="173"/>
  <c r="L13" i="173"/>
  <c r="L26" i="173" s="1"/>
  <c r="K13" i="173"/>
  <c r="K26" i="173" s="1"/>
  <c r="K45" i="173" s="1"/>
  <c r="J13" i="173"/>
  <c r="J26" i="173" s="1"/>
  <c r="J45" i="173" s="1"/>
  <c r="I13" i="173"/>
  <c r="H13" i="173"/>
  <c r="H26" i="173" s="1"/>
  <c r="G13" i="173"/>
  <c r="G26" i="173" s="1"/>
  <c r="G45" i="173" s="1"/>
  <c r="F13" i="173"/>
  <c r="E13" i="173"/>
  <c r="D13" i="173"/>
  <c r="D26" i="173" s="1"/>
  <c r="C13" i="173"/>
  <c r="C26" i="173" s="1"/>
  <c r="C45" i="173" s="1"/>
  <c r="AA50" i="174"/>
  <c r="Y50" i="174"/>
  <c r="X50" i="174"/>
  <c r="Z50" i="174" s="1"/>
  <c r="W50" i="174"/>
  <c r="V50" i="174"/>
  <c r="U50" i="174"/>
  <c r="T50" i="174"/>
  <c r="S50" i="174"/>
  <c r="R50" i="174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AA43" i="174"/>
  <c r="Y43" i="174"/>
  <c r="X43" i="174"/>
  <c r="Z43" i="174" s="1"/>
  <c r="W43" i="174"/>
  <c r="V43" i="174"/>
  <c r="U43" i="174"/>
  <c r="T43" i="174"/>
  <c r="S43" i="174"/>
  <c r="R43" i="174"/>
  <c r="Q43" i="174"/>
  <c r="P43" i="174"/>
  <c r="O43" i="174"/>
  <c r="N43" i="174"/>
  <c r="M43" i="174"/>
  <c r="L43" i="174"/>
  <c r="K43" i="174"/>
  <c r="J43" i="174"/>
  <c r="I43" i="174"/>
  <c r="H43" i="174"/>
  <c r="G43" i="174"/>
  <c r="F43" i="174"/>
  <c r="E43" i="174"/>
  <c r="D43" i="174"/>
  <c r="C43" i="174"/>
  <c r="AA37" i="174"/>
  <c r="AA44" i="174" s="1"/>
  <c r="Y37" i="174"/>
  <c r="Y44" i="174" s="1"/>
  <c r="X37" i="174"/>
  <c r="X44" i="174" s="1"/>
  <c r="Z44" i="174" s="1"/>
  <c r="W37" i="174"/>
  <c r="W44" i="174" s="1"/>
  <c r="V37" i="174"/>
  <c r="V44" i="174" s="1"/>
  <c r="U37" i="174"/>
  <c r="U44" i="174" s="1"/>
  <c r="T37" i="174"/>
  <c r="T44" i="174" s="1"/>
  <c r="S37" i="174"/>
  <c r="S44" i="174" s="1"/>
  <c r="R37" i="174"/>
  <c r="R44" i="174" s="1"/>
  <c r="Q37" i="174"/>
  <c r="Q44" i="174" s="1"/>
  <c r="P37" i="174"/>
  <c r="P44" i="174" s="1"/>
  <c r="O37" i="174"/>
  <c r="O44" i="174" s="1"/>
  <c r="N37" i="174"/>
  <c r="N44" i="174" s="1"/>
  <c r="M37" i="174"/>
  <c r="M44" i="174" s="1"/>
  <c r="L37" i="174"/>
  <c r="L44" i="174" s="1"/>
  <c r="K37" i="174"/>
  <c r="K44" i="174" s="1"/>
  <c r="J37" i="174"/>
  <c r="J44" i="174" s="1"/>
  <c r="I37" i="174"/>
  <c r="I44" i="174" s="1"/>
  <c r="H37" i="174"/>
  <c r="H44" i="174" s="1"/>
  <c r="G37" i="174"/>
  <c r="G44" i="174" s="1"/>
  <c r="F37" i="174"/>
  <c r="F44" i="174" s="1"/>
  <c r="E37" i="174"/>
  <c r="E44" i="174" s="1"/>
  <c r="D37" i="174"/>
  <c r="D44" i="174" s="1"/>
  <c r="C37" i="174"/>
  <c r="C44" i="174" s="1"/>
  <c r="AA25" i="174"/>
  <c r="Y25" i="174"/>
  <c r="X25" i="174"/>
  <c r="Z25" i="174" s="1"/>
  <c r="W25" i="174"/>
  <c r="V25" i="174"/>
  <c r="U25" i="174"/>
  <c r="T25" i="174"/>
  <c r="S25" i="174"/>
  <c r="R25" i="174"/>
  <c r="Q25" i="174"/>
  <c r="P25" i="174"/>
  <c r="O25" i="174"/>
  <c r="N25" i="174"/>
  <c r="M25" i="174"/>
  <c r="L25" i="174"/>
  <c r="K25" i="174"/>
  <c r="J25" i="174"/>
  <c r="I25" i="174"/>
  <c r="H25" i="174"/>
  <c r="G25" i="174"/>
  <c r="F25" i="174"/>
  <c r="E25" i="174"/>
  <c r="D25" i="174"/>
  <c r="C25" i="174"/>
  <c r="AA13" i="174"/>
  <c r="Y13" i="174"/>
  <c r="Y26" i="174" s="1"/>
  <c r="Y45" i="174" s="1"/>
  <c r="X13" i="174"/>
  <c r="W13" i="174"/>
  <c r="V13" i="174"/>
  <c r="V26" i="174" s="1"/>
  <c r="U13" i="174"/>
  <c r="U26" i="174" s="1"/>
  <c r="U45" i="174" s="1"/>
  <c r="T13" i="174"/>
  <c r="T26" i="174" s="1"/>
  <c r="T45" i="174" s="1"/>
  <c r="S13" i="174"/>
  <c r="R13" i="174"/>
  <c r="R26" i="174" s="1"/>
  <c r="Q13" i="174"/>
  <c r="Q26" i="174" s="1"/>
  <c r="Q45" i="174" s="1"/>
  <c r="P13" i="174"/>
  <c r="O13" i="174"/>
  <c r="N13" i="174"/>
  <c r="N26" i="174" s="1"/>
  <c r="M13" i="174"/>
  <c r="M26" i="174" s="1"/>
  <c r="M45" i="174" s="1"/>
  <c r="L13" i="174"/>
  <c r="L26" i="174" s="1"/>
  <c r="L45" i="174" s="1"/>
  <c r="K13" i="174"/>
  <c r="J13" i="174"/>
  <c r="J26" i="174" s="1"/>
  <c r="I13" i="174"/>
  <c r="I26" i="174" s="1"/>
  <c r="I45" i="174" s="1"/>
  <c r="H13" i="174"/>
  <c r="G13" i="174"/>
  <c r="F13" i="174"/>
  <c r="F26" i="174" s="1"/>
  <c r="E13" i="174"/>
  <c r="E26" i="174" s="1"/>
  <c r="E45" i="174" s="1"/>
  <c r="D13" i="174"/>
  <c r="D26" i="174" s="1"/>
  <c r="D45" i="174" s="1"/>
  <c r="C13" i="174"/>
  <c r="AA50" i="175"/>
  <c r="Y50" i="175"/>
  <c r="X50" i="175"/>
  <c r="Z50" i="175" s="1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H50" i="175"/>
  <c r="G50" i="175"/>
  <c r="F50" i="175"/>
  <c r="E50" i="175"/>
  <c r="D50" i="175"/>
  <c r="C50" i="175"/>
  <c r="AA43" i="175"/>
  <c r="Y43" i="175"/>
  <c r="X43" i="175"/>
  <c r="Z43" i="175" s="1"/>
  <c r="W43" i="175"/>
  <c r="V43" i="175"/>
  <c r="U43" i="175"/>
  <c r="T43" i="175"/>
  <c r="S43" i="175"/>
  <c r="R43" i="175"/>
  <c r="Q43" i="175"/>
  <c r="P43" i="175"/>
  <c r="O43" i="175"/>
  <c r="N43" i="175"/>
  <c r="M43" i="175"/>
  <c r="L43" i="175"/>
  <c r="K43" i="175"/>
  <c r="J43" i="175"/>
  <c r="I43" i="175"/>
  <c r="H43" i="175"/>
  <c r="G43" i="175"/>
  <c r="F43" i="175"/>
  <c r="E43" i="175"/>
  <c r="D43" i="175"/>
  <c r="C43" i="175"/>
  <c r="AA37" i="175"/>
  <c r="AA44" i="175" s="1"/>
  <c r="Y37" i="175"/>
  <c r="Y44" i="175" s="1"/>
  <c r="X37" i="175"/>
  <c r="X44" i="175" s="1"/>
  <c r="W37" i="175"/>
  <c r="W44" i="175" s="1"/>
  <c r="V37" i="175"/>
  <c r="V44" i="175" s="1"/>
  <c r="U37" i="175"/>
  <c r="U44" i="175" s="1"/>
  <c r="T37" i="175"/>
  <c r="T44" i="175" s="1"/>
  <c r="S37" i="175"/>
  <c r="S44" i="175" s="1"/>
  <c r="R37" i="175"/>
  <c r="R44" i="175" s="1"/>
  <c r="Q37" i="175"/>
  <c r="Q44" i="175" s="1"/>
  <c r="P37" i="175"/>
  <c r="P44" i="175" s="1"/>
  <c r="O37" i="175"/>
  <c r="O44" i="175" s="1"/>
  <c r="N37" i="175"/>
  <c r="N44" i="175" s="1"/>
  <c r="M37" i="175"/>
  <c r="M44" i="175" s="1"/>
  <c r="L37" i="175"/>
  <c r="L44" i="175" s="1"/>
  <c r="K37" i="175"/>
  <c r="K44" i="175" s="1"/>
  <c r="J37" i="175"/>
  <c r="J44" i="175" s="1"/>
  <c r="I37" i="175"/>
  <c r="I44" i="175" s="1"/>
  <c r="H37" i="175"/>
  <c r="H44" i="175" s="1"/>
  <c r="G37" i="175"/>
  <c r="G44" i="175" s="1"/>
  <c r="F37" i="175"/>
  <c r="F44" i="175" s="1"/>
  <c r="E37" i="175"/>
  <c r="E44" i="175" s="1"/>
  <c r="D37" i="175"/>
  <c r="D44" i="175" s="1"/>
  <c r="C37" i="175"/>
  <c r="C44" i="175" s="1"/>
  <c r="AA25" i="175"/>
  <c r="Z25" i="175"/>
  <c r="Y25" i="175"/>
  <c r="X25" i="175"/>
  <c r="W25" i="175"/>
  <c r="V25" i="175"/>
  <c r="U25" i="175"/>
  <c r="T25" i="175"/>
  <c r="S25" i="175"/>
  <c r="R25" i="175"/>
  <c r="Q25" i="175"/>
  <c r="P25" i="175"/>
  <c r="O25" i="175"/>
  <c r="N25" i="175"/>
  <c r="M25" i="175"/>
  <c r="L25" i="175"/>
  <c r="K25" i="175"/>
  <c r="J25" i="175"/>
  <c r="I25" i="175"/>
  <c r="H25" i="175"/>
  <c r="G25" i="175"/>
  <c r="F25" i="175"/>
  <c r="E25" i="175"/>
  <c r="D25" i="175"/>
  <c r="C25" i="175"/>
  <c r="AA13" i="175"/>
  <c r="AA26" i="175" s="1"/>
  <c r="AA45" i="175" s="1"/>
  <c r="Y13" i="175"/>
  <c r="Y26" i="175" s="1"/>
  <c r="X13" i="175"/>
  <c r="X26" i="175" s="1"/>
  <c r="W13" i="175"/>
  <c r="W26" i="175" s="1"/>
  <c r="V13" i="175"/>
  <c r="V26" i="175" s="1"/>
  <c r="V45" i="175" s="1"/>
  <c r="U13" i="175"/>
  <c r="U26" i="175" s="1"/>
  <c r="U45" i="175" s="1"/>
  <c r="T13" i="175"/>
  <c r="T26" i="175" s="1"/>
  <c r="S13" i="175"/>
  <c r="S26" i="175" s="1"/>
  <c r="S45" i="175" s="1"/>
  <c r="R13" i="175"/>
  <c r="R26" i="175" s="1"/>
  <c r="R45" i="175" s="1"/>
  <c r="Q13" i="175"/>
  <c r="Q26" i="175" s="1"/>
  <c r="P13" i="175"/>
  <c r="P26" i="175" s="1"/>
  <c r="O13" i="175"/>
  <c r="O26" i="175" s="1"/>
  <c r="N13" i="175"/>
  <c r="N26" i="175" s="1"/>
  <c r="N45" i="175" s="1"/>
  <c r="M13" i="175"/>
  <c r="M26" i="175" s="1"/>
  <c r="M45" i="175" s="1"/>
  <c r="L13" i="175"/>
  <c r="L26" i="175" s="1"/>
  <c r="K13" i="175"/>
  <c r="K26" i="175" s="1"/>
  <c r="K45" i="175" s="1"/>
  <c r="J13" i="175"/>
  <c r="J26" i="175" s="1"/>
  <c r="J45" i="175" s="1"/>
  <c r="I13" i="175"/>
  <c r="I26" i="175" s="1"/>
  <c r="H13" i="175"/>
  <c r="H26" i="175" s="1"/>
  <c r="G13" i="175"/>
  <c r="G26" i="175" s="1"/>
  <c r="F13" i="175"/>
  <c r="F26" i="175" s="1"/>
  <c r="F45" i="175" s="1"/>
  <c r="E13" i="175"/>
  <c r="E26" i="175" s="1"/>
  <c r="E45" i="175" s="1"/>
  <c r="D13" i="175"/>
  <c r="D26" i="175" s="1"/>
  <c r="C13" i="175"/>
  <c r="C26" i="175" s="1"/>
  <c r="C45" i="175" s="1"/>
  <c r="AA50" i="176"/>
  <c r="Y50" i="176"/>
  <c r="X50" i="176"/>
  <c r="W50" i="176"/>
  <c r="V50" i="176"/>
  <c r="U50" i="176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D50" i="176"/>
  <c r="C50" i="176"/>
  <c r="AA43" i="176"/>
  <c r="Y43" i="176"/>
  <c r="X43" i="176"/>
  <c r="Z43" i="176" s="1"/>
  <c r="W43" i="176"/>
  <c r="V43" i="176"/>
  <c r="U43" i="176"/>
  <c r="T43" i="176"/>
  <c r="S43" i="176"/>
  <c r="R43" i="176"/>
  <c r="Q43" i="176"/>
  <c r="P43" i="176"/>
  <c r="O43" i="176"/>
  <c r="N43" i="176"/>
  <c r="M43" i="176"/>
  <c r="L43" i="176"/>
  <c r="K43" i="176"/>
  <c r="J43" i="176"/>
  <c r="I43" i="176"/>
  <c r="H43" i="176"/>
  <c r="G43" i="176"/>
  <c r="F43" i="176"/>
  <c r="E43" i="176"/>
  <c r="D43" i="176"/>
  <c r="C43" i="176"/>
  <c r="AA37" i="176"/>
  <c r="AA44" i="176" s="1"/>
  <c r="Y37" i="176"/>
  <c r="Y44" i="176" s="1"/>
  <c r="X37" i="176"/>
  <c r="X44" i="176" s="1"/>
  <c r="W37" i="176"/>
  <c r="W44" i="176" s="1"/>
  <c r="V37" i="176"/>
  <c r="V44" i="176" s="1"/>
  <c r="U37" i="176"/>
  <c r="U44" i="176" s="1"/>
  <c r="T37" i="176"/>
  <c r="T44" i="176" s="1"/>
  <c r="S37" i="176"/>
  <c r="S44" i="176" s="1"/>
  <c r="R37" i="176"/>
  <c r="R44" i="176" s="1"/>
  <c r="Q37" i="176"/>
  <c r="Q44" i="176" s="1"/>
  <c r="P37" i="176"/>
  <c r="P44" i="176" s="1"/>
  <c r="O37" i="176"/>
  <c r="O44" i="176" s="1"/>
  <c r="N37" i="176"/>
  <c r="N44" i="176" s="1"/>
  <c r="M37" i="176"/>
  <c r="M44" i="176" s="1"/>
  <c r="L37" i="176"/>
  <c r="L44" i="176" s="1"/>
  <c r="K37" i="176"/>
  <c r="K44" i="176" s="1"/>
  <c r="J37" i="176"/>
  <c r="J44" i="176" s="1"/>
  <c r="I37" i="176"/>
  <c r="I44" i="176" s="1"/>
  <c r="H37" i="176"/>
  <c r="H44" i="176" s="1"/>
  <c r="G37" i="176"/>
  <c r="G44" i="176" s="1"/>
  <c r="F37" i="176"/>
  <c r="F44" i="176" s="1"/>
  <c r="E37" i="176"/>
  <c r="E44" i="176" s="1"/>
  <c r="D37" i="176"/>
  <c r="D44" i="176" s="1"/>
  <c r="C37" i="176"/>
  <c r="C44" i="176" s="1"/>
  <c r="R26" i="176"/>
  <c r="R45" i="176" s="1"/>
  <c r="AA25" i="176"/>
  <c r="Y25" i="176"/>
  <c r="Z25" i="176" s="1"/>
  <c r="X25" i="176"/>
  <c r="W25" i="176"/>
  <c r="V25" i="176"/>
  <c r="U25" i="176"/>
  <c r="T25" i="176"/>
  <c r="S25" i="176"/>
  <c r="R25" i="176"/>
  <c r="Q25" i="176"/>
  <c r="P25" i="176"/>
  <c r="O25" i="176"/>
  <c r="N25" i="176"/>
  <c r="M25" i="176"/>
  <c r="L25" i="176"/>
  <c r="K25" i="176"/>
  <c r="J25" i="176"/>
  <c r="I25" i="176"/>
  <c r="H25" i="176"/>
  <c r="G25" i="176"/>
  <c r="F25" i="176"/>
  <c r="F26" i="176" s="1"/>
  <c r="F45" i="176" s="1"/>
  <c r="E25" i="176"/>
  <c r="D25" i="176"/>
  <c r="C25" i="176"/>
  <c r="AA13" i="176"/>
  <c r="AA26" i="176" s="1"/>
  <c r="Z13" i="176"/>
  <c r="Y13" i="176"/>
  <c r="X13" i="176"/>
  <c r="X26" i="176" s="1"/>
  <c r="W13" i="176"/>
  <c r="W26" i="176" s="1"/>
  <c r="W45" i="176" s="1"/>
  <c r="V13" i="176"/>
  <c r="U13" i="176"/>
  <c r="U26" i="176" s="1"/>
  <c r="T13" i="176"/>
  <c r="T26" i="176" s="1"/>
  <c r="S13" i="176"/>
  <c r="R13" i="176"/>
  <c r="Q13" i="176"/>
  <c r="Q26" i="176" s="1"/>
  <c r="P13" i="176"/>
  <c r="P26" i="176" s="1"/>
  <c r="P45" i="176" s="1"/>
  <c r="O13" i="176"/>
  <c r="O26" i="176" s="1"/>
  <c r="O45" i="176" s="1"/>
  <c r="N13" i="176"/>
  <c r="M13" i="176"/>
  <c r="M26" i="176" s="1"/>
  <c r="L13" i="176"/>
  <c r="K13" i="176"/>
  <c r="J13" i="176"/>
  <c r="I13" i="176"/>
  <c r="H13" i="176"/>
  <c r="H26" i="176" s="1"/>
  <c r="H45" i="176" s="1"/>
  <c r="G13" i="176"/>
  <c r="G26" i="176" s="1"/>
  <c r="G45" i="176" s="1"/>
  <c r="F13" i="176"/>
  <c r="E13" i="176"/>
  <c r="E26" i="176" s="1"/>
  <c r="D13" i="176"/>
  <c r="C13" i="176"/>
  <c r="AA50" i="177"/>
  <c r="Y50" i="177"/>
  <c r="X50" i="177"/>
  <c r="W50" i="177"/>
  <c r="V50" i="177"/>
  <c r="U50" i="177"/>
  <c r="T50" i="177"/>
  <c r="S50" i="177"/>
  <c r="R50" i="177"/>
  <c r="Q50" i="177"/>
  <c r="P50" i="177"/>
  <c r="O50" i="177"/>
  <c r="N50" i="177"/>
  <c r="M50" i="177"/>
  <c r="L50" i="177"/>
  <c r="K50" i="177"/>
  <c r="J50" i="177"/>
  <c r="I50" i="177"/>
  <c r="H50" i="177"/>
  <c r="G50" i="177"/>
  <c r="F50" i="177"/>
  <c r="E50" i="177"/>
  <c r="D50" i="177"/>
  <c r="C50" i="177"/>
  <c r="AA43" i="177"/>
  <c r="Z43" i="177"/>
  <c r="Y43" i="177"/>
  <c r="X43" i="177"/>
  <c r="W43" i="177"/>
  <c r="V43" i="177"/>
  <c r="U43" i="177"/>
  <c r="T43" i="177"/>
  <c r="S43" i="177"/>
  <c r="R43" i="177"/>
  <c r="Q43" i="177"/>
  <c r="P43" i="177"/>
  <c r="O43" i="177"/>
  <c r="N43" i="177"/>
  <c r="M43" i="177"/>
  <c r="L43" i="177"/>
  <c r="K43" i="177"/>
  <c r="J43" i="177"/>
  <c r="I43" i="177"/>
  <c r="H43" i="177"/>
  <c r="G43" i="177"/>
  <c r="F43" i="177"/>
  <c r="E43" i="177"/>
  <c r="D43" i="177"/>
  <c r="C43" i="177"/>
  <c r="AA37" i="177"/>
  <c r="AA44" i="177" s="1"/>
  <c r="Y37" i="177"/>
  <c r="X37" i="177"/>
  <c r="X44" i="177" s="1"/>
  <c r="W37" i="177"/>
  <c r="W44" i="177" s="1"/>
  <c r="V37" i="177"/>
  <c r="U37" i="177"/>
  <c r="U44" i="177" s="1"/>
  <c r="T37" i="177"/>
  <c r="T44" i="177" s="1"/>
  <c r="S37" i="177"/>
  <c r="S44" i="177" s="1"/>
  <c r="R37" i="177"/>
  <c r="R44" i="177" s="1"/>
  <c r="Q37" i="177"/>
  <c r="P37" i="177"/>
  <c r="P44" i="177" s="1"/>
  <c r="O37" i="177"/>
  <c r="O44" i="177" s="1"/>
  <c r="N37" i="177"/>
  <c r="M37" i="177"/>
  <c r="M44" i="177" s="1"/>
  <c r="L37" i="177"/>
  <c r="L44" i="177" s="1"/>
  <c r="K37" i="177"/>
  <c r="K44" i="177" s="1"/>
  <c r="J37" i="177"/>
  <c r="J44" i="177" s="1"/>
  <c r="I37" i="177"/>
  <c r="H37" i="177"/>
  <c r="H44" i="177" s="1"/>
  <c r="G37" i="177"/>
  <c r="G44" i="177" s="1"/>
  <c r="F37" i="177"/>
  <c r="E37" i="177"/>
  <c r="E44" i="177" s="1"/>
  <c r="D37" i="177"/>
  <c r="D44" i="177" s="1"/>
  <c r="C37" i="177"/>
  <c r="C44" i="177" s="1"/>
  <c r="U26" i="177"/>
  <c r="E26" i="177"/>
  <c r="AA25" i="177"/>
  <c r="Y25" i="177"/>
  <c r="X25" i="177"/>
  <c r="X26" i="177" s="1"/>
  <c r="W25" i="177"/>
  <c r="V25" i="177"/>
  <c r="U25" i="177"/>
  <c r="T25" i="177"/>
  <c r="S25" i="177"/>
  <c r="R25" i="177"/>
  <c r="Q25" i="177"/>
  <c r="P25" i="177"/>
  <c r="O25" i="177"/>
  <c r="N25" i="177"/>
  <c r="M25" i="177"/>
  <c r="L25" i="177"/>
  <c r="K25" i="177"/>
  <c r="J25" i="177"/>
  <c r="I25" i="177"/>
  <c r="H25" i="177"/>
  <c r="G25" i="177"/>
  <c r="F25" i="177"/>
  <c r="E25" i="177"/>
  <c r="D25" i="177"/>
  <c r="C25" i="177"/>
  <c r="AA13" i="177"/>
  <c r="AA26" i="177" s="1"/>
  <c r="Y13" i="177"/>
  <c r="X13" i="177"/>
  <c r="Z13" i="177" s="1"/>
  <c r="W13" i="177"/>
  <c r="V13" i="177"/>
  <c r="V26" i="177" s="1"/>
  <c r="U13" i="177"/>
  <c r="T13" i="177"/>
  <c r="S13" i="177"/>
  <c r="R13" i="177"/>
  <c r="R26" i="177" s="1"/>
  <c r="Q13" i="177"/>
  <c r="P13" i="177"/>
  <c r="P26" i="177" s="1"/>
  <c r="P45" i="177" s="1"/>
  <c r="O13" i="177"/>
  <c r="N13" i="177"/>
  <c r="N26" i="177" s="1"/>
  <c r="M13" i="177"/>
  <c r="M26" i="177" s="1"/>
  <c r="L13" i="177"/>
  <c r="K13" i="177"/>
  <c r="J13" i="177"/>
  <c r="J26" i="177" s="1"/>
  <c r="I13" i="177"/>
  <c r="H13" i="177"/>
  <c r="H26" i="177" s="1"/>
  <c r="G13" i="177"/>
  <c r="F13" i="177"/>
  <c r="F26" i="177" s="1"/>
  <c r="E13" i="177"/>
  <c r="D13" i="177"/>
  <c r="C13" i="177"/>
  <c r="AA50" i="178"/>
  <c r="Y50" i="178"/>
  <c r="X50" i="178"/>
  <c r="Z50" i="178" s="1"/>
  <c r="W50" i="178"/>
  <c r="V50" i="178"/>
  <c r="U50" i="178"/>
  <c r="T50" i="178"/>
  <c r="S50" i="178"/>
  <c r="R50" i="178"/>
  <c r="Q50" i="178"/>
  <c r="P50" i="178"/>
  <c r="O50" i="178"/>
  <c r="N50" i="178"/>
  <c r="M50" i="178"/>
  <c r="L50" i="178"/>
  <c r="K50" i="178"/>
  <c r="J50" i="178"/>
  <c r="I50" i="178"/>
  <c r="H50" i="178"/>
  <c r="G50" i="178"/>
  <c r="F50" i="178"/>
  <c r="E50" i="178"/>
  <c r="D50" i="178"/>
  <c r="C50" i="178"/>
  <c r="R44" i="178"/>
  <c r="M44" i="178"/>
  <c r="AA43" i="178"/>
  <c r="Z43" i="178"/>
  <c r="Y43" i="178"/>
  <c r="X43" i="178"/>
  <c r="W43" i="178"/>
  <c r="V43" i="178"/>
  <c r="U43" i="178"/>
  <c r="T43" i="178"/>
  <c r="S43" i="178"/>
  <c r="R43" i="178"/>
  <c r="Q43" i="178"/>
  <c r="P43" i="178"/>
  <c r="O43" i="178"/>
  <c r="N43" i="178"/>
  <c r="M43" i="178"/>
  <c r="L43" i="178"/>
  <c r="K43" i="178"/>
  <c r="J43" i="178"/>
  <c r="I43" i="178"/>
  <c r="H43" i="178"/>
  <c r="G43" i="178"/>
  <c r="F43" i="178"/>
  <c r="E43" i="178"/>
  <c r="D43" i="178"/>
  <c r="C43" i="178"/>
  <c r="AA37" i="178"/>
  <c r="AA44" i="178" s="1"/>
  <c r="Y37" i="178"/>
  <c r="X37" i="178"/>
  <c r="X44" i="178" s="1"/>
  <c r="Z44" i="178" s="1"/>
  <c r="W37" i="178"/>
  <c r="W44" i="178" s="1"/>
  <c r="V37" i="178"/>
  <c r="V44" i="178" s="1"/>
  <c r="U37" i="178"/>
  <c r="U44" i="178" s="1"/>
  <c r="T37" i="178"/>
  <c r="T44" i="178" s="1"/>
  <c r="S37" i="178"/>
  <c r="S44" i="178" s="1"/>
  <c r="R37" i="178"/>
  <c r="Q37" i="178"/>
  <c r="P37" i="178"/>
  <c r="P44" i="178" s="1"/>
  <c r="O37" i="178"/>
  <c r="O44" i="178" s="1"/>
  <c r="N37" i="178"/>
  <c r="N44" i="178" s="1"/>
  <c r="M37" i="178"/>
  <c r="L37" i="178"/>
  <c r="L44" i="178" s="1"/>
  <c r="K37" i="178"/>
  <c r="K44" i="178" s="1"/>
  <c r="J37" i="178"/>
  <c r="J44" i="178" s="1"/>
  <c r="I37" i="178"/>
  <c r="H37" i="178"/>
  <c r="H44" i="178" s="1"/>
  <c r="G37" i="178"/>
  <c r="G44" i="178" s="1"/>
  <c r="F37" i="178"/>
  <c r="F44" i="178" s="1"/>
  <c r="E37" i="178"/>
  <c r="E44" i="178" s="1"/>
  <c r="D37" i="178"/>
  <c r="D44" i="178" s="1"/>
  <c r="C37" i="178"/>
  <c r="C44" i="178" s="1"/>
  <c r="X26" i="178"/>
  <c r="Z26" i="178" s="1"/>
  <c r="M26" i="178"/>
  <c r="M45" i="178" s="1"/>
  <c r="H26" i="178"/>
  <c r="H45" i="178" s="1"/>
  <c r="AA25" i="178"/>
  <c r="Y25" i="178"/>
  <c r="X25" i="178"/>
  <c r="Z25" i="178" s="1"/>
  <c r="W25" i="178"/>
  <c r="V25" i="178"/>
  <c r="U25" i="178"/>
  <c r="T25" i="178"/>
  <c r="S25" i="178"/>
  <c r="R25" i="178"/>
  <c r="Q25" i="178"/>
  <c r="P25" i="178"/>
  <c r="O25" i="178"/>
  <c r="N25" i="178"/>
  <c r="M25" i="178"/>
  <c r="L25" i="178"/>
  <c r="K25" i="178"/>
  <c r="J25" i="178"/>
  <c r="I25" i="178"/>
  <c r="H25" i="178"/>
  <c r="G25" i="178"/>
  <c r="F25" i="178"/>
  <c r="E25" i="178"/>
  <c r="D25" i="178"/>
  <c r="C25" i="178"/>
  <c r="AA13" i="178"/>
  <c r="AA26" i="178" s="1"/>
  <c r="Z13" i="178"/>
  <c r="Y13" i="178"/>
  <c r="X13" i="178"/>
  <c r="W13" i="178"/>
  <c r="W26" i="178" s="1"/>
  <c r="W45" i="178" s="1"/>
  <c r="V13" i="178"/>
  <c r="U13" i="178"/>
  <c r="U26" i="178" s="1"/>
  <c r="T13" i="178"/>
  <c r="S13" i="178"/>
  <c r="S26" i="178" s="1"/>
  <c r="S45" i="178" s="1"/>
  <c r="R13" i="178"/>
  <c r="R26" i="178" s="1"/>
  <c r="Q13" i="178"/>
  <c r="P13" i="178"/>
  <c r="P26" i="178" s="1"/>
  <c r="P45" i="178" s="1"/>
  <c r="O13" i="178"/>
  <c r="O26" i="178" s="1"/>
  <c r="O45" i="178" s="1"/>
  <c r="N13" i="178"/>
  <c r="M13" i="178"/>
  <c r="L13" i="178"/>
  <c r="K13" i="178"/>
  <c r="K26" i="178" s="1"/>
  <c r="K45" i="178" s="1"/>
  <c r="J13" i="178"/>
  <c r="J26" i="178" s="1"/>
  <c r="I13" i="178"/>
  <c r="H13" i="178"/>
  <c r="G13" i="178"/>
  <c r="G26" i="178" s="1"/>
  <c r="G45" i="178" s="1"/>
  <c r="F13" i="178"/>
  <c r="E13" i="178"/>
  <c r="E26" i="178" s="1"/>
  <c r="D13" i="178"/>
  <c r="C13" i="178"/>
  <c r="C26" i="178" s="1"/>
  <c r="C45" i="178" s="1"/>
  <c r="AA50" i="179"/>
  <c r="Y50" i="179"/>
  <c r="X50" i="179"/>
  <c r="Z50" i="179" s="1"/>
  <c r="W50" i="179"/>
  <c r="V50" i="179"/>
  <c r="U50" i="179"/>
  <c r="T50" i="179"/>
  <c r="S50" i="179"/>
  <c r="R50" i="179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J44" i="179"/>
  <c r="AA43" i="179"/>
  <c r="Y43" i="179"/>
  <c r="X43" i="179"/>
  <c r="Z43" i="179" s="1"/>
  <c r="W43" i="179"/>
  <c r="V43" i="179"/>
  <c r="U43" i="179"/>
  <c r="T43" i="179"/>
  <c r="S43" i="179"/>
  <c r="R43" i="179"/>
  <c r="Q43" i="179"/>
  <c r="P43" i="179"/>
  <c r="O43" i="179"/>
  <c r="N43" i="179"/>
  <c r="M43" i="179"/>
  <c r="L43" i="179"/>
  <c r="K43" i="179"/>
  <c r="J43" i="179"/>
  <c r="I43" i="179"/>
  <c r="H43" i="179"/>
  <c r="G43" i="179"/>
  <c r="F43" i="179"/>
  <c r="E43" i="179"/>
  <c r="D43" i="179"/>
  <c r="C43" i="179"/>
  <c r="AA37" i="179"/>
  <c r="AA44" i="179" s="1"/>
  <c r="Y37" i="179"/>
  <c r="X37" i="179"/>
  <c r="X44" i="179" s="1"/>
  <c r="W37" i="179"/>
  <c r="W44" i="179" s="1"/>
  <c r="V37" i="179"/>
  <c r="V44" i="179" s="1"/>
  <c r="U37" i="179"/>
  <c r="U44" i="179" s="1"/>
  <c r="T37" i="179"/>
  <c r="S37" i="179"/>
  <c r="S44" i="179" s="1"/>
  <c r="R37" i="179"/>
  <c r="R44" i="179" s="1"/>
  <c r="Q37" i="179"/>
  <c r="P37" i="179"/>
  <c r="P44" i="179" s="1"/>
  <c r="O37" i="179"/>
  <c r="O44" i="179" s="1"/>
  <c r="N37" i="179"/>
  <c r="N44" i="179" s="1"/>
  <c r="M37" i="179"/>
  <c r="M44" i="179" s="1"/>
  <c r="L37" i="179"/>
  <c r="K37" i="179"/>
  <c r="K44" i="179" s="1"/>
  <c r="J37" i="179"/>
  <c r="I37" i="179"/>
  <c r="H37" i="179"/>
  <c r="H44" i="179" s="1"/>
  <c r="G37" i="179"/>
  <c r="G44" i="179" s="1"/>
  <c r="F37" i="179"/>
  <c r="F44" i="179" s="1"/>
  <c r="E37" i="179"/>
  <c r="E44" i="179" s="1"/>
  <c r="D37" i="179"/>
  <c r="C37" i="179"/>
  <c r="C44" i="179" s="1"/>
  <c r="H26" i="179"/>
  <c r="H45" i="179" s="1"/>
  <c r="AA25" i="179"/>
  <c r="Y25" i="179"/>
  <c r="X25" i="179"/>
  <c r="Z25" i="179" s="1"/>
  <c r="W25" i="179"/>
  <c r="V25" i="179"/>
  <c r="U25" i="179"/>
  <c r="T25" i="179"/>
  <c r="T26" i="179" s="1"/>
  <c r="S25" i="179"/>
  <c r="R25" i="179"/>
  <c r="Q25" i="179"/>
  <c r="P25" i="179"/>
  <c r="O25" i="179"/>
  <c r="N25" i="179"/>
  <c r="M25" i="179"/>
  <c r="L25" i="179"/>
  <c r="L26" i="179" s="1"/>
  <c r="K25" i="179"/>
  <c r="J25" i="179"/>
  <c r="I25" i="179"/>
  <c r="H25" i="179"/>
  <c r="G25" i="179"/>
  <c r="F25" i="179"/>
  <c r="E25" i="179"/>
  <c r="D25" i="179"/>
  <c r="D26" i="179" s="1"/>
  <c r="C25" i="179"/>
  <c r="AA13" i="179"/>
  <c r="AA26" i="179" s="1"/>
  <c r="AA45" i="179" s="1"/>
  <c r="Y13" i="179"/>
  <c r="Y26" i="179" s="1"/>
  <c r="X13" i="179"/>
  <c r="Z13" i="179" s="1"/>
  <c r="W13" i="179"/>
  <c r="W26" i="179" s="1"/>
  <c r="V13" i="179"/>
  <c r="V26" i="179" s="1"/>
  <c r="U13" i="179"/>
  <c r="U26" i="179" s="1"/>
  <c r="T13" i="179"/>
  <c r="S13" i="179"/>
  <c r="R13" i="179"/>
  <c r="R26" i="179" s="1"/>
  <c r="Q13" i="179"/>
  <c r="Q26" i="179" s="1"/>
  <c r="P13" i="179"/>
  <c r="P26" i="179" s="1"/>
  <c r="P45" i="179" s="1"/>
  <c r="O13" i="179"/>
  <c r="O26" i="179" s="1"/>
  <c r="N13" i="179"/>
  <c r="N26" i="179" s="1"/>
  <c r="M13" i="179"/>
  <c r="M26" i="179" s="1"/>
  <c r="L13" i="179"/>
  <c r="K13" i="179"/>
  <c r="J13" i="179"/>
  <c r="J26" i="179" s="1"/>
  <c r="I13" i="179"/>
  <c r="I26" i="179" s="1"/>
  <c r="H13" i="179"/>
  <c r="G13" i="179"/>
  <c r="G26" i="179" s="1"/>
  <c r="F13" i="179"/>
  <c r="F26" i="179" s="1"/>
  <c r="E13" i="179"/>
  <c r="E26" i="179" s="1"/>
  <c r="D13" i="179"/>
  <c r="C13" i="179"/>
  <c r="AA50" i="180"/>
  <c r="Y50" i="180"/>
  <c r="X50" i="180"/>
  <c r="Z50" i="180" s="1"/>
  <c r="W50" i="180"/>
  <c r="V50" i="180"/>
  <c r="U50" i="180"/>
  <c r="T50" i="180"/>
  <c r="S50" i="180"/>
  <c r="R50" i="180"/>
  <c r="Q50" i="180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AA43" i="180"/>
  <c r="Z43" i="180"/>
  <c r="Y43" i="180"/>
  <c r="X43" i="180"/>
  <c r="W43" i="180"/>
  <c r="V43" i="180"/>
  <c r="U43" i="180"/>
  <c r="T43" i="180"/>
  <c r="S43" i="180"/>
  <c r="R43" i="180"/>
  <c r="Q43" i="180"/>
  <c r="P43" i="180"/>
  <c r="O43" i="180"/>
  <c r="N43" i="180"/>
  <c r="M43" i="180"/>
  <c r="L43" i="180"/>
  <c r="K43" i="180"/>
  <c r="J43" i="180"/>
  <c r="I43" i="180"/>
  <c r="H43" i="180"/>
  <c r="G43" i="180"/>
  <c r="F43" i="180"/>
  <c r="E43" i="180"/>
  <c r="D43" i="180"/>
  <c r="C43" i="180"/>
  <c r="AA37" i="180"/>
  <c r="Y37" i="180"/>
  <c r="X37" i="180"/>
  <c r="X44" i="180" s="1"/>
  <c r="W37" i="180"/>
  <c r="W44" i="180" s="1"/>
  <c r="V37" i="180"/>
  <c r="V44" i="180" s="1"/>
  <c r="U37" i="180"/>
  <c r="U44" i="180" s="1"/>
  <c r="T37" i="180"/>
  <c r="T44" i="180" s="1"/>
  <c r="S37" i="180"/>
  <c r="R37" i="180"/>
  <c r="R44" i="180" s="1"/>
  <c r="Q37" i="180"/>
  <c r="P37" i="180"/>
  <c r="P44" i="180" s="1"/>
  <c r="O37" i="180"/>
  <c r="O44" i="180" s="1"/>
  <c r="N37" i="180"/>
  <c r="N44" i="180" s="1"/>
  <c r="M37" i="180"/>
  <c r="M44" i="180" s="1"/>
  <c r="L37" i="180"/>
  <c r="L44" i="180" s="1"/>
  <c r="K37" i="180"/>
  <c r="J37" i="180"/>
  <c r="J44" i="180" s="1"/>
  <c r="I37" i="180"/>
  <c r="H37" i="180"/>
  <c r="H44" i="180" s="1"/>
  <c r="G37" i="180"/>
  <c r="G44" i="180" s="1"/>
  <c r="F37" i="180"/>
  <c r="F44" i="180" s="1"/>
  <c r="E37" i="180"/>
  <c r="E44" i="180" s="1"/>
  <c r="D37" i="180"/>
  <c r="D44" i="180" s="1"/>
  <c r="C37" i="180"/>
  <c r="AA25" i="180"/>
  <c r="Y25" i="180"/>
  <c r="X25" i="180"/>
  <c r="W25" i="180"/>
  <c r="V25" i="180"/>
  <c r="U25" i="180"/>
  <c r="T25" i="180"/>
  <c r="S25" i="180"/>
  <c r="R25" i="180"/>
  <c r="Q25" i="180"/>
  <c r="P25" i="180"/>
  <c r="O25" i="180"/>
  <c r="N25" i="180"/>
  <c r="M25" i="180"/>
  <c r="L25" i="180"/>
  <c r="K25" i="180"/>
  <c r="J25" i="180"/>
  <c r="I25" i="180"/>
  <c r="H25" i="180"/>
  <c r="G25" i="180"/>
  <c r="F25" i="180"/>
  <c r="E25" i="180"/>
  <c r="D25" i="180"/>
  <c r="C25" i="180"/>
  <c r="AA13" i="180"/>
  <c r="AA26" i="180" s="1"/>
  <c r="Z13" i="180"/>
  <c r="Y13" i="180"/>
  <c r="X13" i="180"/>
  <c r="X26" i="180" s="1"/>
  <c r="W13" i="180"/>
  <c r="W26" i="180" s="1"/>
  <c r="V13" i="180"/>
  <c r="V26" i="180" s="1"/>
  <c r="V45" i="180" s="1"/>
  <c r="U13" i="180"/>
  <c r="U26" i="180" s="1"/>
  <c r="U45" i="180" s="1"/>
  <c r="T13" i="180"/>
  <c r="S13" i="180"/>
  <c r="S26" i="180" s="1"/>
  <c r="R13" i="180"/>
  <c r="Q13" i="180"/>
  <c r="P13" i="180"/>
  <c r="P26" i="180" s="1"/>
  <c r="P45" i="180" s="1"/>
  <c r="O13" i="180"/>
  <c r="O26" i="180" s="1"/>
  <c r="N13" i="180"/>
  <c r="N26" i="180" s="1"/>
  <c r="N45" i="180" s="1"/>
  <c r="M13" i="180"/>
  <c r="M26" i="180" s="1"/>
  <c r="M45" i="180" s="1"/>
  <c r="L13" i="180"/>
  <c r="K13" i="180"/>
  <c r="K26" i="180" s="1"/>
  <c r="J13" i="180"/>
  <c r="I13" i="180"/>
  <c r="H13" i="180"/>
  <c r="H26" i="180" s="1"/>
  <c r="H45" i="180" s="1"/>
  <c r="G13" i="180"/>
  <c r="G26" i="180" s="1"/>
  <c r="F13" i="180"/>
  <c r="F26" i="180" s="1"/>
  <c r="F45" i="180" s="1"/>
  <c r="E13" i="180"/>
  <c r="E26" i="180" s="1"/>
  <c r="E45" i="180" s="1"/>
  <c r="D13" i="180"/>
  <c r="C13" i="180"/>
  <c r="C26" i="180" s="1"/>
  <c r="AA50" i="181"/>
  <c r="Y50" i="181"/>
  <c r="X50" i="181"/>
  <c r="W50" i="181"/>
  <c r="V50" i="181"/>
  <c r="U50" i="181"/>
  <c r="T50" i="181"/>
  <c r="S50" i="181"/>
  <c r="R50" i="181"/>
  <c r="Q50" i="181"/>
  <c r="P50" i="18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H44" i="181"/>
  <c r="AA43" i="181"/>
  <c r="Y43" i="181"/>
  <c r="X43" i="181"/>
  <c r="Z43" i="181" s="1"/>
  <c r="W43" i="181"/>
  <c r="V43" i="181"/>
  <c r="U43" i="181"/>
  <c r="T43" i="181"/>
  <c r="S43" i="181"/>
  <c r="R43" i="181"/>
  <c r="Q43" i="181"/>
  <c r="P43" i="181"/>
  <c r="O43" i="181"/>
  <c r="N43" i="181"/>
  <c r="M43" i="181"/>
  <c r="L43" i="181"/>
  <c r="K43" i="181"/>
  <c r="J43" i="181"/>
  <c r="I43" i="181"/>
  <c r="H43" i="181"/>
  <c r="G43" i="181"/>
  <c r="F43" i="181"/>
  <c r="E43" i="181"/>
  <c r="D43" i="181"/>
  <c r="C43" i="181"/>
  <c r="AA37" i="181"/>
  <c r="AA44" i="181" s="1"/>
  <c r="Z37" i="181"/>
  <c r="Y37" i="181"/>
  <c r="X37" i="181"/>
  <c r="X44" i="181" s="1"/>
  <c r="Z44" i="181" s="1"/>
  <c r="W37" i="181"/>
  <c r="W44" i="181" s="1"/>
  <c r="V37" i="181"/>
  <c r="V44" i="181" s="1"/>
  <c r="U37" i="181"/>
  <c r="U44" i="181" s="1"/>
  <c r="T37" i="181"/>
  <c r="S37" i="181"/>
  <c r="S44" i="181" s="1"/>
  <c r="R37" i="181"/>
  <c r="R44" i="181" s="1"/>
  <c r="Q37" i="181"/>
  <c r="P37" i="181"/>
  <c r="P44" i="181" s="1"/>
  <c r="O37" i="181"/>
  <c r="O44" i="181" s="1"/>
  <c r="N37" i="181"/>
  <c r="N44" i="181" s="1"/>
  <c r="M37" i="181"/>
  <c r="M44" i="181" s="1"/>
  <c r="L37" i="181"/>
  <c r="K37" i="181"/>
  <c r="K44" i="181" s="1"/>
  <c r="J37" i="181"/>
  <c r="J44" i="181" s="1"/>
  <c r="I37" i="181"/>
  <c r="H37" i="181"/>
  <c r="G37" i="181"/>
  <c r="G44" i="181" s="1"/>
  <c r="F37" i="181"/>
  <c r="F44" i="181" s="1"/>
  <c r="E37" i="181"/>
  <c r="E44" i="181" s="1"/>
  <c r="D37" i="181"/>
  <c r="C37" i="181"/>
  <c r="C44" i="181" s="1"/>
  <c r="P26" i="181"/>
  <c r="P45" i="181" s="1"/>
  <c r="M26" i="181"/>
  <c r="AA25" i="181"/>
  <c r="Y25" i="181"/>
  <c r="X25" i="181"/>
  <c r="Z25" i="181" s="1"/>
  <c r="W25" i="181"/>
  <c r="V25" i="181"/>
  <c r="U25" i="181"/>
  <c r="T25" i="181"/>
  <c r="S25" i="181"/>
  <c r="R25" i="181"/>
  <c r="Q25" i="181"/>
  <c r="P25" i="181"/>
  <c r="O25" i="181"/>
  <c r="N25" i="181"/>
  <c r="M25" i="181"/>
  <c r="L25" i="181"/>
  <c r="K25" i="181"/>
  <c r="J25" i="181"/>
  <c r="I25" i="181"/>
  <c r="H25" i="181"/>
  <c r="G25" i="181"/>
  <c r="F25" i="181"/>
  <c r="E25" i="181"/>
  <c r="D25" i="181"/>
  <c r="C25" i="181"/>
  <c r="AA13" i="181"/>
  <c r="AA26" i="181" s="1"/>
  <c r="AA45" i="181" s="1"/>
  <c r="Y13" i="181"/>
  <c r="Y26" i="181" s="1"/>
  <c r="X13" i="181"/>
  <c r="X26" i="181" s="1"/>
  <c r="W13" i="181"/>
  <c r="V13" i="181"/>
  <c r="V26" i="181" s="1"/>
  <c r="U13" i="181"/>
  <c r="U26" i="181" s="1"/>
  <c r="T13" i="181"/>
  <c r="S13" i="181"/>
  <c r="S26" i="181" s="1"/>
  <c r="S45" i="181" s="1"/>
  <c r="R13" i="181"/>
  <c r="R26" i="181" s="1"/>
  <c r="Q13" i="181"/>
  <c r="Q26" i="181" s="1"/>
  <c r="P13" i="181"/>
  <c r="O13" i="181"/>
  <c r="N13" i="181"/>
  <c r="N26" i="181" s="1"/>
  <c r="M13" i="181"/>
  <c r="L13" i="181"/>
  <c r="K13" i="181"/>
  <c r="K26" i="181" s="1"/>
  <c r="K45" i="181" s="1"/>
  <c r="J13" i="181"/>
  <c r="J26" i="181" s="1"/>
  <c r="I13" i="181"/>
  <c r="I26" i="181" s="1"/>
  <c r="H13" i="181"/>
  <c r="H26" i="181" s="1"/>
  <c r="H45" i="181" s="1"/>
  <c r="G13" i="181"/>
  <c r="F13" i="181"/>
  <c r="F26" i="181" s="1"/>
  <c r="E13" i="181"/>
  <c r="E26" i="181" s="1"/>
  <c r="D13" i="181"/>
  <c r="C13" i="181"/>
  <c r="C26" i="181" s="1"/>
  <c r="C45" i="181" s="1"/>
  <c r="AA50" i="182"/>
  <c r="Y50" i="182"/>
  <c r="X50" i="182"/>
  <c r="W50" i="182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H50" i="182"/>
  <c r="G50" i="182"/>
  <c r="F50" i="182"/>
  <c r="E50" i="182"/>
  <c r="D50" i="182"/>
  <c r="C50" i="182"/>
  <c r="X44" i="182"/>
  <c r="Z44" i="182" s="1"/>
  <c r="U44" i="182"/>
  <c r="AA43" i="182"/>
  <c r="Z43" i="182"/>
  <c r="Y43" i="182"/>
  <c r="X43" i="182"/>
  <c r="W43" i="182"/>
  <c r="V43" i="182"/>
  <c r="U43" i="182"/>
  <c r="T43" i="182"/>
  <c r="S43" i="182"/>
  <c r="R43" i="182"/>
  <c r="Q43" i="182"/>
  <c r="P43" i="182"/>
  <c r="P44" i="182" s="1"/>
  <c r="O43" i="182"/>
  <c r="N43" i="182"/>
  <c r="M43" i="182"/>
  <c r="L43" i="182"/>
  <c r="K43" i="182"/>
  <c r="J43" i="182"/>
  <c r="I43" i="182"/>
  <c r="H43" i="182"/>
  <c r="G43" i="182"/>
  <c r="F43" i="182"/>
  <c r="E43" i="182"/>
  <c r="D43" i="182"/>
  <c r="C43" i="182"/>
  <c r="AA37" i="182"/>
  <c r="Z37" i="182"/>
  <c r="Y37" i="182"/>
  <c r="X37" i="182"/>
  <c r="W37" i="182"/>
  <c r="W44" i="182" s="1"/>
  <c r="V37" i="182"/>
  <c r="V44" i="182" s="1"/>
  <c r="U37" i="182"/>
  <c r="T37" i="182"/>
  <c r="T44" i="182" s="1"/>
  <c r="S37" i="182"/>
  <c r="R37" i="182"/>
  <c r="R44" i="182" s="1"/>
  <c r="Q37" i="182"/>
  <c r="P37" i="182"/>
  <c r="O37" i="182"/>
  <c r="O44" i="182" s="1"/>
  <c r="N37" i="182"/>
  <c r="N44" i="182" s="1"/>
  <c r="M37" i="182"/>
  <c r="M44" i="182" s="1"/>
  <c r="L37" i="182"/>
  <c r="L44" i="182" s="1"/>
  <c r="K37" i="182"/>
  <c r="J37" i="182"/>
  <c r="J44" i="182" s="1"/>
  <c r="I37" i="182"/>
  <c r="H37" i="182"/>
  <c r="H44" i="182" s="1"/>
  <c r="G37" i="182"/>
  <c r="G44" i="182" s="1"/>
  <c r="F37" i="182"/>
  <c r="F44" i="182" s="1"/>
  <c r="E37" i="182"/>
  <c r="E44" i="182" s="1"/>
  <c r="D37" i="182"/>
  <c r="D44" i="182" s="1"/>
  <c r="C37" i="182"/>
  <c r="K26" i="182"/>
  <c r="H26" i="182"/>
  <c r="AA25" i="182"/>
  <c r="Y25" i="182"/>
  <c r="X25" i="182"/>
  <c r="Z25" i="182" s="1"/>
  <c r="W25" i="182"/>
  <c r="V25" i="182"/>
  <c r="U25" i="182"/>
  <c r="T25" i="182"/>
  <c r="S25" i="182"/>
  <c r="R25" i="182"/>
  <c r="Q25" i="182"/>
  <c r="P25" i="182"/>
  <c r="O25" i="182"/>
  <c r="N25" i="182"/>
  <c r="M25" i="182"/>
  <c r="L25" i="182"/>
  <c r="K25" i="182"/>
  <c r="J25" i="182"/>
  <c r="I25" i="182"/>
  <c r="H25" i="182"/>
  <c r="G25" i="182"/>
  <c r="F25" i="182"/>
  <c r="E25" i="182"/>
  <c r="D25" i="182"/>
  <c r="C25" i="182"/>
  <c r="AA13" i="182"/>
  <c r="AA26" i="182" s="1"/>
  <c r="Y13" i="182"/>
  <c r="Y26" i="182" s="1"/>
  <c r="X13" i="182"/>
  <c r="X26" i="182" s="1"/>
  <c r="W13" i="182"/>
  <c r="W26" i="182" s="1"/>
  <c r="W45" i="182" s="1"/>
  <c r="V13" i="182"/>
  <c r="U13" i="182"/>
  <c r="U26" i="182" s="1"/>
  <c r="U45" i="182" s="1"/>
  <c r="T13" i="182"/>
  <c r="S13" i="182"/>
  <c r="S26" i="182" s="1"/>
  <c r="R13" i="182"/>
  <c r="R26" i="182" s="1"/>
  <c r="Q13" i="182"/>
  <c r="Q26" i="182" s="1"/>
  <c r="P13" i="182"/>
  <c r="P26" i="182" s="1"/>
  <c r="P45" i="182" s="1"/>
  <c r="O13" i="182"/>
  <c r="O26" i="182" s="1"/>
  <c r="O45" i="182" s="1"/>
  <c r="N13" i="182"/>
  <c r="M13" i="182"/>
  <c r="M26" i="182" s="1"/>
  <c r="L13" i="182"/>
  <c r="K13" i="182"/>
  <c r="J13" i="182"/>
  <c r="J26" i="182" s="1"/>
  <c r="I13" i="182"/>
  <c r="I26" i="182" s="1"/>
  <c r="H13" i="182"/>
  <c r="G13" i="182"/>
  <c r="G26" i="182" s="1"/>
  <c r="G45" i="182" s="1"/>
  <c r="F13" i="182"/>
  <c r="E13" i="182"/>
  <c r="E26" i="182" s="1"/>
  <c r="D13" i="182"/>
  <c r="C13" i="182"/>
  <c r="C26" i="182" s="1"/>
  <c r="AA50" i="183"/>
  <c r="Y50" i="183"/>
  <c r="X50" i="183"/>
  <c r="Z50" i="183" s="1"/>
  <c r="W50" i="183"/>
  <c r="V50" i="183"/>
  <c r="U50" i="183"/>
  <c r="T50" i="183"/>
  <c r="S50" i="183"/>
  <c r="R50" i="183"/>
  <c r="Q50" i="183"/>
  <c r="P50" i="183"/>
  <c r="O50" i="183"/>
  <c r="N50" i="183"/>
  <c r="M50" i="183"/>
  <c r="L50" i="183"/>
  <c r="K50" i="183"/>
  <c r="J50" i="183"/>
  <c r="I50" i="183"/>
  <c r="H50" i="183"/>
  <c r="G50" i="183"/>
  <c r="F50" i="183"/>
  <c r="E50" i="183"/>
  <c r="D50" i="183"/>
  <c r="C50" i="183"/>
  <c r="M44" i="183"/>
  <c r="J44" i="183"/>
  <c r="AA43" i="183"/>
  <c r="Y43" i="183"/>
  <c r="X43" i="183"/>
  <c r="Z43" i="183" s="1"/>
  <c r="W43" i="183"/>
  <c r="V43" i="183"/>
  <c r="U43" i="183"/>
  <c r="T43" i="183"/>
  <c r="S43" i="183"/>
  <c r="R43" i="183"/>
  <c r="Q43" i="183"/>
  <c r="P43" i="183"/>
  <c r="P44" i="183" s="1"/>
  <c r="O43" i="183"/>
  <c r="N43" i="183"/>
  <c r="M43" i="183"/>
  <c r="L43" i="183"/>
  <c r="K43" i="183"/>
  <c r="J43" i="183"/>
  <c r="I43" i="183"/>
  <c r="H43" i="183"/>
  <c r="G43" i="183"/>
  <c r="F43" i="183"/>
  <c r="E43" i="183"/>
  <c r="D43" i="183"/>
  <c r="C43" i="183"/>
  <c r="AA37" i="183"/>
  <c r="AA44" i="183" s="1"/>
  <c r="Y37" i="183"/>
  <c r="X37" i="183"/>
  <c r="X44" i="183" s="1"/>
  <c r="W37" i="183"/>
  <c r="V37" i="183"/>
  <c r="U37" i="183"/>
  <c r="U44" i="183" s="1"/>
  <c r="T37" i="183"/>
  <c r="T44" i="183" s="1"/>
  <c r="S37" i="183"/>
  <c r="S44" i="183" s="1"/>
  <c r="R37" i="183"/>
  <c r="R44" i="183" s="1"/>
  <c r="Q37" i="183"/>
  <c r="P37" i="183"/>
  <c r="O37" i="183"/>
  <c r="N37" i="183"/>
  <c r="M37" i="183"/>
  <c r="L37" i="183"/>
  <c r="L44" i="183" s="1"/>
  <c r="K37" i="183"/>
  <c r="K44" i="183" s="1"/>
  <c r="J37" i="183"/>
  <c r="I37" i="183"/>
  <c r="H37" i="183"/>
  <c r="H44" i="183" s="1"/>
  <c r="G37" i="183"/>
  <c r="F37" i="183"/>
  <c r="E37" i="183"/>
  <c r="E44" i="183" s="1"/>
  <c r="D37" i="183"/>
  <c r="D44" i="183" s="1"/>
  <c r="C37" i="183"/>
  <c r="C44" i="183" s="1"/>
  <c r="X26" i="183"/>
  <c r="U26" i="183"/>
  <c r="AA25" i="183"/>
  <c r="Y25" i="183"/>
  <c r="X25" i="183"/>
  <c r="W25" i="183"/>
  <c r="V25" i="183"/>
  <c r="U25" i="183"/>
  <c r="T25" i="183"/>
  <c r="S25" i="183"/>
  <c r="R25" i="183"/>
  <c r="Q25" i="183"/>
  <c r="P25" i="183"/>
  <c r="O25" i="183"/>
  <c r="N25" i="183"/>
  <c r="M25" i="183"/>
  <c r="L25" i="183"/>
  <c r="K25" i="183"/>
  <c r="J25" i="183"/>
  <c r="I25" i="183"/>
  <c r="H25" i="183"/>
  <c r="G25" i="183"/>
  <c r="F25" i="183"/>
  <c r="E25" i="183"/>
  <c r="D25" i="183"/>
  <c r="C25" i="183"/>
  <c r="C26" i="183" s="1"/>
  <c r="C45" i="183" s="1"/>
  <c r="AA13" i="183"/>
  <c r="AA26" i="183" s="1"/>
  <c r="AA45" i="183" s="1"/>
  <c r="Z13" i="183"/>
  <c r="Y13" i="183"/>
  <c r="X13" i="183"/>
  <c r="W13" i="183"/>
  <c r="W26" i="183" s="1"/>
  <c r="V13" i="183"/>
  <c r="U13" i="183"/>
  <c r="T13" i="183"/>
  <c r="S13" i="183"/>
  <c r="R13" i="183"/>
  <c r="Q13" i="183"/>
  <c r="P13" i="183"/>
  <c r="P26" i="183" s="1"/>
  <c r="O13" i="183"/>
  <c r="O26" i="183" s="1"/>
  <c r="N13" i="183"/>
  <c r="N26" i="183" s="1"/>
  <c r="M13" i="183"/>
  <c r="M26" i="183" s="1"/>
  <c r="M45" i="183" s="1"/>
  <c r="L13" i="183"/>
  <c r="K13" i="183"/>
  <c r="J13" i="183"/>
  <c r="I13" i="183"/>
  <c r="I26" i="183" s="1"/>
  <c r="H13" i="183"/>
  <c r="H26" i="183" s="1"/>
  <c r="G13" i="183"/>
  <c r="G26" i="183" s="1"/>
  <c r="F13" i="183"/>
  <c r="F26" i="183" s="1"/>
  <c r="E13" i="183"/>
  <c r="E26" i="183" s="1"/>
  <c r="E45" i="183" s="1"/>
  <c r="D13" i="183"/>
  <c r="C13" i="183"/>
  <c r="AA50" i="184"/>
  <c r="Y50" i="184"/>
  <c r="X50" i="184"/>
  <c r="Z50" i="184" s="1"/>
  <c r="W50" i="184"/>
  <c r="V50" i="184"/>
  <c r="U50" i="184"/>
  <c r="T50" i="184"/>
  <c r="S50" i="184"/>
  <c r="R50" i="184"/>
  <c r="Q50" i="184"/>
  <c r="P50" i="184"/>
  <c r="O50" i="184"/>
  <c r="N50" i="184"/>
  <c r="M50" i="184"/>
  <c r="L50" i="184"/>
  <c r="K50" i="184"/>
  <c r="J50" i="184"/>
  <c r="I50" i="184"/>
  <c r="H50" i="184"/>
  <c r="G50" i="184"/>
  <c r="F50" i="184"/>
  <c r="E50" i="184"/>
  <c r="D50" i="184"/>
  <c r="C50" i="184"/>
  <c r="J44" i="184"/>
  <c r="H44" i="184"/>
  <c r="AA43" i="184"/>
  <c r="Z43" i="184"/>
  <c r="Y43" i="184"/>
  <c r="X43" i="184"/>
  <c r="W43" i="184"/>
  <c r="V43" i="184"/>
  <c r="U43" i="184"/>
  <c r="T43" i="184"/>
  <c r="S43" i="184"/>
  <c r="R43" i="184"/>
  <c r="Q43" i="184"/>
  <c r="P43" i="184"/>
  <c r="O43" i="184"/>
  <c r="N43" i="184"/>
  <c r="M43" i="184"/>
  <c r="L43" i="184"/>
  <c r="K43" i="184"/>
  <c r="J43" i="184"/>
  <c r="I43" i="184"/>
  <c r="H43" i="184"/>
  <c r="G43" i="184"/>
  <c r="F43" i="184"/>
  <c r="E43" i="184"/>
  <c r="D43" i="184"/>
  <c r="C43" i="184"/>
  <c r="AA37" i="184"/>
  <c r="Y37" i="184"/>
  <c r="X37" i="184"/>
  <c r="X44" i="184" s="1"/>
  <c r="Z44" i="184" s="1"/>
  <c r="W37" i="184"/>
  <c r="W44" i="184" s="1"/>
  <c r="V37" i="184"/>
  <c r="U37" i="184"/>
  <c r="U44" i="184" s="1"/>
  <c r="T37" i="184"/>
  <c r="T44" i="184" s="1"/>
  <c r="S37" i="184"/>
  <c r="R37" i="184"/>
  <c r="R44" i="184" s="1"/>
  <c r="Q37" i="184"/>
  <c r="P37" i="184"/>
  <c r="P44" i="184" s="1"/>
  <c r="O37" i="184"/>
  <c r="O44" i="184" s="1"/>
  <c r="N37" i="184"/>
  <c r="M37" i="184"/>
  <c r="M44" i="184" s="1"/>
  <c r="L37" i="184"/>
  <c r="L44" i="184" s="1"/>
  <c r="K37" i="184"/>
  <c r="J37" i="184"/>
  <c r="I37" i="184"/>
  <c r="H37" i="184"/>
  <c r="G37" i="184"/>
  <c r="G44" i="184" s="1"/>
  <c r="F37" i="184"/>
  <c r="E37" i="184"/>
  <c r="E44" i="184" s="1"/>
  <c r="D37" i="184"/>
  <c r="D44" i="184" s="1"/>
  <c r="C37" i="184"/>
  <c r="S26" i="184"/>
  <c r="AA25" i="184"/>
  <c r="Y25" i="184"/>
  <c r="X25" i="184"/>
  <c r="Z25" i="184" s="1"/>
  <c r="W25" i="184"/>
  <c r="V25" i="184"/>
  <c r="U25" i="184"/>
  <c r="T25" i="184"/>
  <c r="S25" i="184"/>
  <c r="R25" i="184"/>
  <c r="Q25" i="184"/>
  <c r="P25" i="184"/>
  <c r="P26" i="184" s="1"/>
  <c r="P45" i="184" s="1"/>
  <c r="O25" i="184"/>
  <c r="N25" i="184"/>
  <c r="M25" i="184"/>
  <c r="L25" i="184"/>
  <c r="K25" i="184"/>
  <c r="J25" i="184"/>
  <c r="I25" i="184"/>
  <c r="H25" i="184"/>
  <c r="G25" i="184"/>
  <c r="F25" i="184"/>
  <c r="E25" i="184"/>
  <c r="D25" i="184"/>
  <c r="C25" i="184"/>
  <c r="AA13" i="184"/>
  <c r="AA26" i="184" s="1"/>
  <c r="Z13" i="184"/>
  <c r="Y13" i="184"/>
  <c r="X13" i="184"/>
  <c r="X26" i="184" s="1"/>
  <c r="Z26" i="184" s="1"/>
  <c r="W13" i="184"/>
  <c r="W26" i="184" s="1"/>
  <c r="V13" i="184"/>
  <c r="U13" i="184"/>
  <c r="U26" i="184" s="1"/>
  <c r="U45" i="184" s="1"/>
  <c r="T13" i="184"/>
  <c r="S13" i="184"/>
  <c r="R13" i="184"/>
  <c r="R26" i="184" s="1"/>
  <c r="R45" i="184" s="1"/>
  <c r="Q13" i="184"/>
  <c r="P13" i="184"/>
  <c r="O13" i="184"/>
  <c r="O26" i="184" s="1"/>
  <c r="N13" i="184"/>
  <c r="M13" i="184"/>
  <c r="M26" i="184" s="1"/>
  <c r="M45" i="184" s="1"/>
  <c r="L13" i="184"/>
  <c r="K13" i="184"/>
  <c r="K26" i="184" s="1"/>
  <c r="J13" i="184"/>
  <c r="J26" i="184" s="1"/>
  <c r="J45" i="184" s="1"/>
  <c r="I13" i="184"/>
  <c r="H13" i="184"/>
  <c r="H26" i="184" s="1"/>
  <c r="H45" i="184" s="1"/>
  <c r="G13" i="184"/>
  <c r="G26" i="184" s="1"/>
  <c r="F13" i="184"/>
  <c r="E13" i="184"/>
  <c r="E26" i="184" s="1"/>
  <c r="E45" i="184" s="1"/>
  <c r="D13" i="184"/>
  <c r="C13" i="184"/>
  <c r="C26" i="184" s="1"/>
  <c r="AA50" i="185"/>
  <c r="Y50" i="185"/>
  <c r="X50" i="185"/>
  <c r="Z50" i="185" s="1"/>
  <c r="W50" i="185"/>
  <c r="V50" i="185"/>
  <c r="U50" i="185"/>
  <c r="T50" i="185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Z44" i="185"/>
  <c r="X44" i="185"/>
  <c r="AA43" i="185"/>
  <c r="AA44" i="185" s="1"/>
  <c r="Y43" i="185"/>
  <c r="X43" i="185"/>
  <c r="Z43" i="185" s="1"/>
  <c r="W43" i="185"/>
  <c r="V43" i="185"/>
  <c r="U43" i="185"/>
  <c r="T43" i="185"/>
  <c r="S43" i="185"/>
  <c r="S44" i="185" s="1"/>
  <c r="R43" i="185"/>
  <c r="Q43" i="185"/>
  <c r="P43" i="185"/>
  <c r="O43" i="185"/>
  <c r="N43" i="185"/>
  <c r="M43" i="185"/>
  <c r="L43" i="185"/>
  <c r="K43" i="185"/>
  <c r="K44" i="185" s="1"/>
  <c r="J43" i="185"/>
  <c r="I43" i="185"/>
  <c r="H43" i="185"/>
  <c r="G43" i="185"/>
  <c r="F43" i="185"/>
  <c r="E43" i="185"/>
  <c r="D43" i="185"/>
  <c r="C43" i="185"/>
  <c r="C44" i="185" s="1"/>
  <c r="AA37" i="185"/>
  <c r="Z37" i="185"/>
  <c r="Y37" i="185"/>
  <c r="X37" i="185"/>
  <c r="W37" i="185"/>
  <c r="W44" i="185" s="1"/>
  <c r="V37" i="185"/>
  <c r="V44" i="185" s="1"/>
  <c r="U37" i="185"/>
  <c r="U44" i="185" s="1"/>
  <c r="T37" i="185"/>
  <c r="S37" i="185"/>
  <c r="R37" i="185"/>
  <c r="R44" i="185" s="1"/>
  <c r="Q37" i="185"/>
  <c r="P37" i="185"/>
  <c r="P44" i="185" s="1"/>
  <c r="O37" i="185"/>
  <c r="O44" i="185" s="1"/>
  <c r="N37" i="185"/>
  <c r="N44" i="185" s="1"/>
  <c r="M37" i="185"/>
  <c r="M44" i="185" s="1"/>
  <c r="L37" i="185"/>
  <c r="K37" i="185"/>
  <c r="J37" i="185"/>
  <c r="J44" i="185" s="1"/>
  <c r="I37" i="185"/>
  <c r="H37" i="185"/>
  <c r="H44" i="185" s="1"/>
  <c r="G37" i="185"/>
  <c r="G44" i="185" s="1"/>
  <c r="F37" i="185"/>
  <c r="F44" i="185" s="1"/>
  <c r="E37" i="185"/>
  <c r="E44" i="185" s="1"/>
  <c r="D37" i="185"/>
  <c r="C37" i="185"/>
  <c r="M26" i="185"/>
  <c r="K26" i="185"/>
  <c r="K45" i="185" s="1"/>
  <c r="AA25" i="185"/>
  <c r="Y25" i="185"/>
  <c r="X25" i="185"/>
  <c r="Z25" i="185" s="1"/>
  <c r="W25" i="185"/>
  <c r="V25" i="185"/>
  <c r="V26" i="185" s="1"/>
  <c r="V45" i="185" s="1"/>
  <c r="U25" i="185"/>
  <c r="T25" i="185"/>
  <c r="S25" i="185"/>
  <c r="R25" i="185"/>
  <c r="Q25" i="185"/>
  <c r="P25" i="185"/>
  <c r="O25" i="185"/>
  <c r="N25" i="185"/>
  <c r="N26" i="185" s="1"/>
  <c r="N45" i="185" s="1"/>
  <c r="M25" i="185"/>
  <c r="L25" i="185"/>
  <c r="K25" i="185"/>
  <c r="J25" i="185"/>
  <c r="I25" i="185"/>
  <c r="H25" i="185"/>
  <c r="G25" i="185"/>
  <c r="F25" i="185"/>
  <c r="F26" i="185" s="1"/>
  <c r="F45" i="185" s="1"/>
  <c r="E25" i="185"/>
  <c r="D25" i="185"/>
  <c r="C25" i="185"/>
  <c r="AA13" i="185"/>
  <c r="AA26" i="185" s="1"/>
  <c r="Y13" i="185"/>
  <c r="Y26" i="185" s="1"/>
  <c r="X13" i="185"/>
  <c r="W13" i="185"/>
  <c r="V13" i="185"/>
  <c r="U13" i="185"/>
  <c r="U26" i="185" s="1"/>
  <c r="T13" i="185"/>
  <c r="S13" i="185"/>
  <c r="S26" i="185" s="1"/>
  <c r="R13" i="185"/>
  <c r="R26" i="185" s="1"/>
  <c r="Q13" i="185"/>
  <c r="Q26" i="185" s="1"/>
  <c r="P13" i="185"/>
  <c r="P26" i="185" s="1"/>
  <c r="P45" i="185" s="1"/>
  <c r="O13" i="185"/>
  <c r="N13" i="185"/>
  <c r="M13" i="185"/>
  <c r="L13" i="185"/>
  <c r="K13" i="185"/>
  <c r="J13" i="185"/>
  <c r="J26" i="185" s="1"/>
  <c r="I13" i="185"/>
  <c r="I26" i="185" s="1"/>
  <c r="H13" i="185"/>
  <c r="H26" i="185" s="1"/>
  <c r="H45" i="185" s="1"/>
  <c r="G13" i="185"/>
  <c r="F13" i="185"/>
  <c r="E13" i="185"/>
  <c r="E26" i="185" s="1"/>
  <c r="D13" i="185"/>
  <c r="C13" i="185"/>
  <c r="C26" i="185" s="1"/>
  <c r="AA50" i="186"/>
  <c r="Y50" i="186"/>
  <c r="X50" i="186"/>
  <c r="Z50" i="186" s="1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D50" i="186"/>
  <c r="C50" i="186"/>
  <c r="U44" i="186"/>
  <c r="R44" i="186"/>
  <c r="AA43" i="186"/>
  <c r="Z43" i="186"/>
  <c r="Y43" i="186"/>
  <c r="Y44" i="186" s="1"/>
  <c r="X43" i="186"/>
  <c r="W43" i="186"/>
  <c r="V43" i="186"/>
  <c r="U43" i="186"/>
  <c r="T43" i="186"/>
  <c r="S43" i="186"/>
  <c r="R43" i="186"/>
  <c r="Q43" i="186"/>
  <c r="Q44" i="186" s="1"/>
  <c r="P43" i="186"/>
  <c r="O43" i="186"/>
  <c r="N43" i="186"/>
  <c r="M43" i="186"/>
  <c r="L43" i="186"/>
  <c r="K43" i="186"/>
  <c r="J43" i="186"/>
  <c r="I43" i="186"/>
  <c r="I44" i="186" s="1"/>
  <c r="H43" i="186"/>
  <c r="G43" i="186"/>
  <c r="F43" i="186"/>
  <c r="E43" i="186"/>
  <c r="D43" i="186"/>
  <c r="C43" i="186"/>
  <c r="AA37" i="186"/>
  <c r="Z37" i="186"/>
  <c r="Y37" i="186"/>
  <c r="X37" i="186"/>
  <c r="X44" i="186" s="1"/>
  <c r="Z44" i="186" s="1"/>
  <c r="W37" i="186"/>
  <c r="W44" i="186" s="1"/>
  <c r="V37" i="186"/>
  <c r="V44" i="186" s="1"/>
  <c r="U37" i="186"/>
  <c r="T37" i="186"/>
  <c r="T44" i="186" s="1"/>
  <c r="S37" i="186"/>
  <c r="R37" i="186"/>
  <c r="Q37" i="186"/>
  <c r="P37" i="186"/>
  <c r="P44" i="186" s="1"/>
  <c r="O37" i="186"/>
  <c r="O44" i="186" s="1"/>
  <c r="N37" i="186"/>
  <c r="N44" i="186" s="1"/>
  <c r="M37" i="186"/>
  <c r="M44" i="186" s="1"/>
  <c r="L37" i="186"/>
  <c r="L44" i="186" s="1"/>
  <c r="K37" i="186"/>
  <c r="J37" i="186"/>
  <c r="I37" i="186"/>
  <c r="H37" i="186"/>
  <c r="H44" i="186" s="1"/>
  <c r="G37" i="186"/>
  <c r="G44" i="186" s="1"/>
  <c r="F37" i="186"/>
  <c r="F44" i="186" s="1"/>
  <c r="E37" i="186"/>
  <c r="E44" i="186" s="1"/>
  <c r="D37" i="186"/>
  <c r="D44" i="186" s="1"/>
  <c r="C37" i="186"/>
  <c r="AA26" i="186"/>
  <c r="H26" i="186"/>
  <c r="AA25" i="186"/>
  <c r="Y25" i="186"/>
  <c r="X25" i="186"/>
  <c r="Z25" i="186" s="1"/>
  <c r="W25" i="186"/>
  <c r="V25" i="186"/>
  <c r="U25" i="186"/>
  <c r="T25" i="186"/>
  <c r="T26" i="186" s="1"/>
  <c r="T45" i="186" s="1"/>
  <c r="S25" i="186"/>
  <c r="R25" i="186"/>
  <c r="Q25" i="186"/>
  <c r="P25" i="186"/>
  <c r="O25" i="186"/>
  <c r="N25" i="186"/>
  <c r="M25" i="186"/>
  <c r="L25" i="186"/>
  <c r="L26" i="186" s="1"/>
  <c r="L45" i="186" s="1"/>
  <c r="K25" i="186"/>
  <c r="J25" i="186"/>
  <c r="I25" i="186"/>
  <c r="H25" i="186"/>
  <c r="G25" i="186"/>
  <c r="F25" i="186"/>
  <c r="E25" i="186"/>
  <c r="D25" i="186"/>
  <c r="D26" i="186" s="1"/>
  <c r="D45" i="186" s="1"/>
  <c r="C25" i="186"/>
  <c r="AA13" i="186"/>
  <c r="Y13" i="186"/>
  <c r="Y26" i="186" s="1"/>
  <c r="X13" i="186"/>
  <c r="X26" i="186" s="1"/>
  <c r="W13" i="186"/>
  <c r="W26" i="186" s="1"/>
  <c r="W45" i="186" s="1"/>
  <c r="V13" i="186"/>
  <c r="U13" i="186"/>
  <c r="U26" i="186" s="1"/>
  <c r="U45" i="186" s="1"/>
  <c r="T13" i="186"/>
  <c r="S13" i="186"/>
  <c r="S26" i="186" s="1"/>
  <c r="R13" i="186"/>
  <c r="R26" i="186" s="1"/>
  <c r="Q13" i="186"/>
  <c r="Q26" i="186" s="1"/>
  <c r="P13" i="186"/>
  <c r="P26" i="186" s="1"/>
  <c r="P45" i="186" s="1"/>
  <c r="O13" i="186"/>
  <c r="O26" i="186" s="1"/>
  <c r="O45" i="186" s="1"/>
  <c r="N13" i="186"/>
  <c r="M13" i="186"/>
  <c r="M26" i="186" s="1"/>
  <c r="L13" i="186"/>
  <c r="K13" i="186"/>
  <c r="K26" i="186" s="1"/>
  <c r="J13" i="186"/>
  <c r="J26" i="186" s="1"/>
  <c r="I13" i="186"/>
  <c r="I26" i="186" s="1"/>
  <c r="H13" i="186"/>
  <c r="G13" i="186"/>
  <c r="G26" i="186" s="1"/>
  <c r="G45" i="186" s="1"/>
  <c r="F13" i="186"/>
  <c r="E13" i="186"/>
  <c r="E26" i="186" s="1"/>
  <c r="E45" i="186" s="1"/>
  <c r="D13" i="186"/>
  <c r="C13" i="186"/>
  <c r="C26" i="186" s="1"/>
  <c r="AA50" i="187"/>
  <c r="Y50" i="187"/>
  <c r="X50" i="187"/>
  <c r="W50" i="187"/>
  <c r="V50" i="187"/>
  <c r="U50" i="187"/>
  <c r="T50" i="187"/>
  <c r="S50" i="187"/>
  <c r="R50" i="187"/>
  <c r="Q50" i="187"/>
  <c r="P50" i="187"/>
  <c r="O50" i="187"/>
  <c r="N50" i="187"/>
  <c r="M50" i="187"/>
  <c r="L50" i="187"/>
  <c r="K50" i="187"/>
  <c r="J50" i="187"/>
  <c r="I50" i="187"/>
  <c r="H50" i="187"/>
  <c r="G50" i="187"/>
  <c r="F50" i="187"/>
  <c r="E50" i="187"/>
  <c r="D50" i="187"/>
  <c r="C50" i="187"/>
  <c r="M44" i="187"/>
  <c r="AA43" i="187"/>
  <c r="Y43" i="187"/>
  <c r="X43" i="187"/>
  <c r="Z43" i="187" s="1"/>
  <c r="W43" i="187"/>
  <c r="V43" i="187"/>
  <c r="U43" i="187"/>
  <c r="T43" i="187"/>
  <c r="S43" i="187"/>
  <c r="R43" i="187"/>
  <c r="Q43" i="187"/>
  <c r="P43" i="187"/>
  <c r="O43" i="187"/>
  <c r="N43" i="187"/>
  <c r="M43" i="187"/>
  <c r="L43" i="187"/>
  <c r="K43" i="187"/>
  <c r="J43" i="187"/>
  <c r="I43" i="187"/>
  <c r="H43" i="187"/>
  <c r="G43" i="187"/>
  <c r="F43" i="187"/>
  <c r="E43" i="187"/>
  <c r="D43" i="187"/>
  <c r="C43" i="187"/>
  <c r="AA37" i="187"/>
  <c r="Y37" i="187"/>
  <c r="X37" i="187"/>
  <c r="W37" i="187"/>
  <c r="V37" i="187"/>
  <c r="V44" i="187" s="1"/>
  <c r="U37" i="187"/>
  <c r="U44" i="187" s="1"/>
  <c r="T37" i="187"/>
  <c r="T44" i="187" s="1"/>
  <c r="S37" i="187"/>
  <c r="R37" i="187"/>
  <c r="R44" i="187" s="1"/>
  <c r="Q37" i="187"/>
  <c r="P37" i="187"/>
  <c r="P44" i="187" s="1"/>
  <c r="O37" i="187"/>
  <c r="N37" i="187"/>
  <c r="N44" i="187" s="1"/>
  <c r="M37" i="187"/>
  <c r="L37" i="187"/>
  <c r="L44" i="187" s="1"/>
  <c r="K37" i="187"/>
  <c r="J37" i="187"/>
  <c r="J44" i="187" s="1"/>
  <c r="I37" i="187"/>
  <c r="H37" i="187"/>
  <c r="H44" i="187" s="1"/>
  <c r="G37" i="187"/>
  <c r="F37" i="187"/>
  <c r="F44" i="187" s="1"/>
  <c r="E37" i="187"/>
  <c r="E44" i="187" s="1"/>
  <c r="D37" i="187"/>
  <c r="D44" i="187" s="1"/>
  <c r="C37" i="187"/>
  <c r="X26" i="187"/>
  <c r="Z26" i="187" s="1"/>
  <c r="U26" i="187"/>
  <c r="U45" i="187" s="1"/>
  <c r="AA25" i="187"/>
  <c r="Y25" i="187"/>
  <c r="X25" i="187"/>
  <c r="Z25" i="187" s="1"/>
  <c r="W25" i="187"/>
  <c r="V25" i="187"/>
  <c r="U25" i="187"/>
  <c r="T25" i="187"/>
  <c r="S25" i="187"/>
  <c r="R25" i="187"/>
  <c r="Q25" i="187"/>
  <c r="P25" i="187"/>
  <c r="O25" i="187"/>
  <c r="N25" i="187"/>
  <c r="M25" i="187"/>
  <c r="L25" i="187"/>
  <c r="K25" i="187"/>
  <c r="J25" i="187"/>
  <c r="I25" i="187"/>
  <c r="H25" i="187"/>
  <c r="G25" i="187"/>
  <c r="F25" i="187"/>
  <c r="E25" i="187"/>
  <c r="D25" i="187"/>
  <c r="C25" i="187"/>
  <c r="AA13" i="187"/>
  <c r="AA26" i="187" s="1"/>
  <c r="Y13" i="187"/>
  <c r="Y26" i="187" s="1"/>
  <c r="X13" i="187"/>
  <c r="Z13" i="187" s="1"/>
  <c r="W13" i="187"/>
  <c r="W26" i="187" s="1"/>
  <c r="V13" i="187"/>
  <c r="U13" i="187"/>
  <c r="T13" i="187"/>
  <c r="S13" i="187"/>
  <c r="S26" i="187" s="1"/>
  <c r="R13" i="187"/>
  <c r="Q13" i="187"/>
  <c r="Q26" i="187" s="1"/>
  <c r="P13" i="187"/>
  <c r="P26" i="187" s="1"/>
  <c r="O13" i="187"/>
  <c r="O26" i="187" s="1"/>
  <c r="N13" i="187"/>
  <c r="M13" i="187"/>
  <c r="M26" i="187" s="1"/>
  <c r="M45" i="187" s="1"/>
  <c r="L13" i="187"/>
  <c r="K13" i="187"/>
  <c r="K26" i="187" s="1"/>
  <c r="J13" i="187"/>
  <c r="I13" i="187"/>
  <c r="I26" i="187" s="1"/>
  <c r="H13" i="187"/>
  <c r="H26" i="187" s="1"/>
  <c r="G13" i="187"/>
  <c r="G26" i="187" s="1"/>
  <c r="F13" i="187"/>
  <c r="E13" i="187"/>
  <c r="E26" i="187" s="1"/>
  <c r="E45" i="187" s="1"/>
  <c r="D13" i="187"/>
  <c r="C13" i="187"/>
  <c r="C26" i="187" s="1"/>
  <c r="AA50" i="188"/>
  <c r="Y50" i="188"/>
  <c r="X50" i="188"/>
  <c r="Z50" i="188" s="1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H44" i="188"/>
  <c r="AA43" i="188"/>
  <c r="Y43" i="188"/>
  <c r="X43" i="188"/>
  <c r="Z43" i="188" s="1"/>
  <c r="W43" i="188"/>
  <c r="V43" i="188"/>
  <c r="U43" i="188"/>
  <c r="T43" i="188"/>
  <c r="S43" i="188"/>
  <c r="R43" i="188"/>
  <c r="Q43" i="188"/>
  <c r="P43" i="188"/>
  <c r="O43" i="188"/>
  <c r="N43" i="188"/>
  <c r="M43" i="188"/>
  <c r="L43" i="188"/>
  <c r="K43" i="188"/>
  <c r="J43" i="188"/>
  <c r="I43" i="188"/>
  <c r="H43" i="188"/>
  <c r="G43" i="188"/>
  <c r="F43" i="188"/>
  <c r="E43" i="188"/>
  <c r="D43" i="188"/>
  <c r="C43" i="188"/>
  <c r="AA37" i="188"/>
  <c r="Z37" i="188"/>
  <c r="Y37" i="188"/>
  <c r="X37" i="188"/>
  <c r="X44" i="188" s="1"/>
  <c r="W37" i="188"/>
  <c r="W44" i="188" s="1"/>
  <c r="V37" i="188"/>
  <c r="V44" i="188" s="1"/>
  <c r="U37" i="188"/>
  <c r="T37" i="188"/>
  <c r="S37" i="188"/>
  <c r="R37" i="188"/>
  <c r="R44" i="188" s="1"/>
  <c r="Q37" i="188"/>
  <c r="P37" i="188"/>
  <c r="P44" i="188" s="1"/>
  <c r="O37" i="188"/>
  <c r="O44" i="188" s="1"/>
  <c r="N37" i="188"/>
  <c r="N44" i="188" s="1"/>
  <c r="M37" i="188"/>
  <c r="L37" i="188"/>
  <c r="K37" i="188"/>
  <c r="J37" i="188"/>
  <c r="J44" i="188" s="1"/>
  <c r="I37" i="188"/>
  <c r="H37" i="188"/>
  <c r="G37" i="188"/>
  <c r="G44" i="188" s="1"/>
  <c r="F37" i="188"/>
  <c r="F44" i="188" s="1"/>
  <c r="E37" i="188"/>
  <c r="E44" i="188" s="1"/>
  <c r="D37" i="188"/>
  <c r="C37" i="188"/>
  <c r="M26" i="188"/>
  <c r="AA25" i="188"/>
  <c r="Y25" i="188"/>
  <c r="X25" i="188"/>
  <c r="Z25" i="188" s="1"/>
  <c r="W25" i="188"/>
  <c r="V25" i="188"/>
  <c r="U25" i="188"/>
  <c r="T25" i="188"/>
  <c r="S25" i="188"/>
  <c r="R25" i="188"/>
  <c r="Q25" i="188"/>
  <c r="P25" i="188"/>
  <c r="O25" i="188"/>
  <c r="N25" i="188"/>
  <c r="M25" i="188"/>
  <c r="L25" i="188"/>
  <c r="K25" i="188"/>
  <c r="J25" i="188"/>
  <c r="I25" i="188"/>
  <c r="H25" i="188"/>
  <c r="G25" i="188"/>
  <c r="F25" i="188"/>
  <c r="E25" i="188"/>
  <c r="D25" i="188"/>
  <c r="C25" i="188"/>
  <c r="AA13" i="188"/>
  <c r="AA26" i="188" s="1"/>
  <c r="Y13" i="188"/>
  <c r="Y26" i="188" s="1"/>
  <c r="X13" i="188"/>
  <c r="W13" i="188"/>
  <c r="V13" i="188"/>
  <c r="U13" i="188"/>
  <c r="U26" i="188" s="1"/>
  <c r="T13" i="188"/>
  <c r="S13" i="188"/>
  <c r="S26" i="188" s="1"/>
  <c r="R13" i="188"/>
  <c r="R26" i="188" s="1"/>
  <c r="Q13" i="188"/>
  <c r="Q26" i="188" s="1"/>
  <c r="P13" i="188"/>
  <c r="P26" i="188" s="1"/>
  <c r="P45" i="188" s="1"/>
  <c r="O13" i="188"/>
  <c r="N13" i="188"/>
  <c r="M13" i="188"/>
  <c r="L13" i="188"/>
  <c r="K13" i="188"/>
  <c r="K26" i="188" s="1"/>
  <c r="J13" i="188"/>
  <c r="J26" i="188" s="1"/>
  <c r="I13" i="188"/>
  <c r="I26" i="188" s="1"/>
  <c r="H13" i="188"/>
  <c r="H26" i="188" s="1"/>
  <c r="H45" i="188" s="1"/>
  <c r="G13" i="188"/>
  <c r="F13" i="188"/>
  <c r="E13" i="188"/>
  <c r="E26" i="188" s="1"/>
  <c r="D13" i="188"/>
  <c r="C13" i="188"/>
  <c r="C26" i="188" s="1"/>
  <c r="AA50" i="189"/>
  <c r="Y50" i="189"/>
  <c r="X50" i="189"/>
  <c r="Z50" i="189" s="1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X44" i="189"/>
  <c r="Z44" i="189" s="1"/>
  <c r="U44" i="189"/>
  <c r="AA43" i="189"/>
  <c r="AA44" i="189" s="1"/>
  <c r="Y43" i="189"/>
  <c r="Y44" i="189" s="1"/>
  <c r="X43" i="189"/>
  <c r="Z43" i="189" s="1"/>
  <c r="W43" i="189"/>
  <c r="V43" i="189"/>
  <c r="U43" i="189"/>
  <c r="T43" i="189"/>
  <c r="S43" i="189"/>
  <c r="S44" i="189" s="1"/>
  <c r="R43" i="189"/>
  <c r="Q43" i="189"/>
  <c r="Q44" i="189" s="1"/>
  <c r="P43" i="189"/>
  <c r="O43" i="189"/>
  <c r="N43" i="189"/>
  <c r="M43" i="189"/>
  <c r="L43" i="189"/>
  <c r="K43" i="189"/>
  <c r="J43" i="189"/>
  <c r="I43" i="189"/>
  <c r="I44" i="189" s="1"/>
  <c r="H43" i="189"/>
  <c r="G43" i="189"/>
  <c r="F43" i="189"/>
  <c r="E43" i="189"/>
  <c r="D43" i="189"/>
  <c r="C43" i="189"/>
  <c r="AA37" i="189"/>
  <c r="Z37" i="189"/>
  <c r="Y37" i="189"/>
  <c r="X37" i="189"/>
  <c r="W37" i="189"/>
  <c r="W44" i="189" s="1"/>
  <c r="V37" i="189"/>
  <c r="V44" i="189" s="1"/>
  <c r="U37" i="189"/>
  <c r="T37" i="189"/>
  <c r="T44" i="189" s="1"/>
  <c r="S37" i="189"/>
  <c r="R37" i="189"/>
  <c r="R44" i="189" s="1"/>
  <c r="Q37" i="189"/>
  <c r="P37" i="189"/>
  <c r="O37" i="189"/>
  <c r="O44" i="189" s="1"/>
  <c r="N37" i="189"/>
  <c r="N44" i="189" s="1"/>
  <c r="M37" i="189"/>
  <c r="M44" i="189" s="1"/>
  <c r="L37" i="189"/>
  <c r="L44" i="189" s="1"/>
  <c r="K37" i="189"/>
  <c r="J37" i="189"/>
  <c r="J44" i="189" s="1"/>
  <c r="I37" i="189"/>
  <c r="H37" i="189"/>
  <c r="G37" i="189"/>
  <c r="G44" i="189" s="1"/>
  <c r="F37" i="189"/>
  <c r="F44" i="189" s="1"/>
  <c r="E37" i="189"/>
  <c r="E44" i="189" s="1"/>
  <c r="D37" i="189"/>
  <c r="D44" i="189" s="1"/>
  <c r="C37" i="189"/>
  <c r="X26" i="189"/>
  <c r="U26" i="189"/>
  <c r="AA25" i="189"/>
  <c r="Y25" i="189"/>
  <c r="X25" i="189"/>
  <c r="Z25" i="189" s="1"/>
  <c r="W25" i="189"/>
  <c r="V25" i="189"/>
  <c r="U25" i="189"/>
  <c r="T25" i="189"/>
  <c r="S25" i="189"/>
  <c r="R25" i="189"/>
  <c r="Q25" i="189"/>
  <c r="P25" i="189"/>
  <c r="O25" i="189"/>
  <c r="N25" i="189"/>
  <c r="M25" i="189"/>
  <c r="L25" i="189"/>
  <c r="K25" i="189"/>
  <c r="J25" i="189"/>
  <c r="I25" i="189"/>
  <c r="H25" i="189"/>
  <c r="G25" i="189"/>
  <c r="F25" i="189"/>
  <c r="E25" i="189"/>
  <c r="D25" i="189"/>
  <c r="C25" i="189"/>
  <c r="AA13" i="189"/>
  <c r="AA26" i="189" s="1"/>
  <c r="AA45" i="189" s="1"/>
  <c r="Y13" i="189"/>
  <c r="Y26" i="189" s="1"/>
  <c r="X13" i="189"/>
  <c r="Z13" i="189" s="1"/>
  <c r="W13" i="189"/>
  <c r="V13" i="189"/>
  <c r="V26" i="189" s="1"/>
  <c r="U13" i="189"/>
  <c r="T13" i="189"/>
  <c r="S13" i="189"/>
  <c r="S26" i="189" s="1"/>
  <c r="S45" i="189" s="1"/>
  <c r="R13" i="189"/>
  <c r="R26" i="189" s="1"/>
  <c r="Q13" i="189"/>
  <c r="Q26" i="189" s="1"/>
  <c r="P13" i="189"/>
  <c r="P26" i="189" s="1"/>
  <c r="O13" i="189"/>
  <c r="N13" i="189"/>
  <c r="N26" i="189" s="1"/>
  <c r="M13" i="189"/>
  <c r="M26" i="189" s="1"/>
  <c r="L13" i="189"/>
  <c r="K13" i="189"/>
  <c r="K26" i="189" s="1"/>
  <c r="J13" i="189"/>
  <c r="J26" i="189" s="1"/>
  <c r="I13" i="189"/>
  <c r="I26" i="189" s="1"/>
  <c r="H13" i="189"/>
  <c r="H26" i="189" s="1"/>
  <c r="G13" i="189"/>
  <c r="F13" i="189"/>
  <c r="F26" i="189" s="1"/>
  <c r="E13" i="189"/>
  <c r="E26" i="189" s="1"/>
  <c r="D13" i="189"/>
  <c r="C13" i="189"/>
  <c r="C26" i="189" s="1"/>
  <c r="AA50" i="190"/>
  <c r="Y50" i="190"/>
  <c r="X50" i="190"/>
  <c r="Z50" i="190" s="1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R44" i="190"/>
  <c r="M44" i="190"/>
  <c r="AA43" i="190"/>
  <c r="Y43" i="190"/>
  <c r="X43" i="190"/>
  <c r="Z43" i="190" s="1"/>
  <c r="W43" i="190"/>
  <c r="V43" i="190"/>
  <c r="U43" i="190"/>
  <c r="T43" i="190"/>
  <c r="S43" i="190"/>
  <c r="R43" i="190"/>
  <c r="Q43" i="190"/>
  <c r="P43" i="190"/>
  <c r="O43" i="190"/>
  <c r="N43" i="190"/>
  <c r="M43" i="190"/>
  <c r="L43" i="190"/>
  <c r="K43" i="190"/>
  <c r="J43" i="190"/>
  <c r="I43" i="190"/>
  <c r="H43" i="190"/>
  <c r="G43" i="190"/>
  <c r="F43" i="190"/>
  <c r="E43" i="190"/>
  <c r="D43" i="190"/>
  <c r="C43" i="190"/>
  <c r="AA37" i="190"/>
  <c r="AA44" i="190" s="1"/>
  <c r="Y37" i="190"/>
  <c r="X37" i="190"/>
  <c r="W37" i="190"/>
  <c r="W44" i="190" s="1"/>
  <c r="V37" i="190"/>
  <c r="U37" i="190"/>
  <c r="U44" i="190" s="1"/>
  <c r="T37" i="190"/>
  <c r="T44" i="190" s="1"/>
  <c r="S37" i="190"/>
  <c r="S44" i="190" s="1"/>
  <c r="R37" i="190"/>
  <c r="Q37" i="190"/>
  <c r="P37" i="190"/>
  <c r="P44" i="190" s="1"/>
  <c r="O37" i="190"/>
  <c r="O44" i="190" s="1"/>
  <c r="N37" i="190"/>
  <c r="M37" i="190"/>
  <c r="L37" i="190"/>
  <c r="L44" i="190" s="1"/>
  <c r="K37" i="190"/>
  <c r="K44" i="190" s="1"/>
  <c r="J37" i="190"/>
  <c r="J44" i="190" s="1"/>
  <c r="I37" i="190"/>
  <c r="H37" i="190"/>
  <c r="H44" i="190" s="1"/>
  <c r="G37" i="190"/>
  <c r="G44" i="190" s="1"/>
  <c r="F37" i="190"/>
  <c r="E37" i="190"/>
  <c r="E44" i="190" s="1"/>
  <c r="D37" i="190"/>
  <c r="D44" i="190" s="1"/>
  <c r="C37" i="190"/>
  <c r="C44" i="190" s="1"/>
  <c r="P26" i="190"/>
  <c r="M26" i="190"/>
  <c r="M45" i="190" s="1"/>
  <c r="AA25" i="190"/>
  <c r="Y25" i="190"/>
  <c r="X25" i="190"/>
  <c r="Z25" i="190" s="1"/>
  <c r="W25" i="190"/>
  <c r="V25" i="190"/>
  <c r="U25" i="190"/>
  <c r="T25" i="190"/>
  <c r="S25" i="190"/>
  <c r="R25" i="190"/>
  <c r="Q25" i="190"/>
  <c r="P25" i="190"/>
  <c r="O25" i="190"/>
  <c r="N25" i="190"/>
  <c r="M25" i="190"/>
  <c r="L25" i="190"/>
  <c r="K25" i="190"/>
  <c r="J25" i="190"/>
  <c r="I25" i="190"/>
  <c r="H25" i="190"/>
  <c r="G25" i="190"/>
  <c r="F25" i="190"/>
  <c r="E25" i="190"/>
  <c r="D25" i="190"/>
  <c r="C25" i="190"/>
  <c r="AA13" i="190"/>
  <c r="AA26" i="190" s="1"/>
  <c r="Y13" i="190"/>
  <c r="Y26" i="190" s="1"/>
  <c r="X13" i="190"/>
  <c r="Z13" i="190" s="1"/>
  <c r="W13" i="190"/>
  <c r="W26" i="190" s="1"/>
  <c r="V13" i="190"/>
  <c r="V26" i="190" s="1"/>
  <c r="U13" i="190"/>
  <c r="U26" i="190" s="1"/>
  <c r="U45" i="190" s="1"/>
  <c r="T13" i="190"/>
  <c r="S13" i="190"/>
  <c r="S26" i="190" s="1"/>
  <c r="R13" i="190"/>
  <c r="R26" i="190" s="1"/>
  <c r="Q13" i="190"/>
  <c r="Q26" i="190" s="1"/>
  <c r="P13" i="190"/>
  <c r="O13" i="190"/>
  <c r="O26" i="190" s="1"/>
  <c r="N13" i="190"/>
  <c r="N26" i="190" s="1"/>
  <c r="M13" i="190"/>
  <c r="L13" i="190"/>
  <c r="K13" i="190"/>
  <c r="K26" i="190" s="1"/>
  <c r="J13" i="190"/>
  <c r="J26" i="190" s="1"/>
  <c r="I13" i="190"/>
  <c r="I26" i="190" s="1"/>
  <c r="H13" i="190"/>
  <c r="H26" i="190" s="1"/>
  <c r="G13" i="190"/>
  <c r="G26" i="190" s="1"/>
  <c r="F13" i="190"/>
  <c r="F26" i="190" s="1"/>
  <c r="E13" i="190"/>
  <c r="E26" i="190" s="1"/>
  <c r="E45" i="190" s="1"/>
  <c r="D13" i="190"/>
  <c r="C13" i="190"/>
  <c r="C26" i="190" s="1"/>
  <c r="AA50" i="191"/>
  <c r="Y50" i="191"/>
  <c r="X50" i="191"/>
  <c r="Z50" i="191" s="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H50" i="191"/>
  <c r="G50" i="191"/>
  <c r="F50" i="191"/>
  <c r="E50" i="191"/>
  <c r="D50" i="191"/>
  <c r="C50" i="191"/>
  <c r="J44" i="191"/>
  <c r="AA43" i="191"/>
  <c r="Y43" i="191"/>
  <c r="X43" i="191"/>
  <c r="Z43" i="191" s="1"/>
  <c r="W43" i="191"/>
  <c r="V43" i="191"/>
  <c r="U43" i="191"/>
  <c r="T43" i="191"/>
  <c r="S43" i="191"/>
  <c r="R43" i="191"/>
  <c r="Q43" i="191"/>
  <c r="P43" i="191"/>
  <c r="O43" i="191"/>
  <c r="N43" i="191"/>
  <c r="M43" i="191"/>
  <c r="L43" i="191"/>
  <c r="K43" i="191"/>
  <c r="J43" i="191"/>
  <c r="I43" i="191"/>
  <c r="H43" i="191"/>
  <c r="G43" i="191"/>
  <c r="F43" i="191"/>
  <c r="E43" i="191"/>
  <c r="E44" i="191" s="1"/>
  <c r="D43" i="191"/>
  <c r="C43" i="191"/>
  <c r="AA37" i="191"/>
  <c r="Z37" i="191"/>
  <c r="Y37" i="191"/>
  <c r="X37" i="191"/>
  <c r="X44" i="191" s="1"/>
  <c r="Z44" i="191" s="1"/>
  <c r="W37" i="191"/>
  <c r="W44" i="191" s="1"/>
  <c r="V37" i="191"/>
  <c r="V44" i="191" s="1"/>
  <c r="U37" i="191"/>
  <c r="T37" i="191"/>
  <c r="S37" i="191"/>
  <c r="R37" i="191"/>
  <c r="R44" i="191" s="1"/>
  <c r="Q37" i="191"/>
  <c r="P37" i="191"/>
  <c r="P44" i="191" s="1"/>
  <c r="O37" i="191"/>
  <c r="O44" i="191" s="1"/>
  <c r="N37" i="191"/>
  <c r="N44" i="191" s="1"/>
  <c r="M37" i="191"/>
  <c r="L37" i="191"/>
  <c r="K37" i="191"/>
  <c r="J37" i="191"/>
  <c r="I37" i="191"/>
  <c r="H37" i="191"/>
  <c r="H44" i="191" s="1"/>
  <c r="G37" i="191"/>
  <c r="G44" i="191" s="1"/>
  <c r="F37" i="191"/>
  <c r="F44" i="191" s="1"/>
  <c r="E37" i="191"/>
  <c r="D37" i="191"/>
  <c r="C37" i="191"/>
  <c r="H26" i="191"/>
  <c r="H45" i="191" s="1"/>
  <c r="AA25" i="191"/>
  <c r="Y25" i="191"/>
  <c r="X25" i="191"/>
  <c r="Z25" i="191" s="1"/>
  <c r="W25" i="191"/>
  <c r="V25" i="191"/>
  <c r="U25" i="191"/>
  <c r="T25" i="191"/>
  <c r="S25" i="191"/>
  <c r="R25" i="191"/>
  <c r="Q25" i="191"/>
  <c r="P25" i="191"/>
  <c r="O25" i="191"/>
  <c r="N25" i="191"/>
  <c r="M25" i="191"/>
  <c r="L25" i="191"/>
  <c r="K25" i="191"/>
  <c r="J25" i="191"/>
  <c r="I25" i="191"/>
  <c r="H25" i="191"/>
  <c r="G25" i="191"/>
  <c r="F25" i="191"/>
  <c r="E25" i="191"/>
  <c r="D25" i="191"/>
  <c r="C25" i="191"/>
  <c r="AA13" i="191"/>
  <c r="AA26" i="191" s="1"/>
  <c r="Y13" i="191"/>
  <c r="Y26" i="191" s="1"/>
  <c r="X13" i="191"/>
  <c r="Z13" i="191" s="1"/>
  <c r="W13" i="191"/>
  <c r="W26" i="191" s="1"/>
  <c r="V13" i="191"/>
  <c r="V26" i="191" s="1"/>
  <c r="U13" i="191"/>
  <c r="U26" i="191" s="1"/>
  <c r="T13" i="191"/>
  <c r="S13" i="191"/>
  <c r="R13" i="191"/>
  <c r="R26" i="191" s="1"/>
  <c r="Q13" i="191"/>
  <c r="Q26" i="191" s="1"/>
  <c r="P13" i="191"/>
  <c r="P26" i="191" s="1"/>
  <c r="P45" i="191" s="1"/>
  <c r="O13" i="191"/>
  <c r="O26" i="191" s="1"/>
  <c r="N13" i="191"/>
  <c r="N26" i="191" s="1"/>
  <c r="M13" i="191"/>
  <c r="M26" i="191" s="1"/>
  <c r="L13" i="191"/>
  <c r="K13" i="191"/>
  <c r="J13" i="191"/>
  <c r="J26" i="191" s="1"/>
  <c r="I13" i="191"/>
  <c r="I26" i="191" s="1"/>
  <c r="H13" i="191"/>
  <c r="G13" i="191"/>
  <c r="G26" i="191" s="1"/>
  <c r="F13" i="191"/>
  <c r="F26" i="191" s="1"/>
  <c r="E13" i="191"/>
  <c r="E26" i="191" s="1"/>
  <c r="D13" i="191"/>
  <c r="C13" i="191"/>
  <c r="AA50" i="192"/>
  <c r="Y50" i="192"/>
  <c r="X50" i="192"/>
  <c r="Z50" i="192" s="1"/>
  <c r="W50" i="192"/>
  <c r="V50" i="192"/>
  <c r="U50" i="192"/>
  <c r="T50" i="192"/>
  <c r="S50" i="192"/>
  <c r="R50" i="192"/>
  <c r="Q50" i="192"/>
  <c r="P50" i="192"/>
  <c r="O50" i="192"/>
  <c r="N50" i="192"/>
  <c r="M50" i="192"/>
  <c r="L50" i="192"/>
  <c r="K50" i="192"/>
  <c r="J50" i="192"/>
  <c r="I50" i="192"/>
  <c r="H50" i="192"/>
  <c r="G50" i="192"/>
  <c r="F50" i="192"/>
  <c r="E50" i="192"/>
  <c r="D50" i="192"/>
  <c r="C50" i="192"/>
  <c r="AA43" i="192"/>
  <c r="Z43" i="192"/>
  <c r="Y43" i="192"/>
  <c r="Y44" i="192" s="1"/>
  <c r="X43" i="192"/>
  <c r="W43" i="192"/>
  <c r="V43" i="192"/>
  <c r="U43" i="192"/>
  <c r="T43" i="192"/>
  <c r="S43" i="192"/>
  <c r="R43" i="192"/>
  <c r="Q43" i="192"/>
  <c r="Q44" i="192" s="1"/>
  <c r="P43" i="192"/>
  <c r="O43" i="192"/>
  <c r="N43" i="192"/>
  <c r="M43" i="192"/>
  <c r="L43" i="192"/>
  <c r="K43" i="192"/>
  <c r="J43" i="192"/>
  <c r="I43" i="192"/>
  <c r="I44" i="192" s="1"/>
  <c r="H43" i="192"/>
  <c r="G43" i="192"/>
  <c r="F43" i="192"/>
  <c r="E43" i="192"/>
  <c r="D43" i="192"/>
  <c r="C43" i="192"/>
  <c r="AA37" i="192"/>
  <c r="AA44" i="192" s="1"/>
  <c r="Z37" i="192"/>
  <c r="Y37" i="192"/>
  <c r="X37" i="192"/>
  <c r="X44" i="192" s="1"/>
  <c r="Z44" i="192" s="1"/>
  <c r="W37" i="192"/>
  <c r="W44" i="192" s="1"/>
  <c r="V37" i="192"/>
  <c r="V44" i="192" s="1"/>
  <c r="U37" i="192"/>
  <c r="U44" i="192" s="1"/>
  <c r="T37" i="192"/>
  <c r="T44" i="192" s="1"/>
  <c r="S37" i="192"/>
  <c r="S44" i="192" s="1"/>
  <c r="R37" i="192"/>
  <c r="R44" i="192" s="1"/>
  <c r="Q37" i="192"/>
  <c r="P37" i="192"/>
  <c r="P44" i="192" s="1"/>
  <c r="O37" i="192"/>
  <c r="O44" i="192" s="1"/>
  <c r="N37" i="192"/>
  <c r="N44" i="192" s="1"/>
  <c r="M37" i="192"/>
  <c r="M44" i="192" s="1"/>
  <c r="L37" i="192"/>
  <c r="L44" i="192" s="1"/>
  <c r="K37" i="192"/>
  <c r="K44" i="192" s="1"/>
  <c r="J37" i="192"/>
  <c r="J44" i="192" s="1"/>
  <c r="I37" i="192"/>
  <c r="H37" i="192"/>
  <c r="H44" i="192" s="1"/>
  <c r="G37" i="192"/>
  <c r="G44" i="192" s="1"/>
  <c r="F37" i="192"/>
  <c r="F44" i="192" s="1"/>
  <c r="E37" i="192"/>
  <c r="E44" i="192" s="1"/>
  <c r="D37" i="192"/>
  <c r="D44" i="192" s="1"/>
  <c r="C37" i="192"/>
  <c r="C44" i="192" s="1"/>
  <c r="AA25" i="192"/>
  <c r="Y25" i="192"/>
  <c r="X25" i="192"/>
  <c r="Z25" i="192" s="1"/>
  <c r="W25" i="192"/>
  <c r="V25" i="192"/>
  <c r="U25" i="192"/>
  <c r="T25" i="192"/>
  <c r="S25" i="192"/>
  <c r="R25" i="192"/>
  <c r="Q25" i="192"/>
  <c r="P25" i="192"/>
  <c r="O25" i="192"/>
  <c r="N25" i="192"/>
  <c r="M25" i="192"/>
  <c r="L25" i="192"/>
  <c r="K25" i="192"/>
  <c r="J25" i="192"/>
  <c r="I25" i="192"/>
  <c r="H25" i="192"/>
  <c r="G25" i="192"/>
  <c r="F25" i="192"/>
  <c r="E25" i="192"/>
  <c r="D25" i="192"/>
  <c r="C25" i="192"/>
  <c r="AA13" i="192"/>
  <c r="AA26" i="192" s="1"/>
  <c r="AA45" i="192" s="1"/>
  <c r="Z13" i="192"/>
  <c r="Y13" i="192"/>
  <c r="X13" i="192"/>
  <c r="W13" i="192"/>
  <c r="W26" i="192" s="1"/>
  <c r="V13" i="192"/>
  <c r="V26" i="192" s="1"/>
  <c r="V45" i="192" s="1"/>
  <c r="U13" i="192"/>
  <c r="U26" i="192" s="1"/>
  <c r="U45" i="192" s="1"/>
  <c r="T13" i="192"/>
  <c r="S13" i="192"/>
  <c r="S26" i="192" s="1"/>
  <c r="S45" i="192" s="1"/>
  <c r="R13" i="192"/>
  <c r="Q13" i="192"/>
  <c r="P13" i="192"/>
  <c r="P26" i="192" s="1"/>
  <c r="P45" i="192" s="1"/>
  <c r="O13" i="192"/>
  <c r="O26" i="192" s="1"/>
  <c r="N13" i="192"/>
  <c r="N26" i="192" s="1"/>
  <c r="N45" i="192" s="1"/>
  <c r="M13" i="192"/>
  <c r="M26" i="192" s="1"/>
  <c r="M45" i="192" s="1"/>
  <c r="L13" i="192"/>
  <c r="K13" i="192"/>
  <c r="K26" i="192" s="1"/>
  <c r="K45" i="192" s="1"/>
  <c r="J13" i="192"/>
  <c r="I13" i="192"/>
  <c r="H13" i="192"/>
  <c r="H26" i="192" s="1"/>
  <c r="G13" i="192"/>
  <c r="G26" i="192" s="1"/>
  <c r="F13" i="192"/>
  <c r="F26" i="192" s="1"/>
  <c r="F45" i="192" s="1"/>
  <c r="E13" i="192"/>
  <c r="E26" i="192" s="1"/>
  <c r="E45" i="192" s="1"/>
  <c r="D13" i="192"/>
  <c r="C13" i="192"/>
  <c r="C26" i="192" s="1"/>
  <c r="C45" i="192" s="1"/>
  <c r="AA50" i="193"/>
  <c r="Y50" i="193"/>
  <c r="X50" i="193"/>
  <c r="Z50" i="193" s="1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H50" i="193"/>
  <c r="G50" i="193"/>
  <c r="F50" i="193"/>
  <c r="E50" i="193"/>
  <c r="D50" i="193"/>
  <c r="C50" i="193"/>
  <c r="U44" i="193"/>
  <c r="AA43" i="193"/>
  <c r="Y43" i="193"/>
  <c r="Y44" i="193" s="1"/>
  <c r="X43" i="193"/>
  <c r="Z43" i="193" s="1"/>
  <c r="W43" i="193"/>
  <c r="V43" i="193"/>
  <c r="U43" i="193"/>
  <c r="T43" i="193"/>
  <c r="S43" i="193"/>
  <c r="R43" i="193"/>
  <c r="Q43" i="193"/>
  <c r="Q44" i="193" s="1"/>
  <c r="P43" i="193"/>
  <c r="O43" i="193"/>
  <c r="N43" i="193"/>
  <c r="M43" i="193"/>
  <c r="L43" i="193"/>
  <c r="K43" i="193"/>
  <c r="J43" i="193"/>
  <c r="I43" i="193"/>
  <c r="I44" i="193" s="1"/>
  <c r="H43" i="193"/>
  <c r="G43" i="193"/>
  <c r="F43" i="193"/>
  <c r="E43" i="193"/>
  <c r="D43" i="193"/>
  <c r="C43" i="193"/>
  <c r="AA37" i="193"/>
  <c r="AA44" i="193" s="1"/>
  <c r="Z37" i="193"/>
  <c r="Y37" i="193"/>
  <c r="X37" i="193"/>
  <c r="W37" i="193"/>
  <c r="W44" i="193" s="1"/>
  <c r="V37" i="193"/>
  <c r="V44" i="193" s="1"/>
  <c r="U37" i="193"/>
  <c r="T37" i="193"/>
  <c r="T44" i="193" s="1"/>
  <c r="S37" i="193"/>
  <c r="S44" i="193" s="1"/>
  <c r="R37" i="193"/>
  <c r="R44" i="193" s="1"/>
  <c r="Q37" i="193"/>
  <c r="P37" i="193"/>
  <c r="O37" i="193"/>
  <c r="O44" i="193" s="1"/>
  <c r="N37" i="193"/>
  <c r="N44" i="193" s="1"/>
  <c r="M37" i="193"/>
  <c r="M44" i="193" s="1"/>
  <c r="L37" i="193"/>
  <c r="L44" i="193" s="1"/>
  <c r="K37" i="193"/>
  <c r="K44" i="193" s="1"/>
  <c r="J37" i="193"/>
  <c r="J44" i="193" s="1"/>
  <c r="I37" i="193"/>
  <c r="H37" i="193"/>
  <c r="G37" i="193"/>
  <c r="G44" i="193" s="1"/>
  <c r="F37" i="193"/>
  <c r="F44" i="193" s="1"/>
  <c r="E37" i="193"/>
  <c r="E44" i="193" s="1"/>
  <c r="D37" i="193"/>
  <c r="D44" i="193" s="1"/>
  <c r="C37" i="193"/>
  <c r="C44" i="193" s="1"/>
  <c r="X26" i="193"/>
  <c r="U26" i="193"/>
  <c r="AA25" i="193"/>
  <c r="Y25" i="193"/>
  <c r="X25" i="193"/>
  <c r="Z25" i="193" s="1"/>
  <c r="W25" i="193"/>
  <c r="V25" i="193"/>
  <c r="U25" i="193"/>
  <c r="T25" i="193"/>
  <c r="S25" i="193"/>
  <c r="R25" i="193"/>
  <c r="Q25" i="193"/>
  <c r="P25" i="193"/>
  <c r="O25" i="193"/>
  <c r="N25" i="193"/>
  <c r="M25" i="193"/>
  <c r="L25" i="193"/>
  <c r="K25" i="193"/>
  <c r="J25" i="193"/>
  <c r="I25" i="193"/>
  <c r="H25" i="193"/>
  <c r="G25" i="193"/>
  <c r="F25" i="193"/>
  <c r="E25" i="193"/>
  <c r="D25" i="193"/>
  <c r="C25" i="193"/>
  <c r="AA13" i="193"/>
  <c r="AA26" i="193" s="1"/>
  <c r="AA45" i="193" s="1"/>
  <c r="Y13" i="193"/>
  <c r="Y26" i="193" s="1"/>
  <c r="X13" i="193"/>
  <c r="Z13" i="193" s="1"/>
  <c r="W13" i="193"/>
  <c r="V13" i="193"/>
  <c r="V26" i="193" s="1"/>
  <c r="U13" i="193"/>
  <c r="T13" i="193"/>
  <c r="S13" i="193"/>
  <c r="S26" i="193" s="1"/>
  <c r="S45" i="193" s="1"/>
  <c r="R13" i="193"/>
  <c r="R26" i="193" s="1"/>
  <c r="Q13" i="193"/>
  <c r="Q26" i="193" s="1"/>
  <c r="P13" i="193"/>
  <c r="P26" i="193" s="1"/>
  <c r="O13" i="193"/>
  <c r="N13" i="193"/>
  <c r="N26" i="193" s="1"/>
  <c r="M13" i="193"/>
  <c r="M26" i="193" s="1"/>
  <c r="L13" i="193"/>
  <c r="K13" i="193"/>
  <c r="K26" i="193" s="1"/>
  <c r="K45" i="193" s="1"/>
  <c r="J13" i="193"/>
  <c r="J26" i="193" s="1"/>
  <c r="I13" i="193"/>
  <c r="I26" i="193" s="1"/>
  <c r="H13" i="193"/>
  <c r="H26" i="193" s="1"/>
  <c r="G13" i="193"/>
  <c r="F13" i="193"/>
  <c r="F26" i="193" s="1"/>
  <c r="E13" i="193"/>
  <c r="E26" i="193" s="1"/>
  <c r="D13" i="193"/>
  <c r="C13" i="193"/>
  <c r="C26" i="193" s="1"/>
  <c r="C45" i="193" s="1"/>
  <c r="AA50" i="194"/>
  <c r="Y50" i="194"/>
  <c r="X50" i="194"/>
  <c r="Z50" i="194" s="1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I50" i="194"/>
  <c r="H50" i="194"/>
  <c r="G50" i="194"/>
  <c r="F50" i="194"/>
  <c r="E50" i="194"/>
  <c r="D50" i="194"/>
  <c r="C50" i="194"/>
  <c r="R44" i="194"/>
  <c r="M44" i="194"/>
  <c r="AA43" i="194"/>
  <c r="Y43" i="194"/>
  <c r="X43" i="194"/>
  <c r="Z43" i="194" s="1"/>
  <c r="W43" i="194"/>
  <c r="V43" i="194"/>
  <c r="U43" i="194"/>
  <c r="T43" i="194"/>
  <c r="S43" i="194"/>
  <c r="R43" i="194"/>
  <c r="Q43" i="194"/>
  <c r="P43" i="194"/>
  <c r="O43" i="194"/>
  <c r="N43" i="194"/>
  <c r="M43" i="194"/>
  <c r="L43" i="194"/>
  <c r="K43" i="194"/>
  <c r="J43" i="194"/>
  <c r="I43" i="194"/>
  <c r="H43" i="194"/>
  <c r="G43" i="194"/>
  <c r="F43" i="194"/>
  <c r="E43" i="194"/>
  <c r="D43" i="194"/>
  <c r="C43" i="194"/>
  <c r="AA37" i="194"/>
  <c r="AA44" i="194" s="1"/>
  <c r="Y37" i="194"/>
  <c r="X37" i="194"/>
  <c r="W37" i="194"/>
  <c r="W44" i="194" s="1"/>
  <c r="V37" i="194"/>
  <c r="U37" i="194"/>
  <c r="U44" i="194" s="1"/>
  <c r="T37" i="194"/>
  <c r="T44" i="194" s="1"/>
  <c r="S37" i="194"/>
  <c r="S44" i="194" s="1"/>
  <c r="R37" i="194"/>
  <c r="Q37" i="194"/>
  <c r="P37" i="194"/>
  <c r="P44" i="194" s="1"/>
  <c r="O37" i="194"/>
  <c r="O44" i="194" s="1"/>
  <c r="N37" i="194"/>
  <c r="M37" i="194"/>
  <c r="L37" i="194"/>
  <c r="L44" i="194" s="1"/>
  <c r="K37" i="194"/>
  <c r="K44" i="194" s="1"/>
  <c r="J37" i="194"/>
  <c r="J44" i="194" s="1"/>
  <c r="I37" i="194"/>
  <c r="H37" i="194"/>
  <c r="H44" i="194" s="1"/>
  <c r="G37" i="194"/>
  <c r="G44" i="194" s="1"/>
  <c r="F37" i="194"/>
  <c r="E37" i="194"/>
  <c r="E44" i="194" s="1"/>
  <c r="D37" i="194"/>
  <c r="D44" i="194" s="1"/>
  <c r="C37" i="194"/>
  <c r="C44" i="194" s="1"/>
  <c r="P26" i="194"/>
  <c r="M26" i="194"/>
  <c r="M45" i="194" s="1"/>
  <c r="AA25" i="194"/>
  <c r="Z25" i="194"/>
  <c r="Y25" i="194"/>
  <c r="X25" i="194"/>
  <c r="W25" i="194"/>
  <c r="V25" i="194"/>
  <c r="U25" i="194"/>
  <c r="T25" i="194"/>
  <c r="S25" i="194"/>
  <c r="R25" i="194"/>
  <c r="Q25" i="194"/>
  <c r="P25" i="194"/>
  <c r="O25" i="194"/>
  <c r="N25" i="194"/>
  <c r="M25" i="194"/>
  <c r="L25" i="194"/>
  <c r="K25" i="194"/>
  <c r="J25" i="194"/>
  <c r="I25" i="194"/>
  <c r="H25" i="194"/>
  <c r="G25" i="194"/>
  <c r="F25" i="194"/>
  <c r="E25" i="194"/>
  <c r="D25" i="194"/>
  <c r="C25" i="194"/>
  <c r="AA13" i="194"/>
  <c r="AA26" i="194" s="1"/>
  <c r="AA45" i="194" s="1"/>
  <c r="Y13" i="194"/>
  <c r="X13" i="194"/>
  <c r="W13" i="194"/>
  <c r="W26" i="194" s="1"/>
  <c r="V13" i="194"/>
  <c r="U13" i="194"/>
  <c r="U26" i="194" s="1"/>
  <c r="U45" i="194" s="1"/>
  <c r="T13" i="194"/>
  <c r="S13" i="194"/>
  <c r="S26" i="194" s="1"/>
  <c r="S45" i="194" s="1"/>
  <c r="R13" i="194"/>
  <c r="R26" i="194" s="1"/>
  <c r="Q13" i="194"/>
  <c r="P13" i="194"/>
  <c r="O13" i="194"/>
  <c r="O26" i="194" s="1"/>
  <c r="N13" i="194"/>
  <c r="M13" i="194"/>
  <c r="L13" i="194"/>
  <c r="K13" i="194"/>
  <c r="K26" i="194" s="1"/>
  <c r="K45" i="194" s="1"/>
  <c r="J13" i="194"/>
  <c r="J26" i="194" s="1"/>
  <c r="I13" i="194"/>
  <c r="H13" i="194"/>
  <c r="H26" i="194" s="1"/>
  <c r="G13" i="194"/>
  <c r="G26" i="194" s="1"/>
  <c r="F13" i="194"/>
  <c r="E13" i="194"/>
  <c r="E26" i="194" s="1"/>
  <c r="E45" i="194" s="1"/>
  <c r="D13" i="194"/>
  <c r="C13" i="194"/>
  <c r="C26" i="194" s="1"/>
  <c r="C45" i="194" s="1"/>
  <c r="AA50" i="195"/>
  <c r="Y50" i="195"/>
  <c r="X50" i="195"/>
  <c r="Z50" i="195" s="1"/>
  <c r="W50" i="195"/>
  <c r="V50" i="195"/>
  <c r="U50" i="195"/>
  <c r="T50" i="195"/>
  <c r="S50" i="195"/>
  <c r="R50" i="195"/>
  <c r="Q50" i="195"/>
  <c r="P50" i="195"/>
  <c r="O50" i="195"/>
  <c r="N50" i="195"/>
  <c r="M50" i="195"/>
  <c r="L50" i="195"/>
  <c r="K50" i="195"/>
  <c r="J50" i="195"/>
  <c r="I50" i="195"/>
  <c r="H50" i="195"/>
  <c r="G50" i="195"/>
  <c r="F50" i="195"/>
  <c r="E50" i="195"/>
  <c r="D50" i="195"/>
  <c r="C50" i="195"/>
  <c r="P44" i="195"/>
  <c r="J44" i="195"/>
  <c r="AA43" i="195"/>
  <c r="Z43" i="195"/>
  <c r="Y43" i="195"/>
  <c r="X43" i="195"/>
  <c r="W43" i="195"/>
  <c r="V43" i="195"/>
  <c r="U43" i="195"/>
  <c r="T43" i="195"/>
  <c r="S43" i="195"/>
  <c r="R43" i="195"/>
  <c r="Q43" i="195"/>
  <c r="P43" i="195"/>
  <c r="O43" i="195"/>
  <c r="N43" i="195"/>
  <c r="M43" i="195"/>
  <c r="L43" i="195"/>
  <c r="K43" i="195"/>
  <c r="J43" i="195"/>
  <c r="I43" i="195"/>
  <c r="H43" i="195"/>
  <c r="G43" i="195"/>
  <c r="F43" i="195"/>
  <c r="E43" i="195"/>
  <c r="D43" i="195"/>
  <c r="C43" i="195"/>
  <c r="AA37" i="195"/>
  <c r="AA44" i="195" s="1"/>
  <c r="Z37" i="195"/>
  <c r="Y37" i="195"/>
  <c r="X37" i="195"/>
  <c r="X44" i="195" s="1"/>
  <c r="W37" i="195"/>
  <c r="W44" i="195" s="1"/>
  <c r="V37" i="195"/>
  <c r="U37" i="195"/>
  <c r="T37" i="195"/>
  <c r="S37" i="195"/>
  <c r="S44" i="195" s="1"/>
  <c r="R37" i="195"/>
  <c r="R44" i="195" s="1"/>
  <c r="Q37" i="195"/>
  <c r="P37" i="195"/>
  <c r="O37" i="195"/>
  <c r="O44" i="195" s="1"/>
  <c r="N37" i="195"/>
  <c r="M37" i="195"/>
  <c r="L37" i="195"/>
  <c r="L44" i="195" s="1"/>
  <c r="K37" i="195"/>
  <c r="K44" i="195" s="1"/>
  <c r="J37" i="195"/>
  <c r="I37" i="195"/>
  <c r="H37" i="195"/>
  <c r="H44" i="195" s="1"/>
  <c r="G37" i="195"/>
  <c r="G44" i="195" s="1"/>
  <c r="F37" i="195"/>
  <c r="E37" i="195"/>
  <c r="D37" i="195"/>
  <c r="D44" i="195" s="1"/>
  <c r="C37" i="195"/>
  <c r="C44" i="195" s="1"/>
  <c r="K26" i="195"/>
  <c r="AA25" i="195"/>
  <c r="Y25" i="195"/>
  <c r="Z25" i="195" s="1"/>
  <c r="X25" i="195"/>
  <c r="W25" i="195"/>
  <c r="V25" i="195"/>
  <c r="U25" i="195"/>
  <c r="T25" i="195"/>
  <c r="S25" i="195"/>
  <c r="R25" i="195"/>
  <c r="Q25" i="195"/>
  <c r="P25" i="195"/>
  <c r="O25" i="195"/>
  <c r="N25" i="195"/>
  <c r="M25" i="195"/>
  <c r="M26" i="195" s="1"/>
  <c r="L25" i="195"/>
  <c r="K25" i="195"/>
  <c r="J25" i="195"/>
  <c r="I25" i="195"/>
  <c r="H25" i="195"/>
  <c r="G25" i="195"/>
  <c r="F25" i="195"/>
  <c r="E25" i="195"/>
  <c r="D25" i="195"/>
  <c r="C25" i="195"/>
  <c r="AA13" i="195"/>
  <c r="AA26" i="195" s="1"/>
  <c r="AA45" i="195" s="1"/>
  <c r="Y13" i="195"/>
  <c r="Y26" i="195" s="1"/>
  <c r="X13" i="195"/>
  <c r="X26" i="195" s="1"/>
  <c r="W13" i="195"/>
  <c r="W26" i="195" s="1"/>
  <c r="W45" i="195" s="1"/>
  <c r="V13" i="195"/>
  <c r="V26" i="195" s="1"/>
  <c r="U13" i="195"/>
  <c r="U26" i="195" s="1"/>
  <c r="T13" i="195"/>
  <c r="S13" i="195"/>
  <c r="S26" i="195" s="1"/>
  <c r="S45" i="195" s="1"/>
  <c r="R13" i="195"/>
  <c r="R26" i="195" s="1"/>
  <c r="Q13" i="195"/>
  <c r="Q26" i="195" s="1"/>
  <c r="P13" i="195"/>
  <c r="P26" i="195" s="1"/>
  <c r="O13" i="195"/>
  <c r="O26" i="195" s="1"/>
  <c r="O45" i="195" s="1"/>
  <c r="N13" i="195"/>
  <c r="N26" i="195" s="1"/>
  <c r="M13" i="195"/>
  <c r="L13" i="195"/>
  <c r="K13" i="195"/>
  <c r="J13" i="195"/>
  <c r="J26" i="195" s="1"/>
  <c r="I13" i="195"/>
  <c r="I26" i="195" s="1"/>
  <c r="H13" i="195"/>
  <c r="H26" i="195" s="1"/>
  <c r="G13" i="195"/>
  <c r="G26" i="195" s="1"/>
  <c r="G45" i="195" s="1"/>
  <c r="F13" i="195"/>
  <c r="F26" i="195" s="1"/>
  <c r="E13" i="195"/>
  <c r="E26" i="195" s="1"/>
  <c r="D13" i="195"/>
  <c r="C13" i="195"/>
  <c r="C26" i="195" s="1"/>
  <c r="AA50" i="196"/>
  <c r="Y50" i="196"/>
  <c r="X50" i="196"/>
  <c r="Z50" i="196" s="1"/>
  <c r="W50" i="196"/>
  <c r="V50" i="196"/>
  <c r="U50" i="196"/>
  <c r="T50" i="196"/>
  <c r="S50" i="196"/>
  <c r="R50" i="196"/>
  <c r="Q50" i="196"/>
  <c r="P50" i="196"/>
  <c r="O50" i="196"/>
  <c r="N50" i="196"/>
  <c r="M50" i="196"/>
  <c r="L50" i="196"/>
  <c r="K50" i="196"/>
  <c r="J50" i="196"/>
  <c r="I50" i="196"/>
  <c r="H50" i="196"/>
  <c r="G50" i="196"/>
  <c r="F50" i="196"/>
  <c r="E50" i="196"/>
  <c r="D50" i="196"/>
  <c r="C50" i="196"/>
  <c r="P44" i="196"/>
  <c r="M44" i="196"/>
  <c r="AA43" i="196"/>
  <c r="Y43" i="196"/>
  <c r="X43" i="196"/>
  <c r="Z43" i="196" s="1"/>
  <c r="W43" i="196"/>
  <c r="V43" i="196"/>
  <c r="U43" i="196"/>
  <c r="T43" i="196"/>
  <c r="S43" i="196"/>
  <c r="R43" i="196"/>
  <c r="Q43" i="196"/>
  <c r="P43" i="196"/>
  <c r="O43" i="196"/>
  <c r="N43" i="196"/>
  <c r="M43" i="196"/>
  <c r="L43" i="196"/>
  <c r="K43" i="196"/>
  <c r="J43" i="196"/>
  <c r="I43" i="196"/>
  <c r="H43" i="196"/>
  <c r="G43" i="196"/>
  <c r="F43" i="196"/>
  <c r="E43" i="196"/>
  <c r="D43" i="196"/>
  <c r="C43" i="196"/>
  <c r="AA37" i="196"/>
  <c r="AA44" i="196" s="1"/>
  <c r="Y37" i="196"/>
  <c r="X37" i="196"/>
  <c r="W37" i="196"/>
  <c r="V37" i="196"/>
  <c r="V44" i="196" s="1"/>
  <c r="U37" i="196"/>
  <c r="U44" i="196" s="1"/>
  <c r="T37" i="196"/>
  <c r="T44" i="196" s="1"/>
  <c r="S37" i="196"/>
  <c r="S44" i="196" s="1"/>
  <c r="R37" i="196"/>
  <c r="R44" i="196" s="1"/>
  <c r="Q37" i="196"/>
  <c r="P37" i="196"/>
  <c r="O37" i="196"/>
  <c r="N37" i="196"/>
  <c r="N44" i="196" s="1"/>
  <c r="M37" i="196"/>
  <c r="L37" i="196"/>
  <c r="L44" i="196" s="1"/>
  <c r="K37" i="196"/>
  <c r="K44" i="196" s="1"/>
  <c r="J37" i="196"/>
  <c r="J44" i="196" s="1"/>
  <c r="I37" i="196"/>
  <c r="H37" i="196"/>
  <c r="H44" i="196" s="1"/>
  <c r="G37" i="196"/>
  <c r="F37" i="196"/>
  <c r="F44" i="196" s="1"/>
  <c r="E37" i="196"/>
  <c r="E44" i="196" s="1"/>
  <c r="D37" i="196"/>
  <c r="D44" i="196" s="1"/>
  <c r="C37" i="196"/>
  <c r="C44" i="196" s="1"/>
  <c r="X26" i="196"/>
  <c r="Z26" i="196" s="1"/>
  <c r="U26" i="196"/>
  <c r="U45" i="196" s="1"/>
  <c r="AA25" i="196"/>
  <c r="Y25" i="196"/>
  <c r="X25" i="196"/>
  <c r="Z25" i="196" s="1"/>
  <c r="W25" i="196"/>
  <c r="V25" i="196"/>
  <c r="U25" i="196"/>
  <c r="T25" i="196"/>
  <c r="S25" i="196"/>
  <c r="R25" i="196"/>
  <c r="Q25" i="196"/>
  <c r="P25" i="196"/>
  <c r="O25" i="196"/>
  <c r="N25" i="196"/>
  <c r="M25" i="196"/>
  <c r="L25" i="196"/>
  <c r="K25" i="196"/>
  <c r="J25" i="196"/>
  <c r="I25" i="196"/>
  <c r="H25" i="196"/>
  <c r="G25" i="196"/>
  <c r="F25" i="196"/>
  <c r="E25" i="196"/>
  <c r="D25" i="196"/>
  <c r="C25" i="196"/>
  <c r="AA13" i="196"/>
  <c r="AA26" i="196" s="1"/>
  <c r="Y13" i="196"/>
  <c r="Y26" i="196" s="1"/>
  <c r="X13" i="196"/>
  <c r="Z13" i="196" s="1"/>
  <c r="W13" i="196"/>
  <c r="W26" i="196" s="1"/>
  <c r="V13" i="196"/>
  <c r="V26" i="196" s="1"/>
  <c r="V45" i="196" s="1"/>
  <c r="U13" i="196"/>
  <c r="T13" i="196"/>
  <c r="S13" i="196"/>
  <c r="S26" i="196" s="1"/>
  <c r="S45" i="196" s="1"/>
  <c r="R13" i="196"/>
  <c r="Q13" i="196"/>
  <c r="Q26" i="196" s="1"/>
  <c r="P13" i="196"/>
  <c r="P26" i="196" s="1"/>
  <c r="O13" i="196"/>
  <c r="O26" i="196" s="1"/>
  <c r="N13" i="196"/>
  <c r="N26" i="196" s="1"/>
  <c r="N45" i="196" s="1"/>
  <c r="M13" i="196"/>
  <c r="M26" i="196" s="1"/>
  <c r="M45" i="196" s="1"/>
  <c r="L13" i="196"/>
  <c r="K13" i="196"/>
  <c r="K26" i="196" s="1"/>
  <c r="K45" i="196" s="1"/>
  <c r="J13" i="196"/>
  <c r="I13" i="196"/>
  <c r="I26" i="196" s="1"/>
  <c r="H13" i="196"/>
  <c r="H26" i="196" s="1"/>
  <c r="G13" i="196"/>
  <c r="G26" i="196" s="1"/>
  <c r="F13" i="196"/>
  <c r="F26" i="196" s="1"/>
  <c r="F45" i="196" s="1"/>
  <c r="E13" i="196"/>
  <c r="E26" i="196" s="1"/>
  <c r="E45" i="196" s="1"/>
  <c r="D13" i="196"/>
  <c r="C13" i="196"/>
  <c r="C26" i="196" s="1"/>
  <c r="C45" i="196" s="1"/>
  <c r="AA50" i="197"/>
  <c r="Y50" i="197"/>
  <c r="X50" i="197"/>
  <c r="Z50" i="197" s="1"/>
  <c r="W50" i="197"/>
  <c r="V50" i="197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F50" i="197"/>
  <c r="E50" i="197"/>
  <c r="D50" i="197"/>
  <c r="C50" i="197"/>
  <c r="H44" i="197"/>
  <c r="AA43" i="197"/>
  <c r="Y43" i="197"/>
  <c r="X43" i="197"/>
  <c r="Z43" i="197" s="1"/>
  <c r="W43" i="197"/>
  <c r="V43" i="197"/>
  <c r="U43" i="197"/>
  <c r="T43" i="197"/>
  <c r="S43" i="197"/>
  <c r="R43" i="197"/>
  <c r="Q43" i="197"/>
  <c r="P43" i="197"/>
  <c r="O43" i="197"/>
  <c r="N43" i="197"/>
  <c r="M43" i="197"/>
  <c r="L43" i="197"/>
  <c r="K43" i="197"/>
  <c r="J43" i="197"/>
  <c r="I43" i="197"/>
  <c r="H43" i="197"/>
  <c r="G43" i="197"/>
  <c r="F43" i="197"/>
  <c r="E43" i="197"/>
  <c r="D43" i="197"/>
  <c r="C43" i="197"/>
  <c r="AA37" i="197"/>
  <c r="Y37" i="197"/>
  <c r="X37" i="197"/>
  <c r="X44" i="197" s="1"/>
  <c r="W37" i="197"/>
  <c r="W44" i="197" s="1"/>
  <c r="V37" i="197"/>
  <c r="V44" i="197" s="1"/>
  <c r="U37" i="197"/>
  <c r="U44" i="197" s="1"/>
  <c r="T37" i="197"/>
  <c r="S37" i="197"/>
  <c r="R37" i="197"/>
  <c r="R44" i="197" s="1"/>
  <c r="Q37" i="197"/>
  <c r="P37" i="197"/>
  <c r="P44" i="197" s="1"/>
  <c r="O37" i="197"/>
  <c r="O44" i="197" s="1"/>
  <c r="N37" i="197"/>
  <c r="N44" i="197" s="1"/>
  <c r="M37" i="197"/>
  <c r="M44" i="197" s="1"/>
  <c r="L37" i="197"/>
  <c r="K37" i="197"/>
  <c r="J37" i="197"/>
  <c r="J44" i="197" s="1"/>
  <c r="I37" i="197"/>
  <c r="H37" i="197"/>
  <c r="G37" i="197"/>
  <c r="G44" i="197" s="1"/>
  <c r="F37" i="197"/>
  <c r="F44" i="197" s="1"/>
  <c r="E37" i="197"/>
  <c r="E44" i="197" s="1"/>
  <c r="D37" i="197"/>
  <c r="C37" i="197"/>
  <c r="M26" i="197"/>
  <c r="M45" i="197" s="1"/>
  <c r="AA25" i="197"/>
  <c r="Y25" i="197"/>
  <c r="X25" i="197"/>
  <c r="Z25" i="197" s="1"/>
  <c r="W25" i="197"/>
  <c r="V25" i="197"/>
  <c r="U25" i="197"/>
  <c r="T25" i="197"/>
  <c r="S25" i="197"/>
  <c r="R25" i="197"/>
  <c r="Q25" i="197"/>
  <c r="P25" i="197"/>
  <c r="O25" i="197"/>
  <c r="N25" i="197"/>
  <c r="M25" i="197"/>
  <c r="L25" i="197"/>
  <c r="K25" i="197"/>
  <c r="J25" i="197"/>
  <c r="I25" i="197"/>
  <c r="H25" i="197"/>
  <c r="G25" i="197"/>
  <c r="F25" i="197"/>
  <c r="E25" i="197"/>
  <c r="D25" i="197"/>
  <c r="C25" i="197"/>
  <c r="AA13" i="197"/>
  <c r="AA26" i="197" s="1"/>
  <c r="Y13" i="197"/>
  <c r="Y26" i="197" s="1"/>
  <c r="X13" i="197"/>
  <c r="W13" i="197"/>
  <c r="V13" i="197"/>
  <c r="U13" i="197"/>
  <c r="U26" i="197" s="1"/>
  <c r="T13" i="197"/>
  <c r="S13" i="197"/>
  <c r="S26" i="197" s="1"/>
  <c r="R13" i="197"/>
  <c r="R26" i="197" s="1"/>
  <c r="Q13" i="197"/>
  <c r="Q26" i="197" s="1"/>
  <c r="P13" i="197"/>
  <c r="P26" i="197" s="1"/>
  <c r="P45" i="197" s="1"/>
  <c r="O13" i="197"/>
  <c r="N13" i="197"/>
  <c r="M13" i="197"/>
  <c r="L13" i="197"/>
  <c r="K13" i="197"/>
  <c r="K26" i="197" s="1"/>
  <c r="J13" i="197"/>
  <c r="J26" i="197" s="1"/>
  <c r="I13" i="197"/>
  <c r="I26" i="197" s="1"/>
  <c r="H13" i="197"/>
  <c r="H26" i="197" s="1"/>
  <c r="H45" i="197" s="1"/>
  <c r="G13" i="197"/>
  <c r="F13" i="197"/>
  <c r="E13" i="197"/>
  <c r="E26" i="197" s="1"/>
  <c r="D13" i="197"/>
  <c r="C13" i="197"/>
  <c r="C26" i="197" s="1"/>
  <c r="AA50" i="198"/>
  <c r="Y50" i="198"/>
  <c r="X50" i="198"/>
  <c r="W50" i="198"/>
  <c r="V50" i="198"/>
  <c r="U50" i="198"/>
  <c r="T50" i="198"/>
  <c r="S50" i="198"/>
  <c r="R50" i="198"/>
  <c r="Q50" i="198"/>
  <c r="P50" i="198"/>
  <c r="O50" i="198"/>
  <c r="N50" i="198"/>
  <c r="M50" i="198"/>
  <c r="L50" i="198"/>
  <c r="K50" i="198"/>
  <c r="J50" i="198"/>
  <c r="I50" i="198"/>
  <c r="H50" i="198"/>
  <c r="G50" i="198"/>
  <c r="F50" i="198"/>
  <c r="E50" i="198"/>
  <c r="D50" i="198"/>
  <c r="C50" i="198"/>
  <c r="U44" i="198"/>
  <c r="R44" i="198"/>
  <c r="AA43" i="198"/>
  <c r="Y43" i="198"/>
  <c r="X43" i="198"/>
  <c r="Z43" i="198" s="1"/>
  <c r="W43" i="198"/>
  <c r="V43" i="198"/>
  <c r="U43" i="198"/>
  <c r="T43" i="198"/>
  <c r="S43" i="198"/>
  <c r="R43" i="198"/>
  <c r="Q43" i="198"/>
  <c r="P43" i="198"/>
  <c r="O43" i="198"/>
  <c r="N43" i="198"/>
  <c r="M43" i="198"/>
  <c r="L43" i="198"/>
  <c r="K43" i="198"/>
  <c r="J43" i="198"/>
  <c r="I43" i="198"/>
  <c r="H43" i="198"/>
  <c r="G43" i="198"/>
  <c r="F43" i="198"/>
  <c r="E43" i="198"/>
  <c r="D43" i="198"/>
  <c r="C43" i="198"/>
  <c r="AA37" i="198"/>
  <c r="AA44" i="198" s="1"/>
  <c r="Y37" i="198"/>
  <c r="X37" i="198"/>
  <c r="W37" i="198"/>
  <c r="V37" i="198"/>
  <c r="V44" i="198" s="1"/>
  <c r="U37" i="198"/>
  <c r="T37" i="198"/>
  <c r="T44" i="198" s="1"/>
  <c r="S37" i="198"/>
  <c r="S44" i="198" s="1"/>
  <c r="R37" i="198"/>
  <c r="Q37" i="198"/>
  <c r="P37" i="198"/>
  <c r="P44" i="198" s="1"/>
  <c r="O37" i="198"/>
  <c r="N37" i="198"/>
  <c r="N44" i="198" s="1"/>
  <c r="M37" i="198"/>
  <c r="M44" i="198" s="1"/>
  <c r="L37" i="198"/>
  <c r="L44" i="198" s="1"/>
  <c r="K37" i="198"/>
  <c r="K44" i="198" s="1"/>
  <c r="J37" i="198"/>
  <c r="J44" i="198" s="1"/>
  <c r="I37" i="198"/>
  <c r="H37" i="198"/>
  <c r="H44" i="198" s="1"/>
  <c r="G37" i="198"/>
  <c r="F37" i="198"/>
  <c r="F44" i="198" s="1"/>
  <c r="E37" i="198"/>
  <c r="E44" i="198" s="1"/>
  <c r="D37" i="198"/>
  <c r="D44" i="198" s="1"/>
  <c r="C37" i="198"/>
  <c r="C44" i="198" s="1"/>
  <c r="AA25" i="198"/>
  <c r="Y25" i="198"/>
  <c r="X25" i="198"/>
  <c r="Z25" i="198" s="1"/>
  <c r="W25" i="198"/>
  <c r="V25" i="198"/>
  <c r="U25" i="198"/>
  <c r="T25" i="198"/>
  <c r="S25" i="198"/>
  <c r="R25" i="198"/>
  <c r="Q25" i="198"/>
  <c r="P25" i="198"/>
  <c r="O25" i="198"/>
  <c r="N25" i="198"/>
  <c r="M25" i="198"/>
  <c r="L25" i="198"/>
  <c r="K25" i="198"/>
  <c r="J25" i="198"/>
  <c r="I25" i="198"/>
  <c r="H25" i="198"/>
  <c r="G25" i="198"/>
  <c r="F25" i="198"/>
  <c r="E25" i="198"/>
  <c r="D25" i="198"/>
  <c r="C25" i="198"/>
  <c r="AA13" i="198"/>
  <c r="AA26" i="198" s="1"/>
  <c r="Y13" i="198"/>
  <c r="Y26" i="198" s="1"/>
  <c r="X13" i="198"/>
  <c r="X26" i="198" s="1"/>
  <c r="W13" i="198"/>
  <c r="W26" i="198" s="1"/>
  <c r="V13" i="198"/>
  <c r="U13" i="198"/>
  <c r="U26" i="198" s="1"/>
  <c r="U45" i="198" s="1"/>
  <c r="T13" i="198"/>
  <c r="S13" i="198"/>
  <c r="R13" i="198"/>
  <c r="R26" i="198" s="1"/>
  <c r="Q13" i="198"/>
  <c r="Q26" i="198" s="1"/>
  <c r="P13" i="198"/>
  <c r="P26" i="198" s="1"/>
  <c r="O13" i="198"/>
  <c r="O26" i="198" s="1"/>
  <c r="N13" i="198"/>
  <c r="M13" i="198"/>
  <c r="M26" i="198" s="1"/>
  <c r="M45" i="198" s="1"/>
  <c r="L13" i="198"/>
  <c r="K13" i="198"/>
  <c r="K26" i="198" s="1"/>
  <c r="J13" i="198"/>
  <c r="J26" i="198" s="1"/>
  <c r="I13" i="198"/>
  <c r="I26" i="198" s="1"/>
  <c r="H13" i="198"/>
  <c r="H26" i="198" s="1"/>
  <c r="G13" i="198"/>
  <c r="G26" i="198" s="1"/>
  <c r="F13" i="198"/>
  <c r="E13" i="198"/>
  <c r="E26" i="198" s="1"/>
  <c r="E45" i="198" s="1"/>
  <c r="D13" i="198"/>
  <c r="C13" i="198"/>
  <c r="C26" i="198" s="1"/>
  <c r="AA50" i="199"/>
  <c r="Y50" i="199"/>
  <c r="X50" i="199"/>
  <c r="Z50" i="199" s="1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D50" i="199"/>
  <c r="C50" i="199"/>
  <c r="AA43" i="199"/>
  <c r="Y43" i="199"/>
  <c r="Y44" i="199" s="1"/>
  <c r="X43" i="199"/>
  <c r="Z43" i="199" s="1"/>
  <c r="W43" i="199"/>
  <c r="V43" i="199"/>
  <c r="U43" i="199"/>
  <c r="T43" i="199"/>
  <c r="S43" i="199"/>
  <c r="R43" i="199"/>
  <c r="Q43" i="199"/>
  <c r="Q44" i="199" s="1"/>
  <c r="P43" i="199"/>
  <c r="O43" i="199"/>
  <c r="N43" i="199"/>
  <c r="M43" i="199"/>
  <c r="L43" i="199"/>
  <c r="K43" i="199"/>
  <c r="J43" i="199"/>
  <c r="I43" i="199"/>
  <c r="I44" i="199" s="1"/>
  <c r="H43" i="199"/>
  <c r="G43" i="199"/>
  <c r="F43" i="199"/>
  <c r="E43" i="199"/>
  <c r="D43" i="199"/>
  <c r="C43" i="199"/>
  <c r="AA37" i="199"/>
  <c r="Z37" i="199"/>
  <c r="Y37" i="199"/>
  <c r="X37" i="199"/>
  <c r="W37" i="199"/>
  <c r="V37" i="199"/>
  <c r="V44" i="199" s="1"/>
  <c r="U37" i="199"/>
  <c r="U44" i="199" s="1"/>
  <c r="T37" i="199"/>
  <c r="T44" i="199" s="1"/>
  <c r="S37" i="199"/>
  <c r="R37" i="199"/>
  <c r="R44" i="199" s="1"/>
  <c r="Q37" i="199"/>
  <c r="P37" i="199"/>
  <c r="O37" i="199"/>
  <c r="N37" i="199"/>
  <c r="N44" i="199" s="1"/>
  <c r="M37" i="199"/>
  <c r="M44" i="199" s="1"/>
  <c r="L37" i="199"/>
  <c r="L44" i="199" s="1"/>
  <c r="K37" i="199"/>
  <c r="J37" i="199"/>
  <c r="J44" i="199" s="1"/>
  <c r="I37" i="199"/>
  <c r="H37" i="199"/>
  <c r="G37" i="199"/>
  <c r="F37" i="199"/>
  <c r="F44" i="199" s="1"/>
  <c r="E37" i="199"/>
  <c r="E44" i="199" s="1"/>
  <c r="D37" i="199"/>
  <c r="D44" i="199" s="1"/>
  <c r="C37" i="199"/>
  <c r="AA25" i="199"/>
  <c r="Y25" i="199"/>
  <c r="X25" i="199"/>
  <c r="Z25" i="199" s="1"/>
  <c r="W25" i="199"/>
  <c r="V25" i="199"/>
  <c r="U25" i="199"/>
  <c r="T25" i="199"/>
  <c r="S25" i="199"/>
  <c r="R25" i="199"/>
  <c r="Q25" i="199"/>
  <c r="P25" i="199"/>
  <c r="O25" i="199"/>
  <c r="N25" i="199"/>
  <c r="M25" i="199"/>
  <c r="L25" i="199"/>
  <c r="K25" i="199"/>
  <c r="J25" i="199"/>
  <c r="I25" i="199"/>
  <c r="H25" i="199"/>
  <c r="G25" i="199"/>
  <c r="F25" i="199"/>
  <c r="E25" i="199"/>
  <c r="D25" i="199"/>
  <c r="C25" i="199"/>
  <c r="AA13" i="199"/>
  <c r="AA26" i="199" s="1"/>
  <c r="Y13" i="199"/>
  <c r="Y26" i="199" s="1"/>
  <c r="X13" i="199"/>
  <c r="X26" i="199" s="1"/>
  <c r="W13" i="199"/>
  <c r="W26" i="199" s="1"/>
  <c r="V13" i="199"/>
  <c r="V26" i="199" s="1"/>
  <c r="U13" i="199"/>
  <c r="U26" i="199" s="1"/>
  <c r="U45" i="199" s="1"/>
  <c r="T13" i="199"/>
  <c r="S13" i="199"/>
  <c r="S26" i="199" s="1"/>
  <c r="R13" i="199"/>
  <c r="R26" i="199" s="1"/>
  <c r="Q13" i="199"/>
  <c r="Q26" i="199" s="1"/>
  <c r="P13" i="199"/>
  <c r="P26" i="199" s="1"/>
  <c r="O13" i="199"/>
  <c r="O26" i="199" s="1"/>
  <c r="N13" i="199"/>
  <c r="N26" i="199" s="1"/>
  <c r="M13" i="199"/>
  <c r="M26" i="199" s="1"/>
  <c r="L13" i="199"/>
  <c r="K13" i="199"/>
  <c r="K26" i="199" s="1"/>
  <c r="J13" i="199"/>
  <c r="J26" i="199" s="1"/>
  <c r="I13" i="199"/>
  <c r="I26" i="199" s="1"/>
  <c r="H13" i="199"/>
  <c r="H26" i="199" s="1"/>
  <c r="G13" i="199"/>
  <c r="G26" i="199" s="1"/>
  <c r="F13" i="199"/>
  <c r="F26" i="199" s="1"/>
  <c r="E13" i="199"/>
  <c r="E26" i="199" s="1"/>
  <c r="E45" i="199" s="1"/>
  <c r="D13" i="199"/>
  <c r="C13" i="199"/>
  <c r="C26" i="199" s="1"/>
  <c r="AA50" i="200"/>
  <c r="Y50" i="200"/>
  <c r="X50" i="200"/>
  <c r="Z50" i="200" s="1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AA43" i="200"/>
  <c r="Y43" i="200"/>
  <c r="Y44" i="200" s="1"/>
  <c r="Y45" i="200" s="1"/>
  <c r="X43" i="200"/>
  <c r="Z43" i="200" s="1"/>
  <c r="W43" i="200"/>
  <c r="V43" i="200"/>
  <c r="U43" i="200"/>
  <c r="T43" i="200"/>
  <c r="S43" i="200"/>
  <c r="R43" i="200"/>
  <c r="Q43" i="200"/>
  <c r="Q44" i="200" s="1"/>
  <c r="P43" i="200"/>
  <c r="O43" i="200"/>
  <c r="N43" i="200"/>
  <c r="M43" i="200"/>
  <c r="L43" i="200"/>
  <c r="K43" i="200"/>
  <c r="J43" i="200"/>
  <c r="I43" i="200"/>
  <c r="I44" i="200" s="1"/>
  <c r="H43" i="200"/>
  <c r="G43" i="200"/>
  <c r="F43" i="200"/>
  <c r="E43" i="200"/>
  <c r="D43" i="200"/>
  <c r="C43" i="200"/>
  <c r="AA37" i="200"/>
  <c r="Z37" i="200"/>
  <c r="Y37" i="200"/>
  <c r="X37" i="200"/>
  <c r="W37" i="200"/>
  <c r="W44" i="200" s="1"/>
  <c r="V37" i="200"/>
  <c r="V44" i="200" s="1"/>
  <c r="U37" i="200"/>
  <c r="U44" i="200" s="1"/>
  <c r="T37" i="200"/>
  <c r="T44" i="200" s="1"/>
  <c r="S37" i="200"/>
  <c r="R37" i="200"/>
  <c r="R44" i="200" s="1"/>
  <c r="Q37" i="200"/>
  <c r="P37" i="200"/>
  <c r="O37" i="200"/>
  <c r="O44" i="200" s="1"/>
  <c r="N37" i="200"/>
  <c r="N44" i="200" s="1"/>
  <c r="M37" i="200"/>
  <c r="M44" i="200" s="1"/>
  <c r="L37" i="200"/>
  <c r="L44" i="200" s="1"/>
  <c r="K37" i="200"/>
  <c r="J37" i="200"/>
  <c r="J44" i="200" s="1"/>
  <c r="I37" i="200"/>
  <c r="H37" i="200"/>
  <c r="G37" i="200"/>
  <c r="G44" i="200" s="1"/>
  <c r="F37" i="200"/>
  <c r="F44" i="200" s="1"/>
  <c r="E37" i="200"/>
  <c r="E44" i="200" s="1"/>
  <c r="D37" i="200"/>
  <c r="D44" i="200" s="1"/>
  <c r="C37" i="200"/>
  <c r="AA25" i="200"/>
  <c r="Y25" i="200"/>
  <c r="X25" i="200"/>
  <c r="Z25" i="200" s="1"/>
  <c r="W25" i="200"/>
  <c r="V25" i="200"/>
  <c r="U25" i="200"/>
  <c r="U26" i="200" s="1"/>
  <c r="U45" i="200" s="1"/>
  <c r="T25" i="200"/>
  <c r="T26" i="200" s="1"/>
  <c r="S25" i="200"/>
  <c r="R25" i="200"/>
  <c r="Q25" i="200"/>
  <c r="P25" i="200"/>
  <c r="O25" i="200"/>
  <c r="N25" i="200"/>
  <c r="M25" i="200"/>
  <c r="L25" i="200"/>
  <c r="L26" i="200" s="1"/>
  <c r="K25" i="200"/>
  <c r="J25" i="200"/>
  <c r="I25" i="200"/>
  <c r="H25" i="200"/>
  <c r="G25" i="200"/>
  <c r="F25" i="200"/>
  <c r="E25" i="200"/>
  <c r="D25" i="200"/>
  <c r="D26" i="200" s="1"/>
  <c r="C25" i="200"/>
  <c r="AA13" i="200"/>
  <c r="AA26" i="200" s="1"/>
  <c r="Y13" i="200"/>
  <c r="Y26" i="200" s="1"/>
  <c r="X13" i="200"/>
  <c r="W13" i="200"/>
  <c r="V13" i="200"/>
  <c r="V26" i="200" s="1"/>
  <c r="V45" i="200" s="1"/>
  <c r="U13" i="200"/>
  <c r="T13" i="200"/>
  <c r="S13" i="200"/>
  <c r="S26" i="200" s="1"/>
  <c r="R13" i="200"/>
  <c r="R26" i="200" s="1"/>
  <c r="Q13" i="200"/>
  <c r="Q26" i="200" s="1"/>
  <c r="P13" i="200"/>
  <c r="P26" i="200" s="1"/>
  <c r="O13" i="200"/>
  <c r="N13" i="200"/>
  <c r="N26" i="200" s="1"/>
  <c r="N45" i="200" s="1"/>
  <c r="M13" i="200"/>
  <c r="M26" i="200" s="1"/>
  <c r="L13" i="200"/>
  <c r="K13" i="200"/>
  <c r="K26" i="200" s="1"/>
  <c r="J13" i="200"/>
  <c r="J26" i="200" s="1"/>
  <c r="I13" i="200"/>
  <c r="I26" i="200" s="1"/>
  <c r="H13" i="200"/>
  <c r="H26" i="200" s="1"/>
  <c r="G13" i="200"/>
  <c r="F13" i="200"/>
  <c r="F26" i="200" s="1"/>
  <c r="F45" i="200" s="1"/>
  <c r="E13" i="200"/>
  <c r="E26" i="200" s="1"/>
  <c r="D13" i="200"/>
  <c r="C13" i="200"/>
  <c r="C26" i="200" s="1"/>
  <c r="AA50" i="201"/>
  <c r="Y50" i="201"/>
  <c r="X50" i="201"/>
  <c r="Z50" i="201" s="1"/>
  <c r="W50" i="201"/>
  <c r="V50" i="201"/>
  <c r="U50" i="201"/>
  <c r="T50" i="201"/>
  <c r="S50" i="201"/>
  <c r="R50" i="201"/>
  <c r="Q50" i="201"/>
  <c r="P50" i="201"/>
  <c r="O50" i="201"/>
  <c r="N50" i="201"/>
  <c r="M50" i="201"/>
  <c r="L50" i="201"/>
  <c r="K50" i="201"/>
  <c r="J50" i="201"/>
  <c r="I50" i="201"/>
  <c r="H50" i="201"/>
  <c r="G50" i="201"/>
  <c r="F50" i="201"/>
  <c r="E50" i="201"/>
  <c r="D50" i="201"/>
  <c r="C50" i="201"/>
  <c r="R44" i="201"/>
  <c r="J44" i="201"/>
  <c r="AA43" i="201"/>
  <c r="Y43" i="201"/>
  <c r="X43" i="201"/>
  <c r="Z43" i="201" s="1"/>
  <c r="W43" i="201"/>
  <c r="V43" i="201"/>
  <c r="U43" i="201"/>
  <c r="T43" i="201"/>
  <c r="S43" i="201"/>
  <c r="R43" i="201"/>
  <c r="Q43" i="201"/>
  <c r="P43" i="201"/>
  <c r="O43" i="201"/>
  <c r="N43" i="201"/>
  <c r="M43" i="201"/>
  <c r="L43" i="201"/>
  <c r="K43" i="201"/>
  <c r="J43" i="201"/>
  <c r="I43" i="201"/>
  <c r="H43" i="201"/>
  <c r="G43" i="201"/>
  <c r="F43" i="201"/>
  <c r="E43" i="201"/>
  <c r="D43" i="201"/>
  <c r="C43" i="201"/>
  <c r="AA37" i="201"/>
  <c r="Y37" i="201"/>
  <c r="X37" i="201"/>
  <c r="W37" i="201"/>
  <c r="V37" i="201"/>
  <c r="V44" i="201" s="1"/>
  <c r="U37" i="201"/>
  <c r="T37" i="201"/>
  <c r="S37" i="201"/>
  <c r="R37" i="201"/>
  <c r="Q37" i="201"/>
  <c r="P37" i="201"/>
  <c r="P44" i="201" s="1"/>
  <c r="O37" i="201"/>
  <c r="N37" i="201"/>
  <c r="N44" i="201" s="1"/>
  <c r="M37" i="201"/>
  <c r="L37" i="201"/>
  <c r="K37" i="201"/>
  <c r="J37" i="201"/>
  <c r="I37" i="201"/>
  <c r="H37" i="201"/>
  <c r="H44" i="201" s="1"/>
  <c r="G37" i="201"/>
  <c r="F37" i="201"/>
  <c r="F44" i="201" s="1"/>
  <c r="E37" i="201"/>
  <c r="D37" i="201"/>
  <c r="D44" i="201" s="1"/>
  <c r="C37" i="201"/>
  <c r="S26" i="201"/>
  <c r="K26" i="201"/>
  <c r="AA25" i="201"/>
  <c r="Y25" i="201"/>
  <c r="X25" i="201"/>
  <c r="Z25" i="201" s="1"/>
  <c r="W25" i="201"/>
  <c r="V25" i="201"/>
  <c r="U25" i="201"/>
  <c r="T25" i="201"/>
  <c r="S25" i="201"/>
  <c r="R25" i="201"/>
  <c r="Q25" i="201"/>
  <c r="P25" i="201"/>
  <c r="O25" i="201"/>
  <c r="N25" i="201"/>
  <c r="M25" i="201"/>
  <c r="L25" i="201"/>
  <c r="K25" i="201"/>
  <c r="J25" i="201"/>
  <c r="I25" i="201"/>
  <c r="H25" i="201"/>
  <c r="G25" i="201"/>
  <c r="F25" i="201"/>
  <c r="E25" i="201"/>
  <c r="D25" i="201"/>
  <c r="C25" i="201"/>
  <c r="AA13" i="201"/>
  <c r="AA26" i="201" s="1"/>
  <c r="Y13" i="201"/>
  <c r="Y26" i="201" s="1"/>
  <c r="X13" i="201"/>
  <c r="W13" i="201"/>
  <c r="V13" i="201"/>
  <c r="V26" i="201" s="1"/>
  <c r="V45" i="201" s="1"/>
  <c r="U13" i="201"/>
  <c r="U26" i="201" s="1"/>
  <c r="T13" i="201"/>
  <c r="S13" i="201"/>
  <c r="R13" i="201"/>
  <c r="R26" i="201" s="1"/>
  <c r="Q13" i="201"/>
  <c r="Q26" i="201" s="1"/>
  <c r="P13" i="201"/>
  <c r="P26" i="201" s="1"/>
  <c r="P45" i="201" s="1"/>
  <c r="O13" i="201"/>
  <c r="N13" i="201"/>
  <c r="N26" i="201" s="1"/>
  <c r="N45" i="201" s="1"/>
  <c r="M13" i="201"/>
  <c r="M26" i="201" s="1"/>
  <c r="L13" i="201"/>
  <c r="K13" i="201"/>
  <c r="J13" i="201"/>
  <c r="J26" i="201" s="1"/>
  <c r="I13" i="201"/>
  <c r="I26" i="201" s="1"/>
  <c r="H13" i="201"/>
  <c r="H26" i="201" s="1"/>
  <c r="H45" i="201" s="1"/>
  <c r="G13" i="201"/>
  <c r="F13" i="201"/>
  <c r="F26" i="201" s="1"/>
  <c r="F45" i="201" s="1"/>
  <c r="E13" i="201"/>
  <c r="E26" i="201" s="1"/>
  <c r="D13" i="201"/>
  <c r="C13" i="201"/>
  <c r="C26" i="201" s="1"/>
  <c r="AA50" i="202"/>
  <c r="Y50" i="202"/>
  <c r="X50" i="202"/>
  <c r="Z50" i="202" s="1"/>
  <c r="W50" i="202"/>
  <c r="V50" i="202"/>
  <c r="U50" i="202"/>
  <c r="T50" i="202"/>
  <c r="S50" i="202"/>
  <c r="R50" i="202"/>
  <c r="Q50" i="202"/>
  <c r="P50" i="202"/>
  <c r="O50" i="202"/>
  <c r="N50" i="202"/>
  <c r="M50" i="202"/>
  <c r="L50" i="202"/>
  <c r="K50" i="202"/>
  <c r="J50" i="202"/>
  <c r="I50" i="202"/>
  <c r="H50" i="202"/>
  <c r="G50" i="202"/>
  <c r="F50" i="202"/>
  <c r="E50" i="202"/>
  <c r="D50" i="202"/>
  <c r="C50" i="202"/>
  <c r="P44" i="202"/>
  <c r="H44" i="202"/>
  <c r="AA43" i="202"/>
  <c r="Z43" i="202"/>
  <c r="Y43" i="202"/>
  <c r="X43" i="202"/>
  <c r="W43" i="202"/>
  <c r="V43" i="202"/>
  <c r="U43" i="202"/>
  <c r="T43" i="202"/>
  <c r="S43" i="202"/>
  <c r="R43" i="202"/>
  <c r="Q43" i="202"/>
  <c r="P43" i="202"/>
  <c r="O43" i="202"/>
  <c r="N43" i="202"/>
  <c r="M43" i="202"/>
  <c r="L43" i="202"/>
  <c r="K43" i="202"/>
  <c r="J43" i="202"/>
  <c r="I43" i="202"/>
  <c r="H43" i="202"/>
  <c r="G43" i="202"/>
  <c r="F43" i="202"/>
  <c r="E43" i="202"/>
  <c r="D43" i="202"/>
  <c r="C43" i="202"/>
  <c r="AA37" i="202"/>
  <c r="Z37" i="202"/>
  <c r="Y37" i="202"/>
  <c r="X37" i="202"/>
  <c r="X44" i="202" s="1"/>
  <c r="W37" i="202"/>
  <c r="W44" i="202" s="1"/>
  <c r="V37" i="202"/>
  <c r="U37" i="202"/>
  <c r="U44" i="202" s="1"/>
  <c r="T37" i="202"/>
  <c r="S37" i="202"/>
  <c r="R37" i="202"/>
  <c r="R44" i="202" s="1"/>
  <c r="Q37" i="202"/>
  <c r="P37" i="202"/>
  <c r="O37" i="202"/>
  <c r="O44" i="202" s="1"/>
  <c r="N37" i="202"/>
  <c r="M37" i="202"/>
  <c r="M44" i="202" s="1"/>
  <c r="L37" i="202"/>
  <c r="K37" i="202"/>
  <c r="J37" i="202"/>
  <c r="J44" i="202" s="1"/>
  <c r="I37" i="202"/>
  <c r="H37" i="202"/>
  <c r="G37" i="202"/>
  <c r="G44" i="202" s="1"/>
  <c r="F37" i="202"/>
  <c r="E37" i="202"/>
  <c r="E44" i="202" s="1"/>
  <c r="D37" i="202"/>
  <c r="C37" i="202"/>
  <c r="M26" i="202"/>
  <c r="M45" i="202" s="1"/>
  <c r="AA25" i="202"/>
  <c r="Y25" i="202"/>
  <c r="X25" i="202"/>
  <c r="Z25" i="202" s="1"/>
  <c r="W25" i="202"/>
  <c r="V25" i="202"/>
  <c r="U25" i="202"/>
  <c r="T25" i="202"/>
  <c r="S25" i="202"/>
  <c r="R25" i="202"/>
  <c r="Q25" i="202"/>
  <c r="P25" i="202"/>
  <c r="O25" i="202"/>
  <c r="N25" i="202"/>
  <c r="M25" i="202"/>
  <c r="L25" i="202"/>
  <c r="K25" i="202"/>
  <c r="J25" i="202"/>
  <c r="I25" i="202"/>
  <c r="H25" i="202"/>
  <c r="G25" i="202"/>
  <c r="F25" i="202"/>
  <c r="E25" i="202"/>
  <c r="D25" i="202"/>
  <c r="D26" i="202" s="1"/>
  <c r="C25" i="202"/>
  <c r="AA13" i="202"/>
  <c r="AA26" i="202" s="1"/>
  <c r="Y13" i="202"/>
  <c r="Y26" i="202" s="1"/>
  <c r="X13" i="202"/>
  <c r="X26" i="202" s="1"/>
  <c r="W13" i="202"/>
  <c r="W26" i="202" s="1"/>
  <c r="V13" i="202"/>
  <c r="U13" i="202"/>
  <c r="U26" i="202" s="1"/>
  <c r="U45" i="202" s="1"/>
  <c r="T13" i="202"/>
  <c r="S13" i="202"/>
  <c r="S26" i="202" s="1"/>
  <c r="R13" i="202"/>
  <c r="R26" i="202" s="1"/>
  <c r="Q13" i="202"/>
  <c r="Q26" i="202" s="1"/>
  <c r="P13" i="202"/>
  <c r="P26" i="202" s="1"/>
  <c r="O13" i="202"/>
  <c r="O26" i="202" s="1"/>
  <c r="N13" i="202"/>
  <c r="M13" i="202"/>
  <c r="L13" i="202"/>
  <c r="K13" i="202"/>
  <c r="K26" i="202" s="1"/>
  <c r="J13" i="202"/>
  <c r="J26" i="202" s="1"/>
  <c r="I13" i="202"/>
  <c r="I26" i="202" s="1"/>
  <c r="H13" i="202"/>
  <c r="H26" i="202" s="1"/>
  <c r="H45" i="202" s="1"/>
  <c r="G13" i="202"/>
  <c r="G26" i="202" s="1"/>
  <c r="F13" i="202"/>
  <c r="E13" i="202"/>
  <c r="E26" i="202" s="1"/>
  <c r="E45" i="202" s="1"/>
  <c r="D13" i="202"/>
  <c r="C13" i="202"/>
  <c r="C26" i="202" s="1"/>
  <c r="AA50" i="203"/>
  <c r="Y50" i="203"/>
  <c r="X50" i="203"/>
  <c r="Z50" i="203" s="1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G50" i="203"/>
  <c r="F50" i="203"/>
  <c r="E50" i="203"/>
  <c r="D50" i="203"/>
  <c r="C50" i="203"/>
  <c r="AA43" i="203"/>
  <c r="Z43" i="203"/>
  <c r="Y43" i="203"/>
  <c r="Y44" i="203" s="1"/>
  <c r="X43" i="203"/>
  <c r="W43" i="203"/>
  <c r="V43" i="203"/>
  <c r="U43" i="203"/>
  <c r="T43" i="203"/>
  <c r="S43" i="203"/>
  <c r="R43" i="203"/>
  <c r="Q43" i="203"/>
  <c r="Q44" i="203" s="1"/>
  <c r="P43" i="203"/>
  <c r="O43" i="203"/>
  <c r="N43" i="203"/>
  <c r="M43" i="203"/>
  <c r="L43" i="203"/>
  <c r="K43" i="203"/>
  <c r="J43" i="203"/>
  <c r="I43" i="203"/>
  <c r="I44" i="203" s="1"/>
  <c r="H43" i="203"/>
  <c r="G43" i="203"/>
  <c r="F43" i="203"/>
  <c r="E43" i="203"/>
  <c r="D43" i="203"/>
  <c r="C43" i="203"/>
  <c r="AA37" i="203"/>
  <c r="AA44" i="203" s="1"/>
  <c r="Z37" i="203"/>
  <c r="Y37" i="203"/>
  <c r="X37" i="203"/>
  <c r="X44" i="203" s="1"/>
  <c r="W37" i="203"/>
  <c r="W44" i="203" s="1"/>
  <c r="V37" i="203"/>
  <c r="V44" i="203" s="1"/>
  <c r="U37" i="203"/>
  <c r="T37" i="203"/>
  <c r="S37" i="203"/>
  <c r="S44" i="203" s="1"/>
  <c r="R37" i="203"/>
  <c r="Q37" i="203"/>
  <c r="P37" i="203"/>
  <c r="P44" i="203" s="1"/>
  <c r="O37" i="203"/>
  <c r="N37" i="203"/>
  <c r="N44" i="203" s="1"/>
  <c r="M37" i="203"/>
  <c r="M44" i="203" s="1"/>
  <c r="L37" i="203"/>
  <c r="K37" i="203"/>
  <c r="K44" i="203" s="1"/>
  <c r="J37" i="203"/>
  <c r="I37" i="203"/>
  <c r="H37" i="203"/>
  <c r="H44" i="203" s="1"/>
  <c r="G37" i="203"/>
  <c r="F37" i="203"/>
  <c r="F44" i="203" s="1"/>
  <c r="E37" i="203"/>
  <c r="E44" i="203" s="1"/>
  <c r="D37" i="203"/>
  <c r="D44" i="203" s="1"/>
  <c r="C37" i="203"/>
  <c r="C44" i="203" s="1"/>
  <c r="AA26" i="203"/>
  <c r="AA25" i="203"/>
  <c r="Y25" i="203"/>
  <c r="Z25" i="203" s="1"/>
  <c r="X25" i="203"/>
  <c r="W25" i="203"/>
  <c r="V25" i="203"/>
  <c r="U25" i="203"/>
  <c r="T25" i="203"/>
  <c r="S25" i="203"/>
  <c r="R25" i="203"/>
  <c r="Q25" i="203"/>
  <c r="P25" i="203"/>
  <c r="O25" i="203"/>
  <c r="N25" i="203"/>
  <c r="M25" i="203"/>
  <c r="L25" i="203"/>
  <c r="K25" i="203"/>
  <c r="J25" i="203"/>
  <c r="I25" i="203"/>
  <c r="H25" i="203"/>
  <c r="G25" i="203"/>
  <c r="F25" i="203"/>
  <c r="E25" i="203"/>
  <c r="D25" i="203"/>
  <c r="C25" i="203"/>
  <c r="AA13" i="203"/>
  <c r="Z13" i="203"/>
  <c r="Y13" i="203"/>
  <c r="Y26" i="203" s="1"/>
  <c r="X13" i="203"/>
  <c r="X26" i="203" s="1"/>
  <c r="W13" i="203"/>
  <c r="W26" i="203" s="1"/>
  <c r="W45" i="203" s="1"/>
  <c r="V13" i="203"/>
  <c r="U13" i="203"/>
  <c r="T13" i="203"/>
  <c r="S13" i="203"/>
  <c r="S26" i="203" s="1"/>
  <c r="R13" i="203"/>
  <c r="R26" i="203" s="1"/>
  <c r="Q13" i="203"/>
  <c r="P13" i="203"/>
  <c r="P26" i="203" s="1"/>
  <c r="P45" i="203" s="1"/>
  <c r="O13" i="203"/>
  <c r="N13" i="203"/>
  <c r="M13" i="203"/>
  <c r="L13" i="203"/>
  <c r="K13" i="203"/>
  <c r="K26" i="203" s="1"/>
  <c r="J13" i="203"/>
  <c r="J26" i="203" s="1"/>
  <c r="I13" i="203"/>
  <c r="H13" i="203"/>
  <c r="H26" i="203" s="1"/>
  <c r="H45" i="203" s="1"/>
  <c r="G13" i="203"/>
  <c r="F13" i="203"/>
  <c r="E13" i="203"/>
  <c r="D13" i="203"/>
  <c r="C13" i="203"/>
  <c r="C26" i="203" s="1"/>
  <c r="AA50" i="204"/>
  <c r="Y50" i="204"/>
  <c r="Z50" i="204" s="1"/>
  <c r="X50" i="204"/>
  <c r="W50" i="204"/>
  <c r="V50" i="204"/>
  <c r="U50" i="204"/>
  <c r="T50" i="204"/>
  <c r="S50" i="204"/>
  <c r="R50" i="204"/>
  <c r="Q50" i="204"/>
  <c r="P50" i="204"/>
  <c r="O50" i="204"/>
  <c r="N50" i="204"/>
  <c r="M50" i="204"/>
  <c r="L50" i="204"/>
  <c r="K50" i="204"/>
  <c r="J50" i="204"/>
  <c r="I50" i="204"/>
  <c r="H50" i="204"/>
  <c r="G50" i="204"/>
  <c r="F50" i="204"/>
  <c r="E50" i="204"/>
  <c r="D50" i="204"/>
  <c r="C50" i="204"/>
  <c r="AA43" i="204"/>
  <c r="Y43" i="204"/>
  <c r="X43" i="204"/>
  <c r="Z43" i="204" s="1"/>
  <c r="W43" i="204"/>
  <c r="V43" i="204"/>
  <c r="U43" i="204"/>
  <c r="T43" i="204"/>
  <c r="S43" i="204"/>
  <c r="R43" i="204"/>
  <c r="Q43" i="204"/>
  <c r="P43" i="204"/>
  <c r="O43" i="204"/>
  <c r="N43" i="204"/>
  <c r="M43" i="204"/>
  <c r="L43" i="204"/>
  <c r="K43" i="204"/>
  <c r="J43" i="204"/>
  <c r="I43" i="204"/>
  <c r="H43" i="204"/>
  <c r="G43" i="204"/>
  <c r="F43" i="204"/>
  <c r="E43" i="204"/>
  <c r="D43" i="204"/>
  <c r="C43" i="204"/>
  <c r="AA37" i="204"/>
  <c r="Y37" i="204"/>
  <c r="Z37" i="204" s="1"/>
  <c r="X37" i="204"/>
  <c r="X44" i="204" s="1"/>
  <c r="W37" i="204"/>
  <c r="W44" i="204" s="1"/>
  <c r="V37" i="204"/>
  <c r="V44" i="204" s="1"/>
  <c r="U37" i="204"/>
  <c r="U44" i="204" s="1"/>
  <c r="T37" i="204"/>
  <c r="T44" i="204" s="1"/>
  <c r="S37" i="204"/>
  <c r="S44" i="204" s="1"/>
  <c r="R37" i="204"/>
  <c r="R44" i="204" s="1"/>
  <c r="Q37" i="204"/>
  <c r="Q44" i="204" s="1"/>
  <c r="P37" i="204"/>
  <c r="P44" i="204" s="1"/>
  <c r="O37" i="204"/>
  <c r="O44" i="204" s="1"/>
  <c r="N37" i="204"/>
  <c r="M37" i="204"/>
  <c r="M44" i="204" s="1"/>
  <c r="L37" i="204"/>
  <c r="L44" i="204" s="1"/>
  <c r="K37" i="204"/>
  <c r="J37" i="204"/>
  <c r="J44" i="204" s="1"/>
  <c r="I37" i="204"/>
  <c r="I44" i="204" s="1"/>
  <c r="H37" i="204"/>
  <c r="G37" i="204"/>
  <c r="G44" i="204" s="1"/>
  <c r="F37" i="204"/>
  <c r="E37" i="204"/>
  <c r="E44" i="204" s="1"/>
  <c r="D37" i="204"/>
  <c r="D44" i="204" s="1"/>
  <c r="C37" i="204"/>
  <c r="R26" i="204"/>
  <c r="AA25" i="204"/>
  <c r="Y25" i="204"/>
  <c r="X25" i="204"/>
  <c r="W25" i="204"/>
  <c r="V25" i="204"/>
  <c r="V26" i="204" s="1"/>
  <c r="V45" i="204" s="1"/>
  <c r="U25" i="204"/>
  <c r="T25" i="204"/>
  <c r="S25" i="204"/>
  <c r="R25" i="204"/>
  <c r="Q25" i="204"/>
  <c r="P25" i="204"/>
  <c r="O25" i="204"/>
  <c r="N25" i="204"/>
  <c r="N26" i="204" s="1"/>
  <c r="M25" i="204"/>
  <c r="L25" i="204"/>
  <c r="K25" i="204"/>
  <c r="J25" i="204"/>
  <c r="I25" i="204"/>
  <c r="H25" i="204"/>
  <c r="G25" i="204"/>
  <c r="F25" i="204"/>
  <c r="F26" i="204" s="1"/>
  <c r="E25" i="204"/>
  <c r="D25" i="204"/>
  <c r="C25" i="204"/>
  <c r="AA13" i="204"/>
  <c r="Z13" i="204"/>
  <c r="Y13" i="204"/>
  <c r="X13" i="204"/>
  <c r="X26" i="204" s="1"/>
  <c r="W13" i="204"/>
  <c r="W26" i="204" s="1"/>
  <c r="W45" i="204" s="1"/>
  <c r="V13" i="204"/>
  <c r="U13" i="204"/>
  <c r="U26" i="204" s="1"/>
  <c r="U45" i="204" s="1"/>
  <c r="T13" i="204"/>
  <c r="T26" i="204" s="1"/>
  <c r="T45" i="204" s="1"/>
  <c r="S13" i="204"/>
  <c r="R13" i="204"/>
  <c r="Q13" i="204"/>
  <c r="P13" i="204"/>
  <c r="P26" i="204" s="1"/>
  <c r="P45" i="204" s="1"/>
  <c r="O13" i="204"/>
  <c r="O26" i="204" s="1"/>
  <c r="O45" i="204" s="1"/>
  <c r="N13" i="204"/>
  <c r="M13" i="204"/>
  <c r="M26" i="204" s="1"/>
  <c r="M45" i="204" s="1"/>
  <c r="L13" i="204"/>
  <c r="L26" i="204" s="1"/>
  <c r="L45" i="204" s="1"/>
  <c r="K13" i="204"/>
  <c r="J13" i="204"/>
  <c r="J26" i="204" s="1"/>
  <c r="J45" i="204" s="1"/>
  <c r="I13" i="204"/>
  <c r="H13" i="204"/>
  <c r="H26" i="204" s="1"/>
  <c r="G13" i="204"/>
  <c r="G26" i="204" s="1"/>
  <c r="G45" i="204" s="1"/>
  <c r="F13" i="204"/>
  <c r="E13" i="204"/>
  <c r="E26" i="204" s="1"/>
  <c r="E45" i="204" s="1"/>
  <c r="D13" i="204"/>
  <c r="D26" i="204" s="1"/>
  <c r="D45" i="204" s="1"/>
  <c r="C13" i="204"/>
  <c r="AA50" i="205"/>
  <c r="Y50" i="205"/>
  <c r="X50" i="205"/>
  <c r="Z50" i="205" s="1"/>
  <c r="W50" i="205"/>
  <c r="V50" i="205"/>
  <c r="U50" i="205"/>
  <c r="T50" i="205"/>
  <c r="S50" i="205"/>
  <c r="R50" i="205"/>
  <c r="Q50" i="205"/>
  <c r="P50" i="205"/>
  <c r="O50" i="205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AA43" i="205"/>
  <c r="Y43" i="205"/>
  <c r="X43" i="205"/>
  <c r="Z43" i="205" s="1"/>
  <c r="W43" i="205"/>
  <c r="V43" i="205"/>
  <c r="U43" i="205"/>
  <c r="T43" i="205"/>
  <c r="S43" i="205"/>
  <c r="R43" i="205"/>
  <c r="Q43" i="205"/>
  <c r="P43" i="205"/>
  <c r="O43" i="205"/>
  <c r="O44" i="205" s="1"/>
  <c r="N43" i="205"/>
  <c r="M43" i="205"/>
  <c r="L43" i="205"/>
  <c r="K43" i="205"/>
  <c r="J43" i="205"/>
  <c r="I43" i="205"/>
  <c r="H43" i="205"/>
  <c r="G43" i="205"/>
  <c r="F43" i="205"/>
  <c r="E43" i="205"/>
  <c r="D43" i="205"/>
  <c r="C43" i="205"/>
  <c r="AA37" i="205"/>
  <c r="Y37" i="205"/>
  <c r="Y44" i="205" s="1"/>
  <c r="X37" i="205"/>
  <c r="Z37" i="205" s="1"/>
  <c r="W37" i="205"/>
  <c r="W44" i="205" s="1"/>
  <c r="V37" i="205"/>
  <c r="U37" i="205"/>
  <c r="U44" i="205" s="1"/>
  <c r="T37" i="205"/>
  <c r="T44" i="205" s="1"/>
  <c r="S37" i="205"/>
  <c r="R37" i="205"/>
  <c r="R44" i="205" s="1"/>
  <c r="Q37" i="205"/>
  <c r="Q44" i="205" s="1"/>
  <c r="P37" i="205"/>
  <c r="O37" i="205"/>
  <c r="N37" i="205"/>
  <c r="M37" i="205"/>
  <c r="M44" i="205" s="1"/>
  <c r="L37" i="205"/>
  <c r="L44" i="205" s="1"/>
  <c r="K37" i="205"/>
  <c r="J37" i="205"/>
  <c r="J44" i="205" s="1"/>
  <c r="I37" i="205"/>
  <c r="I44" i="205" s="1"/>
  <c r="H37" i="205"/>
  <c r="G37" i="205"/>
  <c r="G44" i="205" s="1"/>
  <c r="F37" i="205"/>
  <c r="E37" i="205"/>
  <c r="E44" i="205" s="1"/>
  <c r="D37" i="205"/>
  <c r="D44" i="205" s="1"/>
  <c r="C37" i="205"/>
  <c r="U26" i="205"/>
  <c r="U45" i="205" s="1"/>
  <c r="AA25" i="205"/>
  <c r="Z25" i="205"/>
  <c r="Y25" i="205"/>
  <c r="X25" i="205"/>
  <c r="W25" i="205"/>
  <c r="V25" i="205"/>
  <c r="U25" i="205"/>
  <c r="T25" i="205"/>
  <c r="S25" i="205"/>
  <c r="R25" i="205"/>
  <c r="Q25" i="205"/>
  <c r="P25" i="205"/>
  <c r="O25" i="205"/>
  <c r="N25" i="205"/>
  <c r="M25" i="205"/>
  <c r="L25" i="205"/>
  <c r="K25" i="205"/>
  <c r="J25" i="205"/>
  <c r="I25" i="205"/>
  <c r="H25" i="205"/>
  <c r="G25" i="205"/>
  <c r="F25" i="205"/>
  <c r="E25" i="205"/>
  <c r="D25" i="205"/>
  <c r="C25" i="205"/>
  <c r="AA13" i="205"/>
  <c r="Y13" i="205"/>
  <c r="X13" i="205"/>
  <c r="Z13" i="205" s="1"/>
  <c r="W13" i="205"/>
  <c r="W26" i="205" s="1"/>
  <c r="V13" i="205"/>
  <c r="U13" i="205"/>
  <c r="T13" i="205"/>
  <c r="T26" i="205" s="1"/>
  <c r="T45" i="205" s="1"/>
  <c r="S13" i="205"/>
  <c r="R13" i="205"/>
  <c r="R26" i="205" s="1"/>
  <c r="Q13" i="205"/>
  <c r="P13" i="205"/>
  <c r="P26" i="205" s="1"/>
  <c r="O13" i="205"/>
  <c r="O26" i="205" s="1"/>
  <c r="N13" i="205"/>
  <c r="M13" i="205"/>
  <c r="M26" i="205" s="1"/>
  <c r="M45" i="205" s="1"/>
  <c r="L13" i="205"/>
  <c r="L26" i="205" s="1"/>
  <c r="L45" i="205" s="1"/>
  <c r="K13" i="205"/>
  <c r="J13" i="205"/>
  <c r="J26" i="205" s="1"/>
  <c r="I13" i="205"/>
  <c r="H13" i="205"/>
  <c r="H26" i="205" s="1"/>
  <c r="G13" i="205"/>
  <c r="G26" i="205" s="1"/>
  <c r="F13" i="205"/>
  <c r="F26" i="205" s="1"/>
  <c r="E13" i="205"/>
  <c r="E26" i="205" s="1"/>
  <c r="E45" i="205" s="1"/>
  <c r="D13" i="205"/>
  <c r="D26" i="205" s="1"/>
  <c r="D45" i="205" s="1"/>
  <c r="C13" i="205"/>
  <c r="AA50" i="206"/>
  <c r="Y50" i="206"/>
  <c r="X50" i="206"/>
  <c r="Z50" i="206" s="1"/>
  <c r="W50" i="206"/>
  <c r="V50" i="206"/>
  <c r="U50" i="206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E50" i="206"/>
  <c r="D50" i="206"/>
  <c r="C50" i="206"/>
  <c r="E44" i="206"/>
  <c r="AA43" i="206"/>
  <c r="Y43" i="206"/>
  <c r="X43" i="206"/>
  <c r="Z43" i="206" s="1"/>
  <c r="W43" i="206"/>
  <c r="V43" i="206"/>
  <c r="U43" i="206"/>
  <c r="T43" i="206"/>
  <c r="S43" i="206"/>
  <c r="R43" i="206"/>
  <c r="Q43" i="206"/>
  <c r="P43" i="206"/>
  <c r="O43" i="206"/>
  <c r="N43" i="206"/>
  <c r="M43" i="206"/>
  <c r="L43" i="206"/>
  <c r="K43" i="206"/>
  <c r="J43" i="206"/>
  <c r="I43" i="206"/>
  <c r="H43" i="206"/>
  <c r="G43" i="206"/>
  <c r="F43" i="206"/>
  <c r="E43" i="206"/>
  <c r="D43" i="206"/>
  <c r="C43" i="206"/>
  <c r="AA37" i="206"/>
  <c r="AA44" i="206" s="1"/>
  <c r="Y37" i="206"/>
  <c r="Y44" i="206" s="1"/>
  <c r="X37" i="206"/>
  <c r="Z37" i="206" s="1"/>
  <c r="W37" i="206"/>
  <c r="W44" i="206" s="1"/>
  <c r="V37" i="206"/>
  <c r="U37" i="206"/>
  <c r="U44" i="206" s="1"/>
  <c r="T37" i="206"/>
  <c r="T44" i="206" s="1"/>
  <c r="S37" i="206"/>
  <c r="R37" i="206"/>
  <c r="R44" i="206" s="1"/>
  <c r="Q37" i="206"/>
  <c r="Q44" i="206" s="1"/>
  <c r="P37" i="206"/>
  <c r="O37" i="206"/>
  <c r="O44" i="206" s="1"/>
  <c r="N37" i="206"/>
  <c r="M37" i="206"/>
  <c r="M44" i="206" s="1"/>
  <c r="L37" i="206"/>
  <c r="L44" i="206" s="1"/>
  <c r="K37" i="206"/>
  <c r="J37" i="206"/>
  <c r="J44" i="206" s="1"/>
  <c r="I37" i="206"/>
  <c r="I44" i="206" s="1"/>
  <c r="H37" i="206"/>
  <c r="G37" i="206"/>
  <c r="G44" i="206" s="1"/>
  <c r="F37" i="206"/>
  <c r="E37" i="206"/>
  <c r="D37" i="206"/>
  <c r="D44" i="206" s="1"/>
  <c r="C37" i="206"/>
  <c r="H26" i="206"/>
  <c r="AA25" i="206"/>
  <c r="Y25" i="206"/>
  <c r="X25" i="206"/>
  <c r="W25" i="206"/>
  <c r="V25" i="206"/>
  <c r="U25" i="206"/>
  <c r="T25" i="206"/>
  <c r="S25" i="206"/>
  <c r="R25" i="206"/>
  <c r="Q25" i="206"/>
  <c r="P25" i="206"/>
  <c r="O25" i="206"/>
  <c r="N25" i="206"/>
  <c r="M25" i="206"/>
  <c r="L25" i="206"/>
  <c r="K25" i="206"/>
  <c r="J25" i="206"/>
  <c r="I25" i="206"/>
  <c r="H25" i="206"/>
  <c r="G25" i="206"/>
  <c r="F25" i="206"/>
  <c r="E25" i="206"/>
  <c r="D25" i="206"/>
  <c r="C25" i="206"/>
  <c r="AA13" i="206"/>
  <c r="Z13" i="206"/>
  <c r="Y13" i="206"/>
  <c r="X13" i="206"/>
  <c r="X26" i="206" s="1"/>
  <c r="W13" i="206"/>
  <c r="W26" i="206" s="1"/>
  <c r="V13" i="206"/>
  <c r="V26" i="206" s="1"/>
  <c r="U13" i="206"/>
  <c r="U26" i="206" s="1"/>
  <c r="T13" i="206"/>
  <c r="S13" i="206"/>
  <c r="R13" i="206"/>
  <c r="R26" i="206" s="1"/>
  <c r="Q13" i="206"/>
  <c r="P13" i="206"/>
  <c r="P26" i="206" s="1"/>
  <c r="O13" i="206"/>
  <c r="O26" i="206" s="1"/>
  <c r="N13" i="206"/>
  <c r="N26" i="206" s="1"/>
  <c r="M13" i="206"/>
  <c r="M26" i="206" s="1"/>
  <c r="M45" i="206" s="1"/>
  <c r="L13" i="206"/>
  <c r="K13" i="206"/>
  <c r="J13" i="206"/>
  <c r="J26" i="206" s="1"/>
  <c r="I13" i="206"/>
  <c r="H13" i="206"/>
  <c r="G13" i="206"/>
  <c r="G26" i="206" s="1"/>
  <c r="F13" i="206"/>
  <c r="F26" i="206" s="1"/>
  <c r="E13" i="206"/>
  <c r="E26" i="206" s="1"/>
  <c r="E45" i="206" s="1"/>
  <c r="D13" i="206"/>
  <c r="C13" i="206"/>
  <c r="AA50" i="207"/>
  <c r="Y50" i="207"/>
  <c r="X50" i="207"/>
  <c r="Z50" i="207" s="1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D50" i="207"/>
  <c r="C50" i="207"/>
  <c r="J44" i="207"/>
  <c r="AA43" i="207"/>
  <c r="Y43" i="207"/>
  <c r="X43" i="207"/>
  <c r="Z43" i="207" s="1"/>
  <c r="W43" i="207"/>
  <c r="V43" i="207"/>
  <c r="U43" i="207"/>
  <c r="T43" i="207"/>
  <c r="S43" i="207"/>
  <c r="R43" i="207"/>
  <c r="Q43" i="207"/>
  <c r="P43" i="207"/>
  <c r="O43" i="207"/>
  <c r="N43" i="207"/>
  <c r="M43" i="207"/>
  <c r="L43" i="207"/>
  <c r="K43" i="207"/>
  <c r="J43" i="207"/>
  <c r="I43" i="207"/>
  <c r="H43" i="207"/>
  <c r="G43" i="207"/>
  <c r="F43" i="207"/>
  <c r="E43" i="207"/>
  <c r="D43" i="207"/>
  <c r="C43" i="207"/>
  <c r="AA37" i="207"/>
  <c r="AA44" i="207" s="1"/>
  <c r="Y37" i="207"/>
  <c r="Y44" i="207" s="1"/>
  <c r="X37" i="207"/>
  <c r="Z37" i="207" s="1"/>
  <c r="W37" i="207"/>
  <c r="W44" i="207" s="1"/>
  <c r="V37" i="207"/>
  <c r="U37" i="207"/>
  <c r="T37" i="207"/>
  <c r="T44" i="207" s="1"/>
  <c r="S37" i="207"/>
  <c r="S44" i="207" s="1"/>
  <c r="R37" i="207"/>
  <c r="R44" i="207" s="1"/>
  <c r="Q37" i="207"/>
  <c r="Q44" i="207" s="1"/>
  <c r="P37" i="207"/>
  <c r="O37" i="207"/>
  <c r="O44" i="207" s="1"/>
  <c r="N37" i="207"/>
  <c r="M37" i="207"/>
  <c r="M44" i="207" s="1"/>
  <c r="L37" i="207"/>
  <c r="L44" i="207" s="1"/>
  <c r="K37" i="207"/>
  <c r="K44" i="207" s="1"/>
  <c r="J37" i="207"/>
  <c r="I37" i="207"/>
  <c r="I44" i="207" s="1"/>
  <c r="H37" i="207"/>
  <c r="G37" i="207"/>
  <c r="G44" i="207" s="1"/>
  <c r="F37" i="207"/>
  <c r="E37" i="207"/>
  <c r="D37" i="207"/>
  <c r="D44" i="207" s="1"/>
  <c r="C37" i="207"/>
  <c r="C44" i="207" s="1"/>
  <c r="M26" i="207"/>
  <c r="AA25" i="207"/>
  <c r="Y25" i="207"/>
  <c r="X25" i="207"/>
  <c r="W25" i="207"/>
  <c r="V25" i="207"/>
  <c r="U25" i="207"/>
  <c r="T25" i="207"/>
  <c r="S25" i="207"/>
  <c r="R25" i="207"/>
  <c r="Q25" i="207"/>
  <c r="P25" i="207"/>
  <c r="O25" i="207"/>
  <c r="N25" i="207"/>
  <c r="M25" i="207"/>
  <c r="L25" i="207"/>
  <c r="K25" i="207"/>
  <c r="J25" i="207"/>
  <c r="I25" i="207"/>
  <c r="H25" i="207"/>
  <c r="G25" i="207"/>
  <c r="F25" i="207"/>
  <c r="E25" i="207"/>
  <c r="D25" i="207"/>
  <c r="C25" i="207"/>
  <c r="AA13" i="207"/>
  <c r="Z13" i="207"/>
  <c r="Y13" i="207"/>
  <c r="X13" i="207"/>
  <c r="X26" i="207" s="1"/>
  <c r="W13" i="207"/>
  <c r="W26" i="207" s="1"/>
  <c r="W45" i="207" s="1"/>
  <c r="V13" i="207"/>
  <c r="U13" i="207"/>
  <c r="U26" i="207" s="1"/>
  <c r="T13" i="207"/>
  <c r="T26" i="207" s="1"/>
  <c r="S13" i="207"/>
  <c r="R13" i="207"/>
  <c r="R26" i="207" s="1"/>
  <c r="R45" i="207" s="1"/>
  <c r="Q13" i="207"/>
  <c r="P13" i="207"/>
  <c r="P26" i="207" s="1"/>
  <c r="O13" i="207"/>
  <c r="O26" i="207" s="1"/>
  <c r="O45" i="207" s="1"/>
  <c r="N13" i="207"/>
  <c r="M13" i="207"/>
  <c r="L13" i="207"/>
  <c r="L26" i="207" s="1"/>
  <c r="K13" i="207"/>
  <c r="J13" i="207"/>
  <c r="J26" i="207" s="1"/>
  <c r="J45" i="207" s="1"/>
  <c r="I13" i="207"/>
  <c r="H13" i="207"/>
  <c r="H26" i="207" s="1"/>
  <c r="G13" i="207"/>
  <c r="G26" i="207" s="1"/>
  <c r="G45" i="207" s="1"/>
  <c r="F13" i="207"/>
  <c r="E13" i="207"/>
  <c r="E26" i="207" s="1"/>
  <c r="D13" i="207"/>
  <c r="D26" i="207" s="1"/>
  <c r="C13" i="207"/>
  <c r="AA50" i="208"/>
  <c r="Y50" i="208"/>
  <c r="X50" i="208"/>
  <c r="W50" i="208"/>
  <c r="V50" i="208"/>
  <c r="U50" i="208"/>
  <c r="T50" i="208"/>
  <c r="S50" i="208"/>
  <c r="R50" i="208"/>
  <c r="Q50" i="208"/>
  <c r="P50" i="208"/>
  <c r="O50" i="208"/>
  <c r="N50" i="208"/>
  <c r="M50" i="208"/>
  <c r="L50" i="208"/>
  <c r="K50" i="208"/>
  <c r="J50" i="208"/>
  <c r="I50" i="208"/>
  <c r="H50" i="208"/>
  <c r="G50" i="208"/>
  <c r="F50" i="208"/>
  <c r="E50" i="208"/>
  <c r="D50" i="208"/>
  <c r="C50" i="208"/>
  <c r="O44" i="208"/>
  <c r="AA43" i="208"/>
  <c r="Y43" i="208"/>
  <c r="X43" i="208"/>
  <c r="Z43" i="208" s="1"/>
  <c r="W43" i="208"/>
  <c r="V43" i="208"/>
  <c r="U43" i="208"/>
  <c r="T43" i="208"/>
  <c r="S43" i="208"/>
  <c r="R43" i="208"/>
  <c r="Q43" i="208"/>
  <c r="P43" i="208"/>
  <c r="O43" i="208"/>
  <c r="N43" i="208"/>
  <c r="M43" i="208"/>
  <c r="L43" i="208"/>
  <c r="K43" i="208"/>
  <c r="J43" i="208"/>
  <c r="I43" i="208"/>
  <c r="H43" i="208"/>
  <c r="G43" i="208"/>
  <c r="F43" i="208"/>
  <c r="E43" i="208"/>
  <c r="D43" i="208"/>
  <c r="C43" i="208"/>
  <c r="AA37" i="208"/>
  <c r="AA44" i="208" s="1"/>
  <c r="Y37" i="208"/>
  <c r="Y44" i="208" s="1"/>
  <c r="X37" i="208"/>
  <c r="X44" i="208" s="1"/>
  <c r="Z44" i="208" s="1"/>
  <c r="W37" i="208"/>
  <c r="W44" i="208" s="1"/>
  <c r="V37" i="208"/>
  <c r="U37" i="208"/>
  <c r="U44" i="208" s="1"/>
  <c r="T37" i="208"/>
  <c r="T44" i="208" s="1"/>
  <c r="S37" i="208"/>
  <c r="S44" i="208" s="1"/>
  <c r="R37" i="208"/>
  <c r="R44" i="208" s="1"/>
  <c r="Q37" i="208"/>
  <c r="Q44" i="208" s="1"/>
  <c r="P37" i="208"/>
  <c r="P44" i="208" s="1"/>
  <c r="O37" i="208"/>
  <c r="N37" i="208"/>
  <c r="M37" i="208"/>
  <c r="M44" i="208" s="1"/>
  <c r="L37" i="208"/>
  <c r="L44" i="208" s="1"/>
  <c r="K37" i="208"/>
  <c r="K44" i="208" s="1"/>
  <c r="J37" i="208"/>
  <c r="J44" i="208" s="1"/>
  <c r="I37" i="208"/>
  <c r="I44" i="208" s="1"/>
  <c r="H37" i="208"/>
  <c r="H44" i="208" s="1"/>
  <c r="G37" i="208"/>
  <c r="G44" i="208" s="1"/>
  <c r="F37" i="208"/>
  <c r="E37" i="208"/>
  <c r="E44" i="208" s="1"/>
  <c r="D37" i="208"/>
  <c r="D44" i="208" s="1"/>
  <c r="C37" i="208"/>
  <c r="C44" i="208" s="1"/>
  <c r="P26" i="208"/>
  <c r="AA25" i="208"/>
  <c r="Y25" i="208"/>
  <c r="X25" i="208"/>
  <c r="W25" i="208"/>
  <c r="V25" i="208"/>
  <c r="U25" i="208"/>
  <c r="T25" i="208"/>
  <c r="S25" i="208"/>
  <c r="R25" i="208"/>
  <c r="Q25" i="208"/>
  <c r="P25" i="208"/>
  <c r="O25" i="208"/>
  <c r="N25" i="208"/>
  <c r="M25" i="208"/>
  <c r="L25" i="208"/>
  <c r="K25" i="208"/>
  <c r="J25" i="208"/>
  <c r="I25" i="208"/>
  <c r="H25" i="208"/>
  <c r="G25" i="208"/>
  <c r="F25" i="208"/>
  <c r="E25" i="208"/>
  <c r="D25" i="208"/>
  <c r="C25" i="208"/>
  <c r="AA13" i="208"/>
  <c r="AA26" i="208" s="1"/>
  <c r="AA45" i="208" s="1"/>
  <c r="Y13" i="208"/>
  <c r="X13" i="208"/>
  <c r="W13" i="208"/>
  <c r="V13" i="208"/>
  <c r="V26" i="208" s="1"/>
  <c r="U13" i="208"/>
  <c r="U26" i="208" s="1"/>
  <c r="U45" i="208" s="1"/>
  <c r="T13" i="208"/>
  <c r="T26" i="208" s="1"/>
  <c r="S13" i="208"/>
  <c r="S26" i="208" s="1"/>
  <c r="R13" i="208"/>
  <c r="R26" i="208" s="1"/>
  <c r="Q13" i="208"/>
  <c r="P13" i="208"/>
  <c r="O13" i="208"/>
  <c r="N13" i="208"/>
  <c r="N26" i="208" s="1"/>
  <c r="M13" i="208"/>
  <c r="M26" i="208" s="1"/>
  <c r="M45" i="208" s="1"/>
  <c r="L13" i="208"/>
  <c r="L26" i="208" s="1"/>
  <c r="K13" i="208"/>
  <c r="K26" i="208" s="1"/>
  <c r="J13" i="208"/>
  <c r="J26" i="208" s="1"/>
  <c r="I13" i="208"/>
  <c r="H13" i="208"/>
  <c r="H26" i="208" s="1"/>
  <c r="G13" i="208"/>
  <c r="F13" i="208"/>
  <c r="F26" i="208" s="1"/>
  <c r="E13" i="208"/>
  <c r="E26" i="208" s="1"/>
  <c r="E45" i="208" s="1"/>
  <c r="D13" i="208"/>
  <c r="D26" i="208" s="1"/>
  <c r="C13" i="208"/>
  <c r="C26" i="208" s="1"/>
  <c r="AA50" i="209"/>
  <c r="Y50" i="209"/>
  <c r="X50" i="209"/>
  <c r="Z50" i="209" s="1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R44" i="209"/>
  <c r="AA43" i="209"/>
  <c r="Y43" i="209"/>
  <c r="X43" i="209"/>
  <c r="Z43" i="209" s="1"/>
  <c r="W43" i="209"/>
  <c r="V43" i="209"/>
  <c r="U43" i="209"/>
  <c r="T43" i="209"/>
  <c r="S43" i="209"/>
  <c r="R43" i="209"/>
  <c r="Q43" i="209"/>
  <c r="P43" i="209"/>
  <c r="O43" i="209"/>
  <c r="O44" i="209" s="1"/>
  <c r="N43" i="209"/>
  <c r="M43" i="209"/>
  <c r="L43" i="209"/>
  <c r="K43" i="209"/>
  <c r="J43" i="209"/>
  <c r="I43" i="209"/>
  <c r="H43" i="209"/>
  <c r="G43" i="209"/>
  <c r="F43" i="209"/>
  <c r="E43" i="209"/>
  <c r="D43" i="209"/>
  <c r="C43" i="209"/>
  <c r="AA37" i="209"/>
  <c r="AA44" i="209" s="1"/>
  <c r="Y37" i="209"/>
  <c r="Y44" i="209" s="1"/>
  <c r="X37" i="209"/>
  <c r="Z37" i="209" s="1"/>
  <c r="W37" i="209"/>
  <c r="W44" i="209" s="1"/>
  <c r="V37" i="209"/>
  <c r="U37" i="209"/>
  <c r="U44" i="209" s="1"/>
  <c r="T37" i="209"/>
  <c r="T44" i="209" s="1"/>
  <c r="S37" i="209"/>
  <c r="S44" i="209" s="1"/>
  <c r="R37" i="209"/>
  <c r="Q37" i="209"/>
  <c r="Q44" i="209" s="1"/>
  <c r="P37" i="209"/>
  <c r="O37" i="209"/>
  <c r="N37" i="209"/>
  <c r="M37" i="209"/>
  <c r="M44" i="209" s="1"/>
  <c r="L37" i="209"/>
  <c r="L44" i="209" s="1"/>
  <c r="K37" i="209"/>
  <c r="K44" i="209" s="1"/>
  <c r="J37" i="209"/>
  <c r="J44" i="209" s="1"/>
  <c r="I37" i="209"/>
  <c r="I44" i="209" s="1"/>
  <c r="H37" i="209"/>
  <c r="G37" i="209"/>
  <c r="G44" i="209" s="1"/>
  <c r="F37" i="209"/>
  <c r="E37" i="209"/>
  <c r="E44" i="209" s="1"/>
  <c r="D37" i="209"/>
  <c r="D44" i="209" s="1"/>
  <c r="C37" i="209"/>
  <c r="C44" i="209" s="1"/>
  <c r="U26" i="209"/>
  <c r="U45" i="209" s="1"/>
  <c r="AA25" i="209"/>
  <c r="Y25" i="209"/>
  <c r="Y26" i="209" s="1"/>
  <c r="X25" i="209"/>
  <c r="W25" i="209"/>
  <c r="V25" i="209"/>
  <c r="U25" i="209"/>
  <c r="T25" i="209"/>
  <c r="S25" i="209"/>
  <c r="R25" i="209"/>
  <c r="Q25" i="209"/>
  <c r="Q26" i="209" s="1"/>
  <c r="P25" i="209"/>
  <c r="O25" i="209"/>
  <c r="N25" i="209"/>
  <c r="M25" i="209"/>
  <c r="L25" i="209"/>
  <c r="K25" i="209"/>
  <c r="J25" i="209"/>
  <c r="I25" i="209"/>
  <c r="I26" i="209" s="1"/>
  <c r="H25" i="209"/>
  <c r="G25" i="209"/>
  <c r="F25" i="209"/>
  <c r="E25" i="209"/>
  <c r="D25" i="209"/>
  <c r="C25" i="209"/>
  <c r="AA13" i="209"/>
  <c r="AA26" i="209" s="1"/>
  <c r="AA45" i="209" s="1"/>
  <c r="Z13" i="209"/>
  <c r="Y13" i="209"/>
  <c r="X13" i="209"/>
  <c r="X26" i="209" s="1"/>
  <c r="W13" i="209"/>
  <c r="W26" i="209" s="1"/>
  <c r="V13" i="209"/>
  <c r="V26" i="209" s="1"/>
  <c r="U13" i="209"/>
  <c r="T13" i="209"/>
  <c r="T26" i="209" s="1"/>
  <c r="T45" i="209" s="1"/>
  <c r="S13" i="209"/>
  <c r="S26" i="209" s="1"/>
  <c r="S45" i="209" s="1"/>
  <c r="R13" i="209"/>
  <c r="R26" i="209" s="1"/>
  <c r="Q13" i="209"/>
  <c r="P13" i="209"/>
  <c r="P26" i="209" s="1"/>
  <c r="O13" i="209"/>
  <c r="O26" i="209" s="1"/>
  <c r="N13" i="209"/>
  <c r="N26" i="209" s="1"/>
  <c r="M13" i="209"/>
  <c r="M26" i="209" s="1"/>
  <c r="M45" i="209" s="1"/>
  <c r="L13" i="209"/>
  <c r="L26" i="209" s="1"/>
  <c r="L45" i="209" s="1"/>
  <c r="K13" i="209"/>
  <c r="K26" i="209" s="1"/>
  <c r="K45" i="209" s="1"/>
  <c r="J13" i="209"/>
  <c r="J26" i="209" s="1"/>
  <c r="I13" i="209"/>
  <c r="H13" i="209"/>
  <c r="H26" i="209" s="1"/>
  <c r="G13" i="209"/>
  <c r="G26" i="209" s="1"/>
  <c r="F13" i="209"/>
  <c r="F26" i="209" s="1"/>
  <c r="E13" i="209"/>
  <c r="E26" i="209" s="1"/>
  <c r="E45" i="209" s="1"/>
  <c r="D13" i="209"/>
  <c r="D26" i="209" s="1"/>
  <c r="D45" i="209" s="1"/>
  <c r="C13" i="209"/>
  <c r="C26" i="209" s="1"/>
  <c r="C45" i="209" s="1"/>
  <c r="AA50" i="210"/>
  <c r="Y50" i="210"/>
  <c r="X50" i="210"/>
  <c r="Z50" i="210" s="1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J50" i="210"/>
  <c r="I50" i="210"/>
  <c r="H50" i="210"/>
  <c r="G50" i="210"/>
  <c r="F50" i="210"/>
  <c r="E50" i="210"/>
  <c r="D50" i="210"/>
  <c r="C50" i="210"/>
  <c r="W44" i="210"/>
  <c r="AA43" i="210"/>
  <c r="Y43" i="210"/>
  <c r="X43" i="210"/>
  <c r="Z43" i="210" s="1"/>
  <c r="W43" i="210"/>
  <c r="V43" i="210"/>
  <c r="U43" i="210"/>
  <c r="T43" i="210"/>
  <c r="S43" i="210"/>
  <c r="R43" i="210"/>
  <c r="Q43" i="210"/>
  <c r="P43" i="210"/>
  <c r="O43" i="210"/>
  <c r="N43" i="210"/>
  <c r="M43" i="210"/>
  <c r="L43" i="210"/>
  <c r="K43" i="210"/>
  <c r="J43" i="210"/>
  <c r="I43" i="210"/>
  <c r="H43" i="210"/>
  <c r="G43" i="210"/>
  <c r="F43" i="210"/>
  <c r="E43" i="210"/>
  <c r="D43" i="210"/>
  <c r="C43" i="210"/>
  <c r="AA37" i="210"/>
  <c r="AA44" i="210" s="1"/>
  <c r="Y37" i="210"/>
  <c r="Y44" i="210" s="1"/>
  <c r="X37" i="210"/>
  <c r="Z37" i="210" s="1"/>
  <c r="W37" i="210"/>
  <c r="V37" i="210"/>
  <c r="U37" i="210"/>
  <c r="U44" i="210" s="1"/>
  <c r="T37" i="210"/>
  <c r="T44" i="210" s="1"/>
  <c r="S37" i="210"/>
  <c r="S44" i="210" s="1"/>
  <c r="R37" i="210"/>
  <c r="R44" i="210" s="1"/>
  <c r="Q37" i="210"/>
  <c r="Q44" i="210" s="1"/>
  <c r="P37" i="210"/>
  <c r="O37" i="210"/>
  <c r="O44" i="210" s="1"/>
  <c r="N37" i="210"/>
  <c r="M37" i="210"/>
  <c r="M44" i="210" s="1"/>
  <c r="L37" i="210"/>
  <c r="L44" i="210" s="1"/>
  <c r="K37" i="210"/>
  <c r="K44" i="210" s="1"/>
  <c r="J37" i="210"/>
  <c r="J44" i="210" s="1"/>
  <c r="I37" i="210"/>
  <c r="I44" i="210" s="1"/>
  <c r="H37" i="210"/>
  <c r="G37" i="210"/>
  <c r="G44" i="210" s="1"/>
  <c r="F37" i="210"/>
  <c r="E37" i="210"/>
  <c r="E44" i="210" s="1"/>
  <c r="D37" i="210"/>
  <c r="D44" i="210" s="1"/>
  <c r="C37" i="210"/>
  <c r="C44" i="210" s="1"/>
  <c r="U26" i="210"/>
  <c r="AA25" i="210"/>
  <c r="Y25" i="210"/>
  <c r="Y26" i="210" s="1"/>
  <c r="X25" i="210"/>
  <c r="W25" i="210"/>
  <c r="V25" i="210"/>
  <c r="U25" i="210"/>
  <c r="T25" i="210"/>
  <c r="S25" i="210"/>
  <c r="R25" i="210"/>
  <c r="Q25" i="210"/>
  <c r="Q26" i="210" s="1"/>
  <c r="Q45" i="210" s="1"/>
  <c r="P25" i="210"/>
  <c r="O25" i="210"/>
  <c r="N25" i="210"/>
  <c r="M25" i="210"/>
  <c r="L25" i="210"/>
  <c r="K25" i="210"/>
  <c r="J25" i="210"/>
  <c r="I25" i="210"/>
  <c r="I26" i="210" s="1"/>
  <c r="I45" i="210" s="1"/>
  <c r="H25" i="210"/>
  <c r="G25" i="210"/>
  <c r="F25" i="210"/>
  <c r="E25" i="210"/>
  <c r="D25" i="210"/>
  <c r="C25" i="210"/>
  <c r="AA13" i="210"/>
  <c r="AA26" i="210" s="1"/>
  <c r="AA45" i="210" s="1"/>
  <c r="Z13" i="210"/>
  <c r="Y13" i="210"/>
  <c r="X13" i="210"/>
  <c r="X26" i="210" s="1"/>
  <c r="W13" i="210"/>
  <c r="W26" i="210" s="1"/>
  <c r="V13" i="210"/>
  <c r="V26" i="210" s="1"/>
  <c r="U13" i="210"/>
  <c r="T13" i="210"/>
  <c r="T26" i="210" s="1"/>
  <c r="T45" i="210" s="1"/>
  <c r="S13" i="210"/>
  <c r="S26" i="210" s="1"/>
  <c r="S45" i="210" s="1"/>
  <c r="R13" i="210"/>
  <c r="R26" i="210" s="1"/>
  <c r="R45" i="210" s="1"/>
  <c r="Q13" i="210"/>
  <c r="P13" i="210"/>
  <c r="P26" i="210" s="1"/>
  <c r="O13" i="210"/>
  <c r="O26" i="210" s="1"/>
  <c r="N13" i="210"/>
  <c r="N26" i="210" s="1"/>
  <c r="M13" i="210"/>
  <c r="M26" i="210" s="1"/>
  <c r="M45" i="210" s="1"/>
  <c r="L13" i="210"/>
  <c r="L26" i="210" s="1"/>
  <c r="L45" i="210" s="1"/>
  <c r="K13" i="210"/>
  <c r="K26" i="210" s="1"/>
  <c r="K45" i="210" s="1"/>
  <c r="J13" i="210"/>
  <c r="J26" i="210" s="1"/>
  <c r="J45" i="210" s="1"/>
  <c r="I13" i="210"/>
  <c r="H13" i="210"/>
  <c r="H26" i="210" s="1"/>
  <c r="G13" i="210"/>
  <c r="G26" i="210" s="1"/>
  <c r="F13" i="210"/>
  <c r="F26" i="210" s="1"/>
  <c r="E13" i="210"/>
  <c r="E26" i="210" s="1"/>
  <c r="E45" i="210" s="1"/>
  <c r="D13" i="210"/>
  <c r="D26" i="210" s="1"/>
  <c r="D45" i="210" s="1"/>
  <c r="C13" i="210"/>
  <c r="C26" i="210" s="1"/>
  <c r="C45" i="210" s="1"/>
  <c r="AA50" i="211"/>
  <c r="Y50" i="211"/>
  <c r="X50" i="211"/>
  <c r="Z50" i="211" s="1"/>
  <c r="W50" i="211"/>
  <c r="V50" i="211"/>
  <c r="U50" i="211"/>
  <c r="T50" i="211"/>
  <c r="S50" i="211"/>
  <c r="R50" i="211"/>
  <c r="Q50" i="211"/>
  <c r="P50" i="211"/>
  <c r="O50" i="211"/>
  <c r="N50" i="211"/>
  <c r="M50" i="211"/>
  <c r="L50" i="211"/>
  <c r="K50" i="211"/>
  <c r="J50" i="211"/>
  <c r="I50" i="211"/>
  <c r="H50" i="211"/>
  <c r="G50" i="211"/>
  <c r="F50" i="211"/>
  <c r="E50" i="211"/>
  <c r="D50" i="211"/>
  <c r="C50" i="211"/>
  <c r="W44" i="211"/>
  <c r="AA43" i="211"/>
  <c r="Y43" i="211"/>
  <c r="X43" i="211"/>
  <c r="Z43" i="211" s="1"/>
  <c r="W43" i="211"/>
  <c r="V43" i="211"/>
  <c r="U43" i="211"/>
  <c r="T43" i="211"/>
  <c r="S43" i="211"/>
  <c r="R43" i="211"/>
  <c r="Q43" i="211"/>
  <c r="P43" i="211"/>
  <c r="O43" i="211"/>
  <c r="N43" i="211"/>
  <c r="M43" i="211"/>
  <c r="L43" i="211"/>
  <c r="K43" i="211"/>
  <c r="J43" i="211"/>
  <c r="I43" i="211"/>
  <c r="H43" i="211"/>
  <c r="G43" i="211"/>
  <c r="F43" i="211"/>
  <c r="E43" i="211"/>
  <c r="D43" i="211"/>
  <c r="C43" i="211"/>
  <c r="AA37" i="211"/>
  <c r="AA44" i="211" s="1"/>
  <c r="Y37" i="211"/>
  <c r="Y44" i="211" s="1"/>
  <c r="X37" i="211"/>
  <c r="X44" i="211" s="1"/>
  <c r="Z44" i="211" s="1"/>
  <c r="W37" i="211"/>
  <c r="V37" i="211"/>
  <c r="U37" i="211"/>
  <c r="U44" i="211" s="1"/>
  <c r="T37" i="211"/>
  <c r="T44" i="211" s="1"/>
  <c r="S37" i="211"/>
  <c r="S44" i="211" s="1"/>
  <c r="R37" i="211"/>
  <c r="R44" i="211" s="1"/>
  <c r="Q37" i="211"/>
  <c r="Q44" i="211" s="1"/>
  <c r="P37" i="211"/>
  <c r="P44" i="211" s="1"/>
  <c r="O37" i="211"/>
  <c r="O44" i="211" s="1"/>
  <c r="N37" i="211"/>
  <c r="M37" i="211"/>
  <c r="M44" i="211" s="1"/>
  <c r="L37" i="211"/>
  <c r="L44" i="211" s="1"/>
  <c r="K37" i="211"/>
  <c r="K44" i="211" s="1"/>
  <c r="J37" i="211"/>
  <c r="J44" i="211" s="1"/>
  <c r="I37" i="211"/>
  <c r="I44" i="211" s="1"/>
  <c r="H37" i="211"/>
  <c r="H44" i="211" s="1"/>
  <c r="G37" i="211"/>
  <c r="G44" i="211" s="1"/>
  <c r="F37" i="211"/>
  <c r="E37" i="211"/>
  <c r="E44" i="211" s="1"/>
  <c r="D37" i="211"/>
  <c r="D44" i="211" s="1"/>
  <c r="C37" i="211"/>
  <c r="C44" i="211" s="1"/>
  <c r="X26" i="211"/>
  <c r="AA25" i="211"/>
  <c r="Y25" i="211"/>
  <c r="X25" i="211"/>
  <c r="W25" i="211"/>
  <c r="V25" i="211"/>
  <c r="U25" i="211"/>
  <c r="T25" i="211"/>
  <c r="S25" i="211"/>
  <c r="R25" i="211"/>
  <c r="Q25" i="211"/>
  <c r="P25" i="211"/>
  <c r="O25" i="211"/>
  <c r="N25" i="211"/>
  <c r="M25" i="211"/>
  <c r="L25" i="211"/>
  <c r="K25" i="211"/>
  <c r="J25" i="211"/>
  <c r="I25" i="211"/>
  <c r="H25" i="211"/>
  <c r="G25" i="211"/>
  <c r="F25" i="211"/>
  <c r="E25" i="211"/>
  <c r="D25" i="211"/>
  <c r="C25" i="211"/>
  <c r="AA13" i="211"/>
  <c r="AA26" i="211" s="1"/>
  <c r="Y13" i="211"/>
  <c r="X13" i="211"/>
  <c r="Z13" i="211" s="1"/>
  <c r="W13" i="211"/>
  <c r="W26" i="211" s="1"/>
  <c r="V13" i="211"/>
  <c r="V26" i="211" s="1"/>
  <c r="U13" i="211"/>
  <c r="U26" i="211" s="1"/>
  <c r="U45" i="211" s="1"/>
  <c r="T13" i="211"/>
  <c r="T26" i="211" s="1"/>
  <c r="T45" i="211" s="1"/>
  <c r="S13" i="211"/>
  <c r="S26" i="211" s="1"/>
  <c r="R13" i="211"/>
  <c r="R26" i="211" s="1"/>
  <c r="Q13" i="211"/>
  <c r="P13" i="211"/>
  <c r="P26" i="211" s="1"/>
  <c r="O13" i="211"/>
  <c r="O26" i="211" s="1"/>
  <c r="N13" i="211"/>
  <c r="N26" i="211" s="1"/>
  <c r="M13" i="211"/>
  <c r="M26" i="211" s="1"/>
  <c r="M45" i="211" s="1"/>
  <c r="L13" i="211"/>
  <c r="L26" i="211" s="1"/>
  <c r="L45" i="211" s="1"/>
  <c r="K13" i="211"/>
  <c r="K26" i="211" s="1"/>
  <c r="J13" i="211"/>
  <c r="J26" i="211" s="1"/>
  <c r="I13" i="211"/>
  <c r="H13" i="211"/>
  <c r="H26" i="211" s="1"/>
  <c r="G13" i="211"/>
  <c r="G26" i="211" s="1"/>
  <c r="F13" i="211"/>
  <c r="F26" i="211" s="1"/>
  <c r="E13" i="211"/>
  <c r="E26" i="211" s="1"/>
  <c r="E45" i="211" s="1"/>
  <c r="D13" i="211"/>
  <c r="D26" i="211" s="1"/>
  <c r="D45" i="211" s="1"/>
  <c r="C13" i="211"/>
  <c r="C26" i="211" s="1"/>
  <c r="AA50" i="212"/>
  <c r="Y50" i="212"/>
  <c r="X50" i="212"/>
  <c r="Z50" i="212" s="1"/>
  <c r="W50" i="212"/>
  <c r="V50" i="212"/>
  <c r="U50" i="212"/>
  <c r="T50" i="212"/>
  <c r="S50" i="212"/>
  <c r="R50" i="212"/>
  <c r="Q50" i="212"/>
  <c r="P50" i="212"/>
  <c r="O50" i="212"/>
  <c r="N50" i="212"/>
  <c r="M50" i="212"/>
  <c r="L50" i="212"/>
  <c r="K50" i="212"/>
  <c r="J50" i="212"/>
  <c r="I50" i="212"/>
  <c r="H50" i="212"/>
  <c r="G50" i="212"/>
  <c r="F50" i="212"/>
  <c r="E50" i="212"/>
  <c r="D50" i="212"/>
  <c r="C50" i="212"/>
  <c r="AA43" i="212"/>
  <c r="Y43" i="212"/>
  <c r="X43" i="212"/>
  <c r="Z43" i="212" s="1"/>
  <c r="W43" i="212"/>
  <c r="V43" i="212"/>
  <c r="U43" i="212"/>
  <c r="T43" i="212"/>
  <c r="S43" i="212"/>
  <c r="R43" i="212"/>
  <c r="Q43" i="212"/>
  <c r="P43" i="212"/>
  <c r="O43" i="212"/>
  <c r="N43" i="212"/>
  <c r="M43" i="212"/>
  <c r="L43" i="212"/>
  <c r="K43" i="212"/>
  <c r="J43" i="212"/>
  <c r="I43" i="212"/>
  <c r="H43" i="212"/>
  <c r="G43" i="212"/>
  <c r="F43" i="212"/>
  <c r="E43" i="212"/>
  <c r="D43" i="212"/>
  <c r="C43" i="212"/>
  <c r="AA37" i="212"/>
  <c r="AA44" i="212" s="1"/>
  <c r="Y37" i="212"/>
  <c r="Y44" i="212" s="1"/>
  <c r="X37" i="212"/>
  <c r="X44" i="212" s="1"/>
  <c r="Z44" i="212" s="1"/>
  <c r="W37" i="212"/>
  <c r="W44" i="212" s="1"/>
  <c r="V37" i="212"/>
  <c r="U37" i="212"/>
  <c r="U44" i="212" s="1"/>
  <c r="T37" i="212"/>
  <c r="T44" i="212" s="1"/>
  <c r="S37" i="212"/>
  <c r="S44" i="212" s="1"/>
  <c r="R37" i="212"/>
  <c r="R44" i="212" s="1"/>
  <c r="Q37" i="212"/>
  <c r="Q44" i="212" s="1"/>
  <c r="P37" i="212"/>
  <c r="P44" i="212" s="1"/>
  <c r="O37" i="212"/>
  <c r="O44" i="212" s="1"/>
  <c r="N37" i="212"/>
  <c r="M37" i="212"/>
  <c r="M44" i="212" s="1"/>
  <c r="L37" i="212"/>
  <c r="L44" i="212" s="1"/>
  <c r="K37" i="212"/>
  <c r="K44" i="212" s="1"/>
  <c r="J37" i="212"/>
  <c r="J44" i="212" s="1"/>
  <c r="I37" i="212"/>
  <c r="I44" i="212" s="1"/>
  <c r="H37" i="212"/>
  <c r="H44" i="212" s="1"/>
  <c r="G37" i="212"/>
  <c r="G44" i="212" s="1"/>
  <c r="F37" i="212"/>
  <c r="E37" i="212"/>
  <c r="E44" i="212" s="1"/>
  <c r="D37" i="212"/>
  <c r="D44" i="212" s="1"/>
  <c r="C37" i="212"/>
  <c r="C44" i="212" s="1"/>
  <c r="U26" i="212"/>
  <c r="U45" i="212" s="1"/>
  <c r="AA25" i="212"/>
  <c r="Z25" i="212"/>
  <c r="Y25" i="212"/>
  <c r="X25" i="212"/>
  <c r="W25" i="212"/>
  <c r="V25" i="212"/>
  <c r="U25" i="212"/>
  <c r="T25" i="212"/>
  <c r="S25" i="212"/>
  <c r="R25" i="212"/>
  <c r="Q25" i="212"/>
  <c r="P25" i="212"/>
  <c r="O25" i="212"/>
  <c r="N25" i="212"/>
  <c r="M25" i="212"/>
  <c r="L25" i="212"/>
  <c r="K25" i="212"/>
  <c r="J25" i="212"/>
  <c r="I25" i="212"/>
  <c r="H25" i="212"/>
  <c r="G25" i="212"/>
  <c r="F25" i="212"/>
  <c r="E25" i="212"/>
  <c r="D25" i="212"/>
  <c r="C25" i="212"/>
  <c r="AA13" i="212"/>
  <c r="AA26" i="212" s="1"/>
  <c r="AA45" i="212" s="1"/>
  <c r="Y13" i="212"/>
  <c r="X13" i="212"/>
  <c r="Z13" i="212" s="1"/>
  <c r="W13" i="212"/>
  <c r="W26" i="212" s="1"/>
  <c r="V13" i="212"/>
  <c r="V26" i="212" s="1"/>
  <c r="U13" i="212"/>
  <c r="T13" i="212"/>
  <c r="T26" i="212" s="1"/>
  <c r="T45" i="212" s="1"/>
  <c r="S13" i="212"/>
  <c r="S26" i="212" s="1"/>
  <c r="S45" i="212" s="1"/>
  <c r="R13" i="212"/>
  <c r="R26" i="212" s="1"/>
  <c r="Q13" i="212"/>
  <c r="P13" i="212"/>
  <c r="P26" i="212" s="1"/>
  <c r="P45" i="212" s="1"/>
  <c r="O13" i="212"/>
  <c r="O26" i="212" s="1"/>
  <c r="N13" i="212"/>
  <c r="N26" i="212" s="1"/>
  <c r="M13" i="212"/>
  <c r="M26" i="212" s="1"/>
  <c r="M45" i="212" s="1"/>
  <c r="L13" i="212"/>
  <c r="L26" i="212" s="1"/>
  <c r="L45" i="212" s="1"/>
  <c r="K13" i="212"/>
  <c r="K26" i="212" s="1"/>
  <c r="K45" i="212" s="1"/>
  <c r="J13" i="212"/>
  <c r="J26" i="212" s="1"/>
  <c r="I13" i="212"/>
  <c r="H13" i="212"/>
  <c r="H26" i="212" s="1"/>
  <c r="G13" i="212"/>
  <c r="G26" i="212" s="1"/>
  <c r="F13" i="212"/>
  <c r="F26" i="212" s="1"/>
  <c r="E13" i="212"/>
  <c r="E26" i="212" s="1"/>
  <c r="D13" i="212"/>
  <c r="D26" i="212" s="1"/>
  <c r="D45" i="212" s="1"/>
  <c r="C13" i="212"/>
  <c r="C26" i="212" s="1"/>
  <c r="C45" i="212" s="1"/>
  <c r="AA50" i="213"/>
  <c r="Y50" i="213"/>
  <c r="X50" i="213"/>
  <c r="Z50" i="213" s="1"/>
  <c r="W50" i="213"/>
  <c r="V50" i="213"/>
  <c r="U50" i="213"/>
  <c r="T50" i="213"/>
  <c r="S50" i="213"/>
  <c r="R50" i="213"/>
  <c r="Q50" i="213"/>
  <c r="P50" i="213"/>
  <c r="O50" i="213"/>
  <c r="N50" i="213"/>
  <c r="M50" i="213"/>
  <c r="L50" i="213"/>
  <c r="K50" i="213"/>
  <c r="J50" i="213"/>
  <c r="I50" i="213"/>
  <c r="H50" i="213"/>
  <c r="G50" i="213"/>
  <c r="F50" i="213"/>
  <c r="E50" i="213"/>
  <c r="D50" i="213"/>
  <c r="C50" i="213"/>
  <c r="AA43" i="213"/>
  <c r="Y43" i="213"/>
  <c r="X43" i="213"/>
  <c r="Z43" i="213" s="1"/>
  <c r="W43" i="213"/>
  <c r="V43" i="213"/>
  <c r="U43" i="213"/>
  <c r="T43" i="213"/>
  <c r="S43" i="213"/>
  <c r="R43" i="213"/>
  <c r="Q43" i="213"/>
  <c r="P43" i="213"/>
  <c r="O43" i="213"/>
  <c r="N43" i="213"/>
  <c r="M43" i="213"/>
  <c r="L43" i="213"/>
  <c r="K43" i="213"/>
  <c r="J43" i="213"/>
  <c r="I43" i="213"/>
  <c r="H43" i="213"/>
  <c r="G43" i="213"/>
  <c r="F43" i="213"/>
  <c r="E43" i="213"/>
  <c r="D43" i="213"/>
  <c r="C43" i="213"/>
  <c r="AA37" i="213"/>
  <c r="AA44" i="213" s="1"/>
  <c r="Y37" i="213"/>
  <c r="Y44" i="213" s="1"/>
  <c r="X37" i="213"/>
  <c r="X44" i="213" s="1"/>
  <c r="W37" i="213"/>
  <c r="W44" i="213" s="1"/>
  <c r="V37" i="213"/>
  <c r="U37" i="213"/>
  <c r="U44" i="213" s="1"/>
  <c r="T37" i="213"/>
  <c r="T44" i="213" s="1"/>
  <c r="S37" i="213"/>
  <c r="S44" i="213" s="1"/>
  <c r="R37" i="213"/>
  <c r="R44" i="213" s="1"/>
  <c r="Q37" i="213"/>
  <c r="Q44" i="213" s="1"/>
  <c r="P37" i="213"/>
  <c r="P44" i="213" s="1"/>
  <c r="O37" i="213"/>
  <c r="O44" i="213" s="1"/>
  <c r="N37" i="213"/>
  <c r="M37" i="213"/>
  <c r="M44" i="213" s="1"/>
  <c r="L37" i="213"/>
  <c r="L44" i="213" s="1"/>
  <c r="K37" i="213"/>
  <c r="K44" i="213" s="1"/>
  <c r="J37" i="213"/>
  <c r="J44" i="213" s="1"/>
  <c r="I37" i="213"/>
  <c r="I44" i="213" s="1"/>
  <c r="H37" i="213"/>
  <c r="H44" i="213" s="1"/>
  <c r="G37" i="213"/>
  <c r="G44" i="213" s="1"/>
  <c r="F37" i="213"/>
  <c r="E37" i="213"/>
  <c r="E44" i="213" s="1"/>
  <c r="D37" i="213"/>
  <c r="D44" i="213" s="1"/>
  <c r="C37" i="213"/>
  <c r="C44" i="213" s="1"/>
  <c r="AA25" i="213"/>
  <c r="Y25" i="213"/>
  <c r="X25" i="213"/>
  <c r="W25" i="213"/>
  <c r="V25" i="213"/>
  <c r="U25" i="213"/>
  <c r="T25" i="213"/>
  <c r="S25" i="213"/>
  <c r="R25" i="213"/>
  <c r="Q25" i="213"/>
  <c r="P25" i="213"/>
  <c r="O25" i="213"/>
  <c r="N25" i="213"/>
  <c r="M25" i="213"/>
  <c r="L25" i="213"/>
  <c r="K25" i="213"/>
  <c r="J25" i="213"/>
  <c r="I25" i="213"/>
  <c r="H25" i="213"/>
  <c r="G25" i="213"/>
  <c r="F25" i="213"/>
  <c r="E25" i="213"/>
  <c r="D25" i="213"/>
  <c r="C25" i="213"/>
  <c r="AA13" i="213"/>
  <c r="AA26" i="213" s="1"/>
  <c r="AA45" i="213" s="1"/>
  <c r="Y13" i="213"/>
  <c r="X13" i="213"/>
  <c r="X26" i="213" s="1"/>
  <c r="W13" i="213"/>
  <c r="W26" i="213" s="1"/>
  <c r="V13" i="213"/>
  <c r="V26" i="213" s="1"/>
  <c r="U13" i="213"/>
  <c r="U26" i="213" s="1"/>
  <c r="T13" i="213"/>
  <c r="T26" i="213" s="1"/>
  <c r="T45" i="213" s="1"/>
  <c r="S13" i="213"/>
  <c r="S26" i="213" s="1"/>
  <c r="S45" i="213" s="1"/>
  <c r="R13" i="213"/>
  <c r="R26" i="213" s="1"/>
  <c r="R45" i="213" s="1"/>
  <c r="Q13" i="213"/>
  <c r="P13" i="213"/>
  <c r="P26" i="213" s="1"/>
  <c r="O13" i="213"/>
  <c r="O26" i="213" s="1"/>
  <c r="N13" i="213"/>
  <c r="N26" i="213" s="1"/>
  <c r="M13" i="213"/>
  <c r="M26" i="213" s="1"/>
  <c r="M45" i="213" s="1"/>
  <c r="L13" i="213"/>
  <c r="L26" i="213" s="1"/>
  <c r="L45" i="213" s="1"/>
  <c r="K13" i="213"/>
  <c r="K26" i="213" s="1"/>
  <c r="K45" i="213" s="1"/>
  <c r="J13" i="213"/>
  <c r="J26" i="213" s="1"/>
  <c r="J45" i="213" s="1"/>
  <c r="I13" i="213"/>
  <c r="H13" i="213"/>
  <c r="H26" i="213" s="1"/>
  <c r="G13" i="213"/>
  <c r="G26" i="213" s="1"/>
  <c r="F13" i="213"/>
  <c r="F26" i="213" s="1"/>
  <c r="E13" i="213"/>
  <c r="E26" i="213" s="1"/>
  <c r="E45" i="213" s="1"/>
  <c r="D13" i="213"/>
  <c r="D26" i="213" s="1"/>
  <c r="D45" i="213" s="1"/>
  <c r="C13" i="213"/>
  <c r="C26" i="213" s="1"/>
  <c r="C45" i="213" s="1"/>
  <c r="AA50" i="214"/>
  <c r="Y50" i="214"/>
  <c r="X50" i="214"/>
  <c r="W50" i="214"/>
  <c r="V50" i="214"/>
  <c r="U50" i="214"/>
  <c r="T50" i="214"/>
  <c r="S50" i="214"/>
  <c r="R50" i="214"/>
  <c r="Q50" i="214"/>
  <c r="P50" i="214"/>
  <c r="O50" i="214"/>
  <c r="N50" i="214"/>
  <c r="M50" i="214"/>
  <c r="L50" i="214"/>
  <c r="K50" i="214"/>
  <c r="J50" i="214"/>
  <c r="I50" i="214"/>
  <c r="H50" i="214"/>
  <c r="G50" i="214"/>
  <c r="F50" i="214"/>
  <c r="E50" i="214"/>
  <c r="D50" i="214"/>
  <c r="C50" i="214"/>
  <c r="AA43" i="214"/>
  <c r="Y43" i="214"/>
  <c r="X43" i="214"/>
  <c r="Z43" i="214" s="1"/>
  <c r="W43" i="214"/>
  <c r="V43" i="214"/>
  <c r="U43" i="214"/>
  <c r="T43" i="214"/>
  <c r="S43" i="214"/>
  <c r="R43" i="214"/>
  <c r="Q43" i="214"/>
  <c r="P43" i="214"/>
  <c r="O43" i="214"/>
  <c r="N43" i="214"/>
  <c r="M43" i="214"/>
  <c r="L43" i="214"/>
  <c r="K43" i="214"/>
  <c r="J43" i="214"/>
  <c r="I43" i="214"/>
  <c r="H43" i="214"/>
  <c r="G43" i="214"/>
  <c r="F43" i="214"/>
  <c r="E43" i="214"/>
  <c r="D43" i="214"/>
  <c r="C43" i="214"/>
  <c r="AA37" i="214"/>
  <c r="AA44" i="214" s="1"/>
  <c r="Y37" i="214"/>
  <c r="Y44" i="214" s="1"/>
  <c r="X37" i="214"/>
  <c r="X44" i="214" s="1"/>
  <c r="W37" i="214"/>
  <c r="W44" i="214" s="1"/>
  <c r="V37" i="214"/>
  <c r="U37" i="214"/>
  <c r="U44" i="214" s="1"/>
  <c r="T37" i="214"/>
  <c r="T44" i="214" s="1"/>
  <c r="S37" i="214"/>
  <c r="S44" i="214" s="1"/>
  <c r="R37" i="214"/>
  <c r="R44" i="214" s="1"/>
  <c r="Q37" i="214"/>
  <c r="Q44" i="214" s="1"/>
  <c r="P37" i="214"/>
  <c r="P44" i="214" s="1"/>
  <c r="O37" i="214"/>
  <c r="O44" i="214" s="1"/>
  <c r="N37" i="214"/>
  <c r="M37" i="214"/>
  <c r="M44" i="214" s="1"/>
  <c r="L37" i="214"/>
  <c r="L44" i="214" s="1"/>
  <c r="K37" i="214"/>
  <c r="K44" i="214" s="1"/>
  <c r="J37" i="214"/>
  <c r="J44" i="214" s="1"/>
  <c r="I37" i="214"/>
  <c r="I44" i="214" s="1"/>
  <c r="H37" i="214"/>
  <c r="H44" i="214" s="1"/>
  <c r="G37" i="214"/>
  <c r="G44" i="214" s="1"/>
  <c r="F37" i="214"/>
  <c r="E37" i="214"/>
  <c r="E44" i="214" s="1"/>
  <c r="D37" i="214"/>
  <c r="D44" i="214" s="1"/>
  <c r="C37" i="214"/>
  <c r="C44" i="214" s="1"/>
  <c r="U26" i="214"/>
  <c r="U45" i="214" s="1"/>
  <c r="AA25" i="214"/>
  <c r="Y25" i="214"/>
  <c r="X25" i="214"/>
  <c r="W25" i="214"/>
  <c r="V25" i="214"/>
  <c r="U25" i="214"/>
  <c r="T25" i="214"/>
  <c r="S25" i="214"/>
  <c r="R25" i="214"/>
  <c r="Q25" i="214"/>
  <c r="P25" i="214"/>
  <c r="O25" i="214"/>
  <c r="N25" i="214"/>
  <c r="M25" i="214"/>
  <c r="L25" i="214"/>
  <c r="K25" i="214"/>
  <c r="J25" i="214"/>
  <c r="I25" i="214"/>
  <c r="H25" i="214"/>
  <c r="G25" i="214"/>
  <c r="F25" i="214"/>
  <c r="E25" i="214"/>
  <c r="D25" i="214"/>
  <c r="C25" i="214"/>
  <c r="AA13" i="214"/>
  <c r="AA26" i="214" s="1"/>
  <c r="Y13" i="214"/>
  <c r="X13" i="214"/>
  <c r="W13" i="214"/>
  <c r="V13" i="214"/>
  <c r="V26" i="214" s="1"/>
  <c r="U13" i="214"/>
  <c r="T13" i="214"/>
  <c r="T26" i="214" s="1"/>
  <c r="T45" i="214" s="1"/>
  <c r="S13" i="214"/>
  <c r="S26" i="214" s="1"/>
  <c r="R13" i="214"/>
  <c r="R26" i="214" s="1"/>
  <c r="Q13" i="214"/>
  <c r="P13" i="214"/>
  <c r="P26" i="214" s="1"/>
  <c r="O13" i="214"/>
  <c r="N13" i="214"/>
  <c r="N26" i="214" s="1"/>
  <c r="M13" i="214"/>
  <c r="M26" i="214" s="1"/>
  <c r="M45" i="214" s="1"/>
  <c r="L13" i="214"/>
  <c r="L26" i="214" s="1"/>
  <c r="L45" i="214" s="1"/>
  <c r="K13" i="214"/>
  <c r="K26" i="214" s="1"/>
  <c r="J13" i="214"/>
  <c r="J26" i="214" s="1"/>
  <c r="I13" i="214"/>
  <c r="H13" i="214"/>
  <c r="H26" i="214" s="1"/>
  <c r="G13" i="214"/>
  <c r="F13" i="214"/>
  <c r="F26" i="214" s="1"/>
  <c r="E13" i="214"/>
  <c r="E26" i="214" s="1"/>
  <c r="E45" i="214" s="1"/>
  <c r="D13" i="214"/>
  <c r="D26" i="214" s="1"/>
  <c r="D45" i="214" s="1"/>
  <c r="C13" i="214"/>
  <c r="C26" i="214" s="1"/>
  <c r="AA50" i="215"/>
  <c r="Y50" i="215"/>
  <c r="X50" i="215"/>
  <c r="Z50" i="215" s="1"/>
  <c r="W50" i="215"/>
  <c r="V50" i="215"/>
  <c r="U50" i="215"/>
  <c r="T50" i="215"/>
  <c r="S50" i="215"/>
  <c r="R50" i="215"/>
  <c r="Q50" i="215"/>
  <c r="P50" i="215"/>
  <c r="O50" i="215"/>
  <c r="N50" i="215"/>
  <c r="M50" i="215"/>
  <c r="L50" i="215"/>
  <c r="K50" i="215"/>
  <c r="J50" i="215"/>
  <c r="I50" i="215"/>
  <c r="H50" i="215"/>
  <c r="G50" i="215"/>
  <c r="F50" i="215"/>
  <c r="E50" i="215"/>
  <c r="D50" i="215"/>
  <c r="C50" i="215"/>
  <c r="O44" i="215"/>
  <c r="AA43" i="215"/>
  <c r="Y43" i="215"/>
  <c r="X43" i="215"/>
  <c r="Z43" i="215" s="1"/>
  <c r="W43" i="215"/>
  <c r="V43" i="215"/>
  <c r="U43" i="215"/>
  <c r="T43" i="215"/>
  <c r="S43" i="215"/>
  <c r="R43" i="215"/>
  <c r="Q43" i="215"/>
  <c r="P43" i="215"/>
  <c r="O43" i="215"/>
  <c r="N43" i="215"/>
  <c r="M43" i="215"/>
  <c r="L43" i="215"/>
  <c r="K43" i="215"/>
  <c r="J43" i="215"/>
  <c r="I43" i="215"/>
  <c r="H43" i="215"/>
  <c r="G43" i="215"/>
  <c r="F43" i="215"/>
  <c r="E43" i="215"/>
  <c r="D43" i="215"/>
  <c r="C43" i="215"/>
  <c r="AA37" i="215"/>
  <c r="AA44" i="215" s="1"/>
  <c r="Y37" i="215"/>
  <c r="Y44" i="215" s="1"/>
  <c r="X37" i="215"/>
  <c r="X44" i="215" s="1"/>
  <c r="Z44" i="215" s="1"/>
  <c r="W37" i="215"/>
  <c r="W44" i="215" s="1"/>
  <c r="V37" i="215"/>
  <c r="U37" i="215"/>
  <c r="U44" i="215" s="1"/>
  <c r="T37" i="215"/>
  <c r="T44" i="215" s="1"/>
  <c r="S37" i="215"/>
  <c r="S44" i="215" s="1"/>
  <c r="R37" i="215"/>
  <c r="R44" i="215" s="1"/>
  <c r="Q37" i="215"/>
  <c r="Q44" i="215" s="1"/>
  <c r="P37" i="215"/>
  <c r="P44" i="215" s="1"/>
  <c r="O37" i="215"/>
  <c r="N37" i="215"/>
  <c r="M37" i="215"/>
  <c r="M44" i="215" s="1"/>
  <c r="L37" i="215"/>
  <c r="L44" i="215" s="1"/>
  <c r="K37" i="215"/>
  <c r="K44" i="215" s="1"/>
  <c r="J37" i="215"/>
  <c r="J44" i="215" s="1"/>
  <c r="I37" i="215"/>
  <c r="I44" i="215" s="1"/>
  <c r="H37" i="215"/>
  <c r="H44" i="215" s="1"/>
  <c r="G37" i="215"/>
  <c r="G44" i="215" s="1"/>
  <c r="F37" i="215"/>
  <c r="E37" i="215"/>
  <c r="E44" i="215" s="1"/>
  <c r="D37" i="215"/>
  <c r="D44" i="215" s="1"/>
  <c r="C37" i="215"/>
  <c r="C44" i="215" s="1"/>
  <c r="AA25" i="215"/>
  <c r="Y25" i="215"/>
  <c r="X25" i="215"/>
  <c r="Z25" i="215" s="1"/>
  <c r="W25" i="215"/>
  <c r="V25" i="215"/>
  <c r="U25" i="215"/>
  <c r="T25" i="215"/>
  <c r="S25" i="215"/>
  <c r="R25" i="215"/>
  <c r="Q25" i="215"/>
  <c r="P25" i="215"/>
  <c r="O25" i="215"/>
  <c r="N25" i="215"/>
  <c r="M25" i="215"/>
  <c r="L25" i="215"/>
  <c r="K25" i="215"/>
  <c r="J25" i="215"/>
  <c r="I25" i="215"/>
  <c r="H25" i="215"/>
  <c r="G25" i="215"/>
  <c r="F25" i="215"/>
  <c r="E25" i="215"/>
  <c r="D25" i="215"/>
  <c r="C25" i="215"/>
  <c r="AA13" i="215"/>
  <c r="Z13" i="215"/>
  <c r="Y13" i="215"/>
  <c r="X13" i="215"/>
  <c r="X26" i="215" s="1"/>
  <c r="W13" i="215"/>
  <c r="W26" i="215" s="1"/>
  <c r="V13" i="215"/>
  <c r="V26" i="215" s="1"/>
  <c r="U13" i="215"/>
  <c r="U26" i="215" s="1"/>
  <c r="T13" i="215"/>
  <c r="T26" i="215" s="1"/>
  <c r="T45" i="215" s="1"/>
  <c r="S13" i="215"/>
  <c r="R13" i="215"/>
  <c r="R26" i="215" s="1"/>
  <c r="R45" i="215" s="1"/>
  <c r="Q13" i="215"/>
  <c r="P13" i="215"/>
  <c r="P26" i="215" s="1"/>
  <c r="P45" i="215" s="1"/>
  <c r="O13" i="215"/>
  <c r="O26" i="215" s="1"/>
  <c r="N13" i="215"/>
  <c r="N26" i="215" s="1"/>
  <c r="M13" i="215"/>
  <c r="M26" i="215" s="1"/>
  <c r="L13" i="215"/>
  <c r="L26" i="215" s="1"/>
  <c r="L45" i="215" s="1"/>
  <c r="K13" i="215"/>
  <c r="J13" i="215"/>
  <c r="J26" i="215" s="1"/>
  <c r="J45" i="215" s="1"/>
  <c r="I13" i="215"/>
  <c r="H13" i="215"/>
  <c r="H26" i="215" s="1"/>
  <c r="H45" i="215" s="1"/>
  <c r="G13" i="215"/>
  <c r="G26" i="215" s="1"/>
  <c r="F13" i="215"/>
  <c r="F26" i="215" s="1"/>
  <c r="E13" i="215"/>
  <c r="E26" i="215" s="1"/>
  <c r="E45" i="215" s="1"/>
  <c r="D13" i="215"/>
  <c r="D26" i="215" s="1"/>
  <c r="D45" i="215" s="1"/>
  <c r="C13" i="215"/>
  <c r="AA50" i="216"/>
  <c r="Y50" i="216"/>
  <c r="X50" i="216"/>
  <c r="Z50" i="216" s="1"/>
  <c r="W50" i="216"/>
  <c r="V50" i="216"/>
  <c r="U50" i="216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D50" i="216"/>
  <c r="C50" i="216"/>
  <c r="AA43" i="216"/>
  <c r="Y43" i="216"/>
  <c r="X43" i="216"/>
  <c r="Z43" i="216" s="1"/>
  <c r="W43" i="216"/>
  <c r="V43" i="216"/>
  <c r="U43" i="216"/>
  <c r="T43" i="216"/>
  <c r="S43" i="216"/>
  <c r="R43" i="216"/>
  <c r="Q43" i="216"/>
  <c r="P43" i="216"/>
  <c r="O43" i="216"/>
  <c r="N43" i="216"/>
  <c r="M43" i="216"/>
  <c r="L43" i="216"/>
  <c r="K43" i="216"/>
  <c r="J43" i="216"/>
  <c r="I43" i="216"/>
  <c r="H43" i="216"/>
  <c r="G43" i="216"/>
  <c r="F43" i="216"/>
  <c r="E43" i="216"/>
  <c r="D43" i="216"/>
  <c r="C43" i="216"/>
  <c r="AA37" i="216"/>
  <c r="AA44" i="216" s="1"/>
  <c r="Y37" i="216"/>
  <c r="Y44" i="216" s="1"/>
  <c r="X37" i="216"/>
  <c r="X44" i="216" s="1"/>
  <c r="W37" i="216"/>
  <c r="W44" i="216" s="1"/>
  <c r="V37" i="216"/>
  <c r="U37" i="216"/>
  <c r="U44" i="216" s="1"/>
  <c r="T37" i="216"/>
  <c r="T44" i="216" s="1"/>
  <c r="S37" i="216"/>
  <c r="S44" i="216" s="1"/>
  <c r="R37" i="216"/>
  <c r="R44" i="216" s="1"/>
  <c r="Q37" i="216"/>
  <c r="Q44" i="216" s="1"/>
  <c r="P37" i="216"/>
  <c r="P44" i="216" s="1"/>
  <c r="O37" i="216"/>
  <c r="O44" i="216" s="1"/>
  <c r="N37" i="216"/>
  <c r="M37" i="216"/>
  <c r="M44" i="216" s="1"/>
  <c r="L37" i="216"/>
  <c r="L44" i="216" s="1"/>
  <c r="K37" i="216"/>
  <c r="K44" i="216" s="1"/>
  <c r="J37" i="216"/>
  <c r="J44" i="216" s="1"/>
  <c r="I37" i="216"/>
  <c r="I44" i="216" s="1"/>
  <c r="H37" i="216"/>
  <c r="H44" i="216" s="1"/>
  <c r="G37" i="216"/>
  <c r="G44" i="216" s="1"/>
  <c r="F37" i="216"/>
  <c r="E37" i="216"/>
  <c r="E44" i="216" s="1"/>
  <c r="D37" i="216"/>
  <c r="D44" i="216" s="1"/>
  <c r="C37" i="216"/>
  <c r="C44" i="216" s="1"/>
  <c r="U26" i="216"/>
  <c r="U45" i="216" s="1"/>
  <c r="AA25" i="216"/>
  <c r="Z25" i="216"/>
  <c r="Y25" i="216"/>
  <c r="X25" i="216"/>
  <c r="W25" i="216"/>
  <c r="V25" i="216"/>
  <c r="U25" i="216"/>
  <c r="T25" i="216"/>
  <c r="S25" i="216"/>
  <c r="R25" i="216"/>
  <c r="Q25" i="216"/>
  <c r="P25" i="216"/>
  <c r="O25" i="216"/>
  <c r="N25" i="216"/>
  <c r="M25" i="216"/>
  <c r="L25" i="216"/>
  <c r="K25" i="216"/>
  <c r="J25" i="216"/>
  <c r="I25" i="216"/>
  <c r="H25" i="216"/>
  <c r="G25" i="216"/>
  <c r="F25" i="216"/>
  <c r="E25" i="216"/>
  <c r="D25" i="216"/>
  <c r="C25" i="216"/>
  <c r="AA13" i="216"/>
  <c r="AA26" i="216" s="1"/>
  <c r="Z13" i="216"/>
  <c r="Y13" i="216"/>
  <c r="X13" i="216"/>
  <c r="X26" i="216" s="1"/>
  <c r="X45" i="216" s="1"/>
  <c r="W13" i="216"/>
  <c r="W26" i="216" s="1"/>
  <c r="V13" i="216"/>
  <c r="V26" i="216" s="1"/>
  <c r="U13" i="216"/>
  <c r="T13" i="216"/>
  <c r="T26" i="216" s="1"/>
  <c r="T45" i="216" s="1"/>
  <c r="S13" i="216"/>
  <c r="S26" i="216" s="1"/>
  <c r="S45" i="216" s="1"/>
  <c r="R13" i="216"/>
  <c r="R26" i="216" s="1"/>
  <c r="R45" i="216" s="1"/>
  <c r="Q13" i="216"/>
  <c r="P13" i="216"/>
  <c r="P26" i="216" s="1"/>
  <c r="P45" i="216" s="1"/>
  <c r="O13" i="216"/>
  <c r="O26" i="216" s="1"/>
  <c r="N13" i="216"/>
  <c r="N26" i="216" s="1"/>
  <c r="M13" i="216"/>
  <c r="M26" i="216" s="1"/>
  <c r="L13" i="216"/>
  <c r="L26" i="216" s="1"/>
  <c r="L45" i="216" s="1"/>
  <c r="K13" i="216"/>
  <c r="K26" i="216" s="1"/>
  <c r="K45" i="216" s="1"/>
  <c r="J13" i="216"/>
  <c r="J26" i="216" s="1"/>
  <c r="J45" i="216" s="1"/>
  <c r="I13" i="216"/>
  <c r="H13" i="216"/>
  <c r="H26" i="216" s="1"/>
  <c r="G13" i="216"/>
  <c r="G26" i="216" s="1"/>
  <c r="F13" i="216"/>
  <c r="F26" i="216" s="1"/>
  <c r="E13" i="216"/>
  <c r="E26" i="216" s="1"/>
  <c r="D13" i="216"/>
  <c r="D26" i="216" s="1"/>
  <c r="D45" i="216" s="1"/>
  <c r="C13" i="216"/>
  <c r="C26" i="216" s="1"/>
  <c r="C45" i="216" s="1"/>
  <c r="AA50" i="217"/>
  <c r="Y50" i="217"/>
  <c r="X50" i="217"/>
  <c r="Z50" i="217" s="1"/>
  <c r="W50" i="217"/>
  <c r="V50" i="217"/>
  <c r="U50" i="217"/>
  <c r="T50" i="217"/>
  <c r="S50" i="217"/>
  <c r="R50" i="217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C50" i="217"/>
  <c r="E44" i="217"/>
  <c r="AA43" i="217"/>
  <c r="Y43" i="217"/>
  <c r="X43" i="217"/>
  <c r="Z43" i="217" s="1"/>
  <c r="W43" i="217"/>
  <c r="V43" i="217"/>
  <c r="U43" i="217"/>
  <c r="T43" i="217"/>
  <c r="S43" i="217"/>
  <c r="R43" i="217"/>
  <c r="Q43" i="217"/>
  <c r="P43" i="217"/>
  <c r="O43" i="217"/>
  <c r="N43" i="217"/>
  <c r="M43" i="217"/>
  <c r="L43" i="217"/>
  <c r="K43" i="217"/>
  <c r="J43" i="217"/>
  <c r="I43" i="217"/>
  <c r="H43" i="217"/>
  <c r="G43" i="217"/>
  <c r="F43" i="217"/>
  <c r="E43" i="217"/>
  <c r="D43" i="217"/>
  <c r="C43" i="217"/>
  <c r="AA37" i="217"/>
  <c r="AA44" i="217" s="1"/>
  <c r="Y37" i="217"/>
  <c r="Y44" i="217" s="1"/>
  <c r="X37" i="217"/>
  <c r="X44" i="217" s="1"/>
  <c r="W37" i="217"/>
  <c r="W44" i="217" s="1"/>
  <c r="V37" i="217"/>
  <c r="U37" i="217"/>
  <c r="U44" i="217" s="1"/>
  <c r="T37" i="217"/>
  <c r="T44" i="217" s="1"/>
  <c r="S37" i="217"/>
  <c r="S44" i="217" s="1"/>
  <c r="R37" i="217"/>
  <c r="R44" i="217" s="1"/>
  <c r="Q37" i="217"/>
  <c r="Q44" i="217" s="1"/>
  <c r="P37" i="217"/>
  <c r="P44" i="217" s="1"/>
  <c r="O37" i="217"/>
  <c r="O44" i="217" s="1"/>
  <c r="N37" i="217"/>
  <c r="M37" i="217"/>
  <c r="M44" i="217" s="1"/>
  <c r="L37" i="217"/>
  <c r="L44" i="217" s="1"/>
  <c r="K37" i="217"/>
  <c r="J37" i="217"/>
  <c r="J44" i="217" s="1"/>
  <c r="I37" i="217"/>
  <c r="I44" i="217" s="1"/>
  <c r="H37" i="217"/>
  <c r="H44" i="217" s="1"/>
  <c r="G37" i="217"/>
  <c r="G44" i="217" s="1"/>
  <c r="F37" i="217"/>
  <c r="E37" i="217"/>
  <c r="D37" i="217"/>
  <c r="D44" i="217" s="1"/>
  <c r="C37" i="217"/>
  <c r="C44" i="217" s="1"/>
  <c r="AA25" i="217"/>
  <c r="Y25" i="217"/>
  <c r="Y26" i="217" s="1"/>
  <c r="X25" i="217"/>
  <c r="W25" i="217"/>
  <c r="V25" i="217"/>
  <c r="U25" i="217"/>
  <c r="T25" i="217"/>
  <c r="S25" i="217"/>
  <c r="R25" i="217"/>
  <c r="Q25" i="217"/>
  <c r="Q26" i="217" s="1"/>
  <c r="P25" i="217"/>
  <c r="O25" i="217"/>
  <c r="N25" i="217"/>
  <c r="M25" i="217"/>
  <c r="L25" i="217"/>
  <c r="K25" i="217"/>
  <c r="J25" i="217"/>
  <c r="I25" i="217"/>
  <c r="I26" i="217" s="1"/>
  <c r="H25" i="217"/>
  <c r="G25" i="217"/>
  <c r="F25" i="217"/>
  <c r="E25" i="217"/>
  <c r="D25" i="217"/>
  <c r="C25" i="217"/>
  <c r="AA13" i="217"/>
  <c r="AA26" i="217" s="1"/>
  <c r="AA45" i="217" s="1"/>
  <c r="Z13" i="217"/>
  <c r="Y13" i="217"/>
  <c r="X13" i="217"/>
  <c r="X26" i="217" s="1"/>
  <c r="X45" i="217" s="1"/>
  <c r="W13" i="217"/>
  <c r="W26" i="217" s="1"/>
  <c r="V13" i="217"/>
  <c r="V26" i="217" s="1"/>
  <c r="U13" i="217"/>
  <c r="U26" i="217" s="1"/>
  <c r="U45" i="217" s="1"/>
  <c r="T13" i="217"/>
  <c r="T26" i="217" s="1"/>
  <c r="S13" i="217"/>
  <c r="S26" i="217" s="1"/>
  <c r="R13" i="217"/>
  <c r="R26" i="217" s="1"/>
  <c r="R45" i="217" s="1"/>
  <c r="Q13" i="217"/>
  <c r="P13" i="217"/>
  <c r="P26" i="217" s="1"/>
  <c r="P45" i="217" s="1"/>
  <c r="O13" i="217"/>
  <c r="O26" i="217" s="1"/>
  <c r="N13" i="217"/>
  <c r="N26" i="217" s="1"/>
  <c r="M13" i="217"/>
  <c r="M26" i="217" s="1"/>
  <c r="M45" i="217" s="1"/>
  <c r="L13" i="217"/>
  <c r="L26" i="217" s="1"/>
  <c r="K13" i="217"/>
  <c r="K26" i="217" s="1"/>
  <c r="J13" i="217"/>
  <c r="J26" i="217" s="1"/>
  <c r="J45" i="217" s="1"/>
  <c r="I13" i="217"/>
  <c r="H13" i="217"/>
  <c r="H26" i="217" s="1"/>
  <c r="H45" i="217" s="1"/>
  <c r="G13" i="217"/>
  <c r="G26" i="217" s="1"/>
  <c r="F13" i="217"/>
  <c r="F26" i="217" s="1"/>
  <c r="E13" i="217"/>
  <c r="E26" i="217" s="1"/>
  <c r="D13" i="217"/>
  <c r="D26" i="217" s="1"/>
  <c r="C13" i="217"/>
  <c r="C26" i="217" s="1"/>
  <c r="AA50" i="218"/>
  <c r="Y50" i="218"/>
  <c r="X50" i="218"/>
  <c r="Z50" i="218" s="1"/>
  <c r="W50" i="218"/>
  <c r="V50" i="218"/>
  <c r="U50" i="218"/>
  <c r="T50" i="218"/>
  <c r="S50" i="218"/>
  <c r="R50" i="218"/>
  <c r="Q50" i="218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D50" i="218"/>
  <c r="C50" i="218"/>
  <c r="W44" i="218"/>
  <c r="AA43" i="218"/>
  <c r="Y43" i="218"/>
  <c r="X43" i="218"/>
  <c r="Z43" i="218" s="1"/>
  <c r="W43" i="218"/>
  <c r="V43" i="218"/>
  <c r="U43" i="218"/>
  <c r="T43" i="218"/>
  <c r="S43" i="218"/>
  <c r="R43" i="218"/>
  <c r="Q43" i="218"/>
  <c r="P43" i="218"/>
  <c r="O43" i="218"/>
  <c r="N43" i="218"/>
  <c r="M43" i="218"/>
  <c r="L43" i="218"/>
  <c r="K43" i="218"/>
  <c r="J43" i="218"/>
  <c r="I43" i="218"/>
  <c r="H43" i="218"/>
  <c r="G43" i="218"/>
  <c r="F43" i="218"/>
  <c r="E43" i="218"/>
  <c r="D43" i="218"/>
  <c r="C43" i="218"/>
  <c r="AA37" i="218"/>
  <c r="AA44" i="218" s="1"/>
  <c r="Y37" i="218"/>
  <c r="Y44" i="218" s="1"/>
  <c r="X37" i="218"/>
  <c r="X44" i="218" s="1"/>
  <c r="Z44" i="218" s="1"/>
  <c r="W37" i="218"/>
  <c r="V37" i="218"/>
  <c r="U37" i="218"/>
  <c r="U44" i="218" s="1"/>
  <c r="T37" i="218"/>
  <c r="T44" i="218" s="1"/>
  <c r="S37" i="218"/>
  <c r="S44" i="218" s="1"/>
  <c r="R37" i="218"/>
  <c r="R44" i="218" s="1"/>
  <c r="Q37" i="218"/>
  <c r="Q44" i="218" s="1"/>
  <c r="P37" i="218"/>
  <c r="P44" i="218" s="1"/>
  <c r="O37" i="218"/>
  <c r="O44" i="218" s="1"/>
  <c r="N37" i="218"/>
  <c r="M37" i="218"/>
  <c r="M44" i="218" s="1"/>
  <c r="L37" i="218"/>
  <c r="L44" i="218" s="1"/>
  <c r="K37" i="218"/>
  <c r="K44" i="218" s="1"/>
  <c r="J37" i="218"/>
  <c r="J44" i="218" s="1"/>
  <c r="I37" i="218"/>
  <c r="I44" i="218" s="1"/>
  <c r="H37" i="218"/>
  <c r="H44" i="218" s="1"/>
  <c r="G37" i="218"/>
  <c r="G44" i="218" s="1"/>
  <c r="F37" i="218"/>
  <c r="E37" i="218"/>
  <c r="E44" i="218" s="1"/>
  <c r="D37" i="218"/>
  <c r="D44" i="218" s="1"/>
  <c r="C37" i="218"/>
  <c r="C44" i="218" s="1"/>
  <c r="J26" i="218"/>
  <c r="J45" i="218" s="1"/>
  <c r="AA25" i="218"/>
  <c r="Y25" i="218"/>
  <c r="X25" i="218"/>
  <c r="Z25" i="218" s="1"/>
  <c r="W25" i="218"/>
  <c r="V25" i="218"/>
  <c r="U25" i="218"/>
  <c r="T25" i="218"/>
  <c r="S25" i="218"/>
  <c r="R25" i="218"/>
  <c r="Q25" i="218"/>
  <c r="P25" i="218"/>
  <c r="O25" i="218"/>
  <c r="N25" i="218"/>
  <c r="M25" i="218"/>
  <c r="L25" i="218"/>
  <c r="K25" i="218"/>
  <c r="J25" i="218"/>
  <c r="I25" i="218"/>
  <c r="H25" i="218"/>
  <c r="G25" i="218"/>
  <c r="F25" i="218"/>
  <c r="E25" i="218"/>
  <c r="D25" i="218"/>
  <c r="C25" i="218"/>
  <c r="AA13" i="218"/>
  <c r="AA26" i="218" s="1"/>
  <c r="AA45" i="218" s="1"/>
  <c r="Y13" i="218"/>
  <c r="X13" i="218"/>
  <c r="X26" i="218" s="1"/>
  <c r="W13" i="218"/>
  <c r="W26" i="218" s="1"/>
  <c r="V13" i="218"/>
  <c r="V26" i="218" s="1"/>
  <c r="U13" i="218"/>
  <c r="U26" i="218" s="1"/>
  <c r="T13" i="218"/>
  <c r="T26" i="218" s="1"/>
  <c r="T45" i="218" s="1"/>
  <c r="S13" i="218"/>
  <c r="S26" i="218" s="1"/>
  <c r="S45" i="218" s="1"/>
  <c r="R13" i="218"/>
  <c r="R26" i="218" s="1"/>
  <c r="Q13" i="218"/>
  <c r="P13" i="218"/>
  <c r="P26" i="218" s="1"/>
  <c r="O13" i="218"/>
  <c r="O26" i="218" s="1"/>
  <c r="N13" i="218"/>
  <c r="N26" i="218" s="1"/>
  <c r="M13" i="218"/>
  <c r="M26" i="218" s="1"/>
  <c r="L13" i="218"/>
  <c r="L26" i="218" s="1"/>
  <c r="L45" i="218" s="1"/>
  <c r="K13" i="218"/>
  <c r="K26" i="218" s="1"/>
  <c r="K45" i="218" s="1"/>
  <c r="J13" i="218"/>
  <c r="I13" i="218"/>
  <c r="H13" i="218"/>
  <c r="H26" i="218" s="1"/>
  <c r="G13" i="218"/>
  <c r="G26" i="218" s="1"/>
  <c r="F13" i="218"/>
  <c r="F26" i="218" s="1"/>
  <c r="E13" i="218"/>
  <c r="E26" i="218" s="1"/>
  <c r="D13" i="218"/>
  <c r="D26" i="218" s="1"/>
  <c r="D45" i="218" s="1"/>
  <c r="C13" i="218"/>
  <c r="C26" i="218" s="1"/>
  <c r="C45" i="218" s="1"/>
  <c r="AA50" i="219"/>
  <c r="Y50" i="219"/>
  <c r="X50" i="219"/>
  <c r="Z50" i="219" s="1"/>
  <c r="W50" i="219"/>
  <c r="V50" i="219"/>
  <c r="U50" i="219"/>
  <c r="T50" i="219"/>
  <c r="S50" i="219"/>
  <c r="R50" i="219"/>
  <c r="Q50" i="219"/>
  <c r="P50" i="219"/>
  <c r="O50" i="219"/>
  <c r="N50" i="219"/>
  <c r="M50" i="219"/>
  <c r="L50" i="219"/>
  <c r="K50" i="219"/>
  <c r="J50" i="219"/>
  <c r="I50" i="219"/>
  <c r="H50" i="219"/>
  <c r="G50" i="219"/>
  <c r="F50" i="219"/>
  <c r="E50" i="219"/>
  <c r="D50" i="219"/>
  <c r="C50" i="219"/>
  <c r="AA43" i="219"/>
  <c r="Y43" i="219"/>
  <c r="X43" i="219"/>
  <c r="Z43" i="219" s="1"/>
  <c r="W43" i="219"/>
  <c r="V43" i="219"/>
  <c r="U43" i="219"/>
  <c r="T43" i="219"/>
  <c r="S43" i="219"/>
  <c r="R43" i="219"/>
  <c r="Q43" i="219"/>
  <c r="P43" i="219"/>
  <c r="O43" i="219"/>
  <c r="N43" i="219"/>
  <c r="M43" i="219"/>
  <c r="L43" i="219"/>
  <c r="K43" i="219"/>
  <c r="J43" i="219"/>
  <c r="I43" i="219"/>
  <c r="H43" i="219"/>
  <c r="G43" i="219"/>
  <c r="F43" i="219"/>
  <c r="E43" i="219"/>
  <c r="D43" i="219"/>
  <c r="C43" i="219"/>
  <c r="AA37" i="219"/>
  <c r="AA44" i="219" s="1"/>
  <c r="Y37" i="219"/>
  <c r="Y44" i="219" s="1"/>
  <c r="X37" i="219"/>
  <c r="X44" i="219" s="1"/>
  <c r="Z44" i="219" s="1"/>
  <c r="W37" i="219"/>
  <c r="W44" i="219" s="1"/>
  <c r="V37" i="219"/>
  <c r="U37" i="219"/>
  <c r="U44" i="219" s="1"/>
  <c r="T37" i="219"/>
  <c r="T44" i="219" s="1"/>
  <c r="S37" i="219"/>
  <c r="S44" i="219" s="1"/>
  <c r="R37" i="219"/>
  <c r="R44" i="219" s="1"/>
  <c r="Q37" i="219"/>
  <c r="Q44" i="219" s="1"/>
  <c r="P37" i="219"/>
  <c r="P44" i="219" s="1"/>
  <c r="O37" i="219"/>
  <c r="O44" i="219" s="1"/>
  <c r="N37" i="219"/>
  <c r="M37" i="219"/>
  <c r="M44" i="219" s="1"/>
  <c r="L37" i="219"/>
  <c r="L44" i="219" s="1"/>
  <c r="K37" i="219"/>
  <c r="K44" i="219" s="1"/>
  <c r="J37" i="219"/>
  <c r="J44" i="219" s="1"/>
  <c r="I37" i="219"/>
  <c r="I44" i="219" s="1"/>
  <c r="H37" i="219"/>
  <c r="H44" i="219" s="1"/>
  <c r="G37" i="219"/>
  <c r="G44" i="219" s="1"/>
  <c r="F37" i="219"/>
  <c r="E37" i="219"/>
  <c r="E44" i="219" s="1"/>
  <c r="D37" i="219"/>
  <c r="D44" i="219" s="1"/>
  <c r="C37" i="219"/>
  <c r="C44" i="219" s="1"/>
  <c r="U26" i="219"/>
  <c r="U45" i="219" s="1"/>
  <c r="AA25" i="219"/>
  <c r="Y25" i="219"/>
  <c r="X25" i="219"/>
  <c r="Z25" i="219" s="1"/>
  <c r="W25" i="219"/>
  <c r="V25" i="219"/>
  <c r="U25" i="219"/>
  <c r="T25" i="219"/>
  <c r="S25" i="219"/>
  <c r="R25" i="219"/>
  <c r="Q25" i="219"/>
  <c r="P25" i="219"/>
  <c r="O25" i="219"/>
  <c r="N25" i="219"/>
  <c r="M25" i="219"/>
  <c r="L25" i="219"/>
  <c r="K25" i="219"/>
  <c r="J25" i="219"/>
  <c r="I25" i="219"/>
  <c r="H25" i="219"/>
  <c r="G25" i="219"/>
  <c r="F25" i="219"/>
  <c r="E25" i="219"/>
  <c r="D25" i="219"/>
  <c r="C25" i="219"/>
  <c r="AA13" i="219"/>
  <c r="AA26" i="219" s="1"/>
  <c r="Y13" i="219"/>
  <c r="Z13" i="219" s="1"/>
  <c r="X13" i="219"/>
  <c r="X26" i="219" s="1"/>
  <c r="W13" i="219"/>
  <c r="W26" i="219" s="1"/>
  <c r="V13" i="219"/>
  <c r="V26" i="219" s="1"/>
  <c r="U13" i="219"/>
  <c r="T13" i="219"/>
  <c r="T26" i="219" s="1"/>
  <c r="S13" i="219"/>
  <c r="S26" i="219" s="1"/>
  <c r="R13" i="219"/>
  <c r="R26" i="219" s="1"/>
  <c r="R45" i="219" s="1"/>
  <c r="Q13" i="219"/>
  <c r="P13" i="219"/>
  <c r="P26" i="219" s="1"/>
  <c r="O13" i="219"/>
  <c r="O26" i="219" s="1"/>
  <c r="N13" i="219"/>
  <c r="N26" i="219" s="1"/>
  <c r="M13" i="219"/>
  <c r="M26" i="219" s="1"/>
  <c r="M45" i="219" s="1"/>
  <c r="L13" i="219"/>
  <c r="L26" i="219" s="1"/>
  <c r="K13" i="219"/>
  <c r="K26" i="219" s="1"/>
  <c r="J13" i="219"/>
  <c r="J26" i="219" s="1"/>
  <c r="J45" i="219" s="1"/>
  <c r="I13" i="219"/>
  <c r="H13" i="219"/>
  <c r="H26" i="219" s="1"/>
  <c r="G13" i="219"/>
  <c r="G26" i="219" s="1"/>
  <c r="F13" i="219"/>
  <c r="F26" i="219" s="1"/>
  <c r="E13" i="219"/>
  <c r="E26" i="219" s="1"/>
  <c r="E45" i="219" s="1"/>
  <c r="D13" i="219"/>
  <c r="D26" i="219" s="1"/>
  <c r="C13" i="219"/>
  <c r="C26" i="219" s="1"/>
  <c r="AA50" i="220"/>
  <c r="Y50" i="220"/>
  <c r="X50" i="220"/>
  <c r="Z50" i="220" s="1"/>
  <c r="W50" i="220"/>
  <c r="V50" i="220"/>
  <c r="U50" i="220"/>
  <c r="T50" i="220"/>
  <c r="S50" i="220"/>
  <c r="R50" i="220"/>
  <c r="Q50" i="220"/>
  <c r="P50" i="220"/>
  <c r="O50" i="220"/>
  <c r="N50" i="220"/>
  <c r="M50" i="220"/>
  <c r="L50" i="220"/>
  <c r="K50" i="220"/>
  <c r="J50" i="220"/>
  <c r="I50" i="220"/>
  <c r="H50" i="220"/>
  <c r="G50" i="220"/>
  <c r="F50" i="220"/>
  <c r="E50" i="220"/>
  <c r="D50" i="220"/>
  <c r="C50" i="220"/>
  <c r="R44" i="220"/>
  <c r="O44" i="220"/>
  <c r="AA43" i="220"/>
  <c r="Y43" i="220"/>
  <c r="X43" i="220"/>
  <c r="Z43" i="220" s="1"/>
  <c r="W43" i="220"/>
  <c r="V43" i="220"/>
  <c r="U43" i="220"/>
  <c r="T43" i="220"/>
  <c r="S43" i="220"/>
  <c r="R43" i="220"/>
  <c r="Q43" i="220"/>
  <c r="P43" i="220"/>
  <c r="O43" i="220"/>
  <c r="N43" i="220"/>
  <c r="M43" i="220"/>
  <c r="L43" i="220"/>
  <c r="K43" i="220"/>
  <c r="J43" i="220"/>
  <c r="I43" i="220"/>
  <c r="H43" i="220"/>
  <c r="G43" i="220"/>
  <c r="F43" i="220"/>
  <c r="E43" i="220"/>
  <c r="D43" i="220"/>
  <c r="C43" i="220"/>
  <c r="AA37" i="220"/>
  <c r="AA44" i="220" s="1"/>
  <c r="Y37" i="220"/>
  <c r="Y44" i="220" s="1"/>
  <c r="X37" i="220"/>
  <c r="X44" i="220" s="1"/>
  <c r="Z44" i="220" s="1"/>
  <c r="W37" i="220"/>
  <c r="W44" i="220" s="1"/>
  <c r="V37" i="220"/>
  <c r="U37" i="220"/>
  <c r="U44" i="220" s="1"/>
  <c r="T37" i="220"/>
  <c r="T44" i="220" s="1"/>
  <c r="S37" i="220"/>
  <c r="S44" i="220" s="1"/>
  <c r="R37" i="220"/>
  <c r="Q37" i="220"/>
  <c r="Q44" i="220" s="1"/>
  <c r="P37" i="220"/>
  <c r="P44" i="220" s="1"/>
  <c r="O37" i="220"/>
  <c r="N37" i="220"/>
  <c r="M37" i="220"/>
  <c r="M44" i="220" s="1"/>
  <c r="L37" i="220"/>
  <c r="L44" i="220" s="1"/>
  <c r="K37" i="220"/>
  <c r="K44" i="220" s="1"/>
  <c r="J37" i="220"/>
  <c r="J44" i="220" s="1"/>
  <c r="I37" i="220"/>
  <c r="I44" i="220" s="1"/>
  <c r="H37" i="220"/>
  <c r="H44" i="220" s="1"/>
  <c r="G37" i="220"/>
  <c r="G44" i="220" s="1"/>
  <c r="F37" i="220"/>
  <c r="E37" i="220"/>
  <c r="E44" i="220" s="1"/>
  <c r="D37" i="220"/>
  <c r="D44" i="220" s="1"/>
  <c r="C37" i="220"/>
  <c r="C44" i="220" s="1"/>
  <c r="AA25" i="220"/>
  <c r="Y25" i="220"/>
  <c r="Y26" i="220" s="1"/>
  <c r="Y45" i="220" s="1"/>
  <c r="X25" i="220"/>
  <c r="Z25" i="220" s="1"/>
  <c r="W25" i="220"/>
  <c r="V25" i="220"/>
  <c r="U25" i="220"/>
  <c r="T25" i="220"/>
  <c r="S25" i="220"/>
  <c r="R25" i="220"/>
  <c r="Q25" i="220"/>
  <c r="Q26" i="220" s="1"/>
  <c r="Q45" i="220" s="1"/>
  <c r="P25" i="220"/>
  <c r="O25" i="220"/>
  <c r="N25" i="220"/>
  <c r="M25" i="220"/>
  <c r="L25" i="220"/>
  <c r="K25" i="220"/>
  <c r="J25" i="220"/>
  <c r="I25" i="220"/>
  <c r="I26" i="220" s="1"/>
  <c r="I45" i="220" s="1"/>
  <c r="H25" i="220"/>
  <c r="G25" i="220"/>
  <c r="F25" i="220"/>
  <c r="E25" i="220"/>
  <c r="D25" i="220"/>
  <c r="C25" i="220"/>
  <c r="AA13" i="220"/>
  <c r="Z13" i="220"/>
  <c r="Y13" i="220"/>
  <c r="X13" i="220"/>
  <c r="X26" i="220" s="1"/>
  <c r="W13" i="220"/>
  <c r="W26" i="220" s="1"/>
  <c r="V13" i="220"/>
  <c r="V26" i="220" s="1"/>
  <c r="U13" i="220"/>
  <c r="U26" i="220" s="1"/>
  <c r="T13" i="220"/>
  <c r="T26" i="220" s="1"/>
  <c r="S13" i="220"/>
  <c r="R13" i="220"/>
  <c r="R26" i="220" s="1"/>
  <c r="R45" i="220" s="1"/>
  <c r="Q13" i="220"/>
  <c r="P13" i="220"/>
  <c r="P26" i="220" s="1"/>
  <c r="O13" i="220"/>
  <c r="O26" i="220" s="1"/>
  <c r="N13" i="220"/>
  <c r="N26" i="220" s="1"/>
  <c r="M13" i="220"/>
  <c r="M26" i="220" s="1"/>
  <c r="L13" i="220"/>
  <c r="L26" i="220" s="1"/>
  <c r="K13" i="220"/>
  <c r="J13" i="220"/>
  <c r="J26" i="220" s="1"/>
  <c r="J45" i="220" s="1"/>
  <c r="I13" i="220"/>
  <c r="H13" i="220"/>
  <c r="H26" i="220" s="1"/>
  <c r="G13" i="220"/>
  <c r="G26" i="220" s="1"/>
  <c r="F13" i="220"/>
  <c r="F26" i="220" s="1"/>
  <c r="E13" i="220"/>
  <c r="E26" i="220" s="1"/>
  <c r="D13" i="220"/>
  <c r="D26" i="220" s="1"/>
  <c r="C13" i="220"/>
  <c r="AA50" i="221"/>
  <c r="Y50" i="221"/>
  <c r="X50" i="221"/>
  <c r="Z50" i="221" s="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G44" i="221"/>
  <c r="AA43" i="221"/>
  <c r="Y43" i="221"/>
  <c r="X43" i="221"/>
  <c r="Z43" i="221" s="1"/>
  <c r="W43" i="221"/>
  <c r="V43" i="221"/>
  <c r="U43" i="221"/>
  <c r="T43" i="221"/>
  <c r="S43" i="221"/>
  <c r="R43" i="221"/>
  <c r="Q43" i="221"/>
  <c r="P43" i="221"/>
  <c r="O43" i="221"/>
  <c r="N43" i="221"/>
  <c r="M43" i="221"/>
  <c r="L43" i="221"/>
  <c r="K43" i="221"/>
  <c r="J43" i="221"/>
  <c r="I43" i="221"/>
  <c r="H43" i="221"/>
  <c r="G43" i="221"/>
  <c r="F43" i="221"/>
  <c r="E43" i="221"/>
  <c r="D43" i="221"/>
  <c r="C43" i="221"/>
  <c r="AA37" i="221"/>
  <c r="AA44" i="221" s="1"/>
  <c r="Y37" i="221"/>
  <c r="Y44" i="221" s="1"/>
  <c r="X37" i="221"/>
  <c r="X44" i="221" s="1"/>
  <c r="Z44" i="221" s="1"/>
  <c r="W37" i="221"/>
  <c r="W44" i="221" s="1"/>
  <c r="V37" i="221"/>
  <c r="U37" i="221"/>
  <c r="U44" i="221" s="1"/>
  <c r="T37" i="221"/>
  <c r="S37" i="221"/>
  <c r="S44" i="221" s="1"/>
  <c r="R37" i="221"/>
  <c r="R44" i="221" s="1"/>
  <c r="Q37" i="221"/>
  <c r="Q44" i="221" s="1"/>
  <c r="P37" i="221"/>
  <c r="P44" i="221" s="1"/>
  <c r="O37" i="221"/>
  <c r="O44" i="221" s="1"/>
  <c r="N37" i="221"/>
  <c r="M37" i="221"/>
  <c r="M44" i="221" s="1"/>
  <c r="L37" i="221"/>
  <c r="K37" i="221"/>
  <c r="K44" i="221" s="1"/>
  <c r="J37" i="221"/>
  <c r="J44" i="221" s="1"/>
  <c r="I37" i="221"/>
  <c r="I44" i="221" s="1"/>
  <c r="H37" i="221"/>
  <c r="H44" i="221" s="1"/>
  <c r="G37" i="221"/>
  <c r="F37" i="221"/>
  <c r="E37" i="221"/>
  <c r="E44" i="221" s="1"/>
  <c r="D37" i="221"/>
  <c r="D44" i="221" s="1"/>
  <c r="C37" i="221"/>
  <c r="C44" i="221" s="1"/>
  <c r="X26" i="221"/>
  <c r="X45" i="221" s="1"/>
  <c r="J26" i="221"/>
  <c r="H26" i="221"/>
  <c r="AA25" i="221"/>
  <c r="Y25" i="221"/>
  <c r="X25" i="221"/>
  <c r="Z25" i="221" s="1"/>
  <c r="W25" i="221"/>
  <c r="V25" i="221"/>
  <c r="U25" i="221"/>
  <c r="T25" i="221"/>
  <c r="S25" i="221"/>
  <c r="R25" i="221"/>
  <c r="Q25" i="221"/>
  <c r="P25" i="221"/>
  <c r="O25" i="221"/>
  <c r="N25" i="221"/>
  <c r="M25" i="221"/>
  <c r="M26" i="221" s="1"/>
  <c r="M45" i="221" s="1"/>
  <c r="L25" i="221"/>
  <c r="K25" i="221"/>
  <c r="J25" i="221"/>
  <c r="I25" i="221"/>
  <c r="H25" i="221"/>
  <c r="G25" i="221"/>
  <c r="F25" i="221"/>
  <c r="E25" i="221"/>
  <c r="D25" i="221"/>
  <c r="C25" i="221"/>
  <c r="AA13" i="221"/>
  <c r="Y13" i="221"/>
  <c r="X13" i="221"/>
  <c r="Z13" i="221" s="1"/>
  <c r="W13" i="221"/>
  <c r="W26" i="221" s="1"/>
  <c r="V13" i="221"/>
  <c r="V26" i="221" s="1"/>
  <c r="U13" i="221"/>
  <c r="U26" i="221" s="1"/>
  <c r="U45" i="221" s="1"/>
  <c r="T13" i="221"/>
  <c r="T26" i="221" s="1"/>
  <c r="S13" i="221"/>
  <c r="R13" i="221"/>
  <c r="R26" i="221" s="1"/>
  <c r="R45" i="221" s="1"/>
  <c r="Q13" i="221"/>
  <c r="P13" i="221"/>
  <c r="P26" i="221" s="1"/>
  <c r="P45" i="221" s="1"/>
  <c r="O13" i="221"/>
  <c r="O26" i="221" s="1"/>
  <c r="N13" i="221"/>
  <c r="N26" i="221" s="1"/>
  <c r="M13" i="221"/>
  <c r="L13" i="221"/>
  <c r="L26" i="221" s="1"/>
  <c r="K13" i="221"/>
  <c r="J13" i="221"/>
  <c r="I13" i="221"/>
  <c r="H13" i="221"/>
  <c r="G13" i="221"/>
  <c r="G26" i="221" s="1"/>
  <c r="F13" i="221"/>
  <c r="F26" i="221" s="1"/>
  <c r="E13" i="221"/>
  <c r="E26" i="221" s="1"/>
  <c r="E45" i="221" s="1"/>
  <c r="D13" i="221"/>
  <c r="D26" i="221" s="1"/>
  <c r="C13" i="221"/>
  <c r="AA50" i="222"/>
  <c r="Y50" i="222"/>
  <c r="X50" i="222"/>
  <c r="Z50" i="222" s="1"/>
  <c r="W50" i="222"/>
  <c r="V50" i="222"/>
  <c r="U50" i="222"/>
  <c r="T50" i="222"/>
  <c r="S50" i="222"/>
  <c r="R50" i="222"/>
  <c r="Q50" i="222"/>
  <c r="P50" i="222"/>
  <c r="O50" i="222"/>
  <c r="N50" i="222"/>
  <c r="M50" i="222"/>
  <c r="L50" i="222"/>
  <c r="K50" i="222"/>
  <c r="J50" i="222"/>
  <c r="I50" i="222"/>
  <c r="H50" i="222"/>
  <c r="G50" i="222"/>
  <c r="F50" i="222"/>
  <c r="E50" i="222"/>
  <c r="D50" i="222"/>
  <c r="C50" i="222"/>
  <c r="U44" i="222"/>
  <c r="R44" i="222"/>
  <c r="M44" i="222"/>
  <c r="AA43" i="222"/>
  <c r="Y43" i="222"/>
  <c r="X43" i="222"/>
  <c r="Z43" i="222" s="1"/>
  <c r="W43" i="222"/>
  <c r="V43" i="222"/>
  <c r="V44" i="222" s="1"/>
  <c r="U43" i="222"/>
  <c r="T43" i="222"/>
  <c r="S43" i="222"/>
  <c r="R43" i="222"/>
  <c r="Q43" i="222"/>
  <c r="P43" i="222"/>
  <c r="O43" i="222"/>
  <c r="N43" i="222"/>
  <c r="N44" i="222" s="1"/>
  <c r="M43" i="222"/>
  <c r="L43" i="222"/>
  <c r="K43" i="222"/>
  <c r="J43" i="222"/>
  <c r="I43" i="222"/>
  <c r="H43" i="222"/>
  <c r="G43" i="222"/>
  <c r="F43" i="222"/>
  <c r="F44" i="222" s="1"/>
  <c r="E43" i="222"/>
  <c r="D43" i="222"/>
  <c r="C43" i="222"/>
  <c r="AA37" i="222"/>
  <c r="AA44" i="222" s="1"/>
  <c r="Z37" i="222"/>
  <c r="Y37" i="222"/>
  <c r="Y44" i="222" s="1"/>
  <c r="X37" i="222"/>
  <c r="W37" i="222"/>
  <c r="W44" i="222" s="1"/>
  <c r="V37" i="222"/>
  <c r="U37" i="222"/>
  <c r="T37" i="222"/>
  <c r="T44" i="222" s="1"/>
  <c r="S37" i="222"/>
  <c r="S44" i="222" s="1"/>
  <c r="R37" i="222"/>
  <c r="Q37" i="222"/>
  <c r="Q44" i="222" s="1"/>
  <c r="P37" i="222"/>
  <c r="O37" i="222"/>
  <c r="O44" i="222" s="1"/>
  <c r="N37" i="222"/>
  <c r="M37" i="222"/>
  <c r="L37" i="222"/>
  <c r="L44" i="222" s="1"/>
  <c r="K37" i="222"/>
  <c r="K44" i="222" s="1"/>
  <c r="J37" i="222"/>
  <c r="J44" i="222" s="1"/>
  <c r="I37" i="222"/>
  <c r="I44" i="222" s="1"/>
  <c r="H37" i="222"/>
  <c r="G37" i="222"/>
  <c r="G44" i="222" s="1"/>
  <c r="F37" i="222"/>
  <c r="E37" i="222"/>
  <c r="E44" i="222" s="1"/>
  <c r="D37" i="222"/>
  <c r="D44" i="222" s="1"/>
  <c r="C37" i="222"/>
  <c r="C44" i="222" s="1"/>
  <c r="X26" i="222"/>
  <c r="Z26" i="222" s="1"/>
  <c r="AA25" i="222"/>
  <c r="Y25" i="222"/>
  <c r="Y26" i="222" s="1"/>
  <c r="X25" i="222"/>
  <c r="Z25" i="222" s="1"/>
  <c r="W25" i="222"/>
  <c r="V25" i="222"/>
  <c r="U25" i="222"/>
  <c r="T25" i="222"/>
  <c r="S25" i="222"/>
  <c r="R25" i="222"/>
  <c r="Q25" i="222"/>
  <c r="Q26" i="222" s="1"/>
  <c r="P25" i="222"/>
  <c r="O25" i="222"/>
  <c r="N25" i="222"/>
  <c r="M25" i="222"/>
  <c r="L25" i="222"/>
  <c r="K25" i="222"/>
  <c r="J25" i="222"/>
  <c r="I25" i="222"/>
  <c r="I26" i="222" s="1"/>
  <c r="H25" i="222"/>
  <c r="G25" i="222"/>
  <c r="F25" i="222"/>
  <c r="E25" i="222"/>
  <c r="D25" i="222"/>
  <c r="C25" i="222"/>
  <c r="AA13" i="222"/>
  <c r="Z13" i="222"/>
  <c r="Y13" i="222"/>
  <c r="X13" i="222"/>
  <c r="W13" i="222"/>
  <c r="W26" i="222" s="1"/>
  <c r="V13" i="222"/>
  <c r="V26" i="222" s="1"/>
  <c r="V45" i="222" s="1"/>
  <c r="U13" i="222"/>
  <c r="U26" i="222" s="1"/>
  <c r="U45" i="222" s="1"/>
  <c r="T13" i="222"/>
  <c r="T26" i="222" s="1"/>
  <c r="T45" i="222" s="1"/>
  <c r="S13" i="222"/>
  <c r="R13" i="222"/>
  <c r="R26" i="222" s="1"/>
  <c r="R45" i="222" s="1"/>
  <c r="Q13" i="222"/>
  <c r="P13" i="222"/>
  <c r="P26" i="222" s="1"/>
  <c r="O13" i="222"/>
  <c r="O26" i="222" s="1"/>
  <c r="N13" i="222"/>
  <c r="N26" i="222" s="1"/>
  <c r="N45" i="222" s="1"/>
  <c r="M13" i="222"/>
  <c r="M26" i="222" s="1"/>
  <c r="M45" i="222" s="1"/>
  <c r="L13" i="222"/>
  <c r="L26" i="222" s="1"/>
  <c r="L45" i="222" s="1"/>
  <c r="K13" i="222"/>
  <c r="J13" i="222"/>
  <c r="J26" i="222" s="1"/>
  <c r="J45" i="222" s="1"/>
  <c r="I13" i="222"/>
  <c r="H13" i="222"/>
  <c r="H26" i="222" s="1"/>
  <c r="G13" i="222"/>
  <c r="G26" i="222" s="1"/>
  <c r="F13" i="222"/>
  <c r="F26" i="222" s="1"/>
  <c r="F45" i="222" s="1"/>
  <c r="E13" i="222"/>
  <c r="E26" i="222" s="1"/>
  <c r="E45" i="222" s="1"/>
  <c r="D13" i="222"/>
  <c r="D26" i="222" s="1"/>
  <c r="D45" i="222" s="1"/>
  <c r="C13" i="222"/>
  <c r="AA50" i="223"/>
  <c r="Y50" i="223"/>
  <c r="X50" i="223"/>
  <c r="Z50" i="223" s="1"/>
  <c r="W50" i="223"/>
  <c r="V50" i="223"/>
  <c r="U50" i="223"/>
  <c r="T50" i="223"/>
  <c r="S50" i="223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F50" i="223"/>
  <c r="E50" i="223"/>
  <c r="D50" i="223"/>
  <c r="C50" i="223"/>
  <c r="J44" i="223"/>
  <c r="AA43" i="223"/>
  <c r="Y43" i="223"/>
  <c r="X43" i="223"/>
  <c r="Z43" i="223" s="1"/>
  <c r="W43" i="223"/>
  <c r="V43" i="223"/>
  <c r="U43" i="223"/>
  <c r="T43" i="223"/>
  <c r="S43" i="223"/>
  <c r="R43" i="223"/>
  <c r="Q43" i="223"/>
  <c r="P43" i="223"/>
  <c r="O43" i="223"/>
  <c r="N43" i="223"/>
  <c r="M43" i="223"/>
  <c r="L43" i="223"/>
  <c r="K43" i="223"/>
  <c r="J43" i="223"/>
  <c r="I43" i="223"/>
  <c r="H43" i="223"/>
  <c r="G43" i="223"/>
  <c r="F43" i="223"/>
  <c r="E43" i="223"/>
  <c r="D43" i="223"/>
  <c r="C43" i="223"/>
  <c r="AA37" i="223"/>
  <c r="AA44" i="223" s="1"/>
  <c r="Y37" i="223"/>
  <c r="Y44" i="223" s="1"/>
  <c r="X37" i="223"/>
  <c r="X44" i="223" s="1"/>
  <c r="Z44" i="223" s="1"/>
  <c r="W37" i="223"/>
  <c r="W44" i="223" s="1"/>
  <c r="V37" i="223"/>
  <c r="U37" i="223"/>
  <c r="U44" i="223" s="1"/>
  <c r="T37" i="223"/>
  <c r="T44" i="223" s="1"/>
  <c r="S37" i="223"/>
  <c r="S44" i="223" s="1"/>
  <c r="R37" i="223"/>
  <c r="R44" i="223" s="1"/>
  <c r="Q37" i="223"/>
  <c r="Q44" i="223" s="1"/>
  <c r="P37" i="223"/>
  <c r="P44" i="223" s="1"/>
  <c r="O37" i="223"/>
  <c r="O44" i="223" s="1"/>
  <c r="N37" i="223"/>
  <c r="M37" i="223"/>
  <c r="M44" i="223" s="1"/>
  <c r="L37" i="223"/>
  <c r="L44" i="223" s="1"/>
  <c r="K37" i="223"/>
  <c r="K44" i="223" s="1"/>
  <c r="J37" i="223"/>
  <c r="I37" i="223"/>
  <c r="I44" i="223" s="1"/>
  <c r="H37" i="223"/>
  <c r="H44" i="223" s="1"/>
  <c r="G37" i="223"/>
  <c r="G44" i="223" s="1"/>
  <c r="F37" i="223"/>
  <c r="E37" i="223"/>
  <c r="E44" i="223" s="1"/>
  <c r="D37" i="223"/>
  <c r="D44" i="223" s="1"/>
  <c r="C37" i="223"/>
  <c r="C44" i="223" s="1"/>
  <c r="M26" i="223"/>
  <c r="AA25" i="223"/>
  <c r="Y25" i="223"/>
  <c r="X25" i="223"/>
  <c r="W25" i="223"/>
  <c r="V25" i="223"/>
  <c r="U25" i="223"/>
  <c r="T25" i="223"/>
  <c r="S25" i="223"/>
  <c r="R25" i="223"/>
  <c r="Q25" i="223"/>
  <c r="P25" i="223"/>
  <c r="O25" i="223"/>
  <c r="N25" i="223"/>
  <c r="M25" i="223"/>
  <c r="L25" i="223"/>
  <c r="K25" i="223"/>
  <c r="J25" i="223"/>
  <c r="I25" i="223"/>
  <c r="H25" i="223"/>
  <c r="G25" i="223"/>
  <c r="F25" i="223"/>
  <c r="E25" i="223"/>
  <c r="D25" i="223"/>
  <c r="C25" i="223"/>
  <c r="AA13" i="223"/>
  <c r="AA26" i="223" s="1"/>
  <c r="AA45" i="223" s="1"/>
  <c r="Y13" i="223"/>
  <c r="X13" i="223"/>
  <c r="X26" i="223" s="1"/>
  <c r="W13" i="223"/>
  <c r="V13" i="223"/>
  <c r="V26" i="223" s="1"/>
  <c r="U13" i="223"/>
  <c r="U26" i="223" s="1"/>
  <c r="T13" i="223"/>
  <c r="T26" i="223" s="1"/>
  <c r="S13" i="223"/>
  <c r="S26" i="223" s="1"/>
  <c r="S45" i="223" s="1"/>
  <c r="R13" i="223"/>
  <c r="R26" i="223" s="1"/>
  <c r="R45" i="223" s="1"/>
  <c r="Q13" i="223"/>
  <c r="P13" i="223"/>
  <c r="P26" i="223" s="1"/>
  <c r="O13" i="223"/>
  <c r="N13" i="223"/>
  <c r="N26" i="223" s="1"/>
  <c r="M13" i="223"/>
  <c r="L13" i="223"/>
  <c r="L26" i="223" s="1"/>
  <c r="K13" i="223"/>
  <c r="K26" i="223" s="1"/>
  <c r="K45" i="223" s="1"/>
  <c r="J13" i="223"/>
  <c r="J26" i="223" s="1"/>
  <c r="J45" i="223" s="1"/>
  <c r="I13" i="223"/>
  <c r="H13" i="223"/>
  <c r="H26" i="223" s="1"/>
  <c r="G13" i="223"/>
  <c r="F13" i="223"/>
  <c r="F26" i="223" s="1"/>
  <c r="E13" i="223"/>
  <c r="E26" i="223" s="1"/>
  <c r="D13" i="223"/>
  <c r="D26" i="223" s="1"/>
  <c r="C13" i="223"/>
  <c r="C26" i="223" s="1"/>
  <c r="C45" i="223" s="1"/>
  <c r="AA50" i="224"/>
  <c r="Y50" i="224"/>
  <c r="X50" i="224"/>
  <c r="Z50" i="224" s="1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U44" i="224"/>
  <c r="AA43" i="224"/>
  <c r="Y43" i="224"/>
  <c r="X43" i="224"/>
  <c r="Z43" i="224" s="1"/>
  <c r="W43" i="224"/>
  <c r="V43" i="224"/>
  <c r="U43" i="224"/>
  <c r="T43" i="224"/>
  <c r="S43" i="224"/>
  <c r="R43" i="224"/>
  <c r="Q43" i="224"/>
  <c r="P43" i="224"/>
  <c r="O43" i="224"/>
  <c r="N43" i="224"/>
  <c r="M43" i="224"/>
  <c r="L43" i="224"/>
  <c r="K43" i="224"/>
  <c r="J43" i="224"/>
  <c r="I43" i="224"/>
  <c r="H43" i="224"/>
  <c r="G43" i="224"/>
  <c r="F43" i="224"/>
  <c r="E43" i="224"/>
  <c r="D43" i="224"/>
  <c r="C43" i="224"/>
  <c r="AA37" i="224"/>
  <c r="AA44" i="224" s="1"/>
  <c r="Y37" i="224"/>
  <c r="Y44" i="224" s="1"/>
  <c r="X37" i="224"/>
  <c r="X44" i="224" s="1"/>
  <c r="W37" i="224"/>
  <c r="W44" i="224" s="1"/>
  <c r="V37" i="224"/>
  <c r="U37" i="224"/>
  <c r="T37" i="224"/>
  <c r="T44" i="224" s="1"/>
  <c r="S37" i="224"/>
  <c r="S44" i="224" s="1"/>
  <c r="R37" i="224"/>
  <c r="R44" i="224" s="1"/>
  <c r="Q37" i="224"/>
  <c r="P37" i="224"/>
  <c r="P44" i="224" s="1"/>
  <c r="O37" i="224"/>
  <c r="O44" i="224" s="1"/>
  <c r="N37" i="224"/>
  <c r="M37" i="224"/>
  <c r="M44" i="224" s="1"/>
  <c r="L37" i="224"/>
  <c r="L44" i="224" s="1"/>
  <c r="K37" i="224"/>
  <c r="K44" i="224" s="1"/>
  <c r="J37" i="224"/>
  <c r="J44" i="224" s="1"/>
  <c r="I37" i="224"/>
  <c r="H37" i="224"/>
  <c r="H44" i="224" s="1"/>
  <c r="G37" i="224"/>
  <c r="G44" i="224" s="1"/>
  <c r="F37" i="224"/>
  <c r="E37" i="224"/>
  <c r="E44" i="224" s="1"/>
  <c r="D37" i="224"/>
  <c r="D44" i="224" s="1"/>
  <c r="C37" i="224"/>
  <c r="C44" i="224" s="1"/>
  <c r="X26" i="224"/>
  <c r="X45" i="224" s="1"/>
  <c r="AA25" i="224"/>
  <c r="Y25" i="224"/>
  <c r="X25" i="224"/>
  <c r="W25" i="224"/>
  <c r="V25" i="224"/>
  <c r="U25" i="224"/>
  <c r="T25" i="224"/>
  <c r="S25" i="224"/>
  <c r="R25" i="224"/>
  <c r="Q25" i="224"/>
  <c r="P25" i="224"/>
  <c r="O25" i="224"/>
  <c r="N25" i="224"/>
  <c r="M25" i="224"/>
  <c r="L25" i="224"/>
  <c r="K25" i="224"/>
  <c r="J25" i="224"/>
  <c r="I25" i="224"/>
  <c r="H25" i="224"/>
  <c r="G25" i="224"/>
  <c r="F25" i="224"/>
  <c r="E25" i="224"/>
  <c r="D25" i="224"/>
  <c r="C25" i="224"/>
  <c r="AA13" i="224"/>
  <c r="AA26" i="224" s="1"/>
  <c r="Z13" i="224"/>
  <c r="Y13" i="224"/>
  <c r="X13" i="224"/>
  <c r="W13" i="224"/>
  <c r="W26" i="224" s="1"/>
  <c r="V13" i="224"/>
  <c r="V26" i="224" s="1"/>
  <c r="U13" i="224"/>
  <c r="U26" i="224" s="1"/>
  <c r="U45" i="224" s="1"/>
  <c r="T13" i="224"/>
  <c r="T26" i="224" s="1"/>
  <c r="T45" i="224" s="1"/>
  <c r="S13" i="224"/>
  <c r="R13" i="224"/>
  <c r="R26" i="224" s="1"/>
  <c r="R45" i="224" s="1"/>
  <c r="Q13" i="224"/>
  <c r="P13" i="224"/>
  <c r="P26" i="224" s="1"/>
  <c r="P45" i="224" s="1"/>
  <c r="O13" i="224"/>
  <c r="O26" i="224" s="1"/>
  <c r="N13" i="224"/>
  <c r="N26" i="224" s="1"/>
  <c r="M13" i="224"/>
  <c r="M26" i="224" s="1"/>
  <c r="L13" i="224"/>
  <c r="L26" i="224" s="1"/>
  <c r="L45" i="224" s="1"/>
  <c r="K13" i="224"/>
  <c r="J13" i="224"/>
  <c r="J26" i="224" s="1"/>
  <c r="J45" i="224" s="1"/>
  <c r="I13" i="224"/>
  <c r="H13" i="224"/>
  <c r="H26" i="224" s="1"/>
  <c r="H45" i="224" s="1"/>
  <c r="G13" i="224"/>
  <c r="G26" i="224" s="1"/>
  <c r="F13" i="224"/>
  <c r="F26" i="224" s="1"/>
  <c r="E13" i="224"/>
  <c r="E26" i="224" s="1"/>
  <c r="D13" i="224"/>
  <c r="D26" i="224" s="1"/>
  <c r="D45" i="224" s="1"/>
  <c r="C13" i="224"/>
  <c r="AA50" i="225"/>
  <c r="Y50" i="225"/>
  <c r="X50" i="225"/>
  <c r="Z50" i="225" s="1"/>
  <c r="W50" i="225"/>
  <c r="V50" i="225"/>
  <c r="U50" i="225"/>
  <c r="T50" i="225"/>
  <c r="S50" i="225"/>
  <c r="R50" i="225"/>
  <c r="Q50" i="225"/>
  <c r="P50" i="225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E44" i="225"/>
  <c r="AA43" i="225"/>
  <c r="Y43" i="225"/>
  <c r="X43" i="225"/>
  <c r="Z43" i="225" s="1"/>
  <c r="W43" i="225"/>
  <c r="V43" i="225"/>
  <c r="U43" i="225"/>
  <c r="T43" i="225"/>
  <c r="S43" i="225"/>
  <c r="R43" i="225"/>
  <c r="Q43" i="225"/>
  <c r="P43" i="225"/>
  <c r="O43" i="225"/>
  <c r="N43" i="225"/>
  <c r="M43" i="225"/>
  <c r="L43" i="225"/>
  <c r="K43" i="225"/>
  <c r="J43" i="225"/>
  <c r="I43" i="225"/>
  <c r="H43" i="225"/>
  <c r="G43" i="225"/>
  <c r="F43" i="225"/>
  <c r="E43" i="225"/>
  <c r="D43" i="225"/>
  <c r="C43" i="225"/>
  <c r="AA37" i="225"/>
  <c r="AA44" i="225" s="1"/>
  <c r="Y37" i="225"/>
  <c r="Y44" i="225" s="1"/>
  <c r="X37" i="225"/>
  <c r="X44" i="225" s="1"/>
  <c r="Z44" i="225" s="1"/>
  <c r="W37" i="225"/>
  <c r="W44" i="225" s="1"/>
  <c r="V37" i="225"/>
  <c r="U37" i="225"/>
  <c r="U44" i="225" s="1"/>
  <c r="T37" i="225"/>
  <c r="T44" i="225" s="1"/>
  <c r="S37" i="225"/>
  <c r="R37" i="225"/>
  <c r="R44" i="225" s="1"/>
  <c r="Q37" i="225"/>
  <c r="Q44" i="225" s="1"/>
  <c r="P37" i="225"/>
  <c r="P44" i="225" s="1"/>
  <c r="O37" i="225"/>
  <c r="O44" i="225" s="1"/>
  <c r="N37" i="225"/>
  <c r="M37" i="225"/>
  <c r="M44" i="225" s="1"/>
  <c r="L37" i="225"/>
  <c r="L44" i="225" s="1"/>
  <c r="K37" i="225"/>
  <c r="J37" i="225"/>
  <c r="J44" i="225" s="1"/>
  <c r="I37" i="225"/>
  <c r="I44" i="225" s="1"/>
  <c r="H37" i="225"/>
  <c r="H44" i="225" s="1"/>
  <c r="G37" i="225"/>
  <c r="G44" i="225" s="1"/>
  <c r="F37" i="225"/>
  <c r="E37" i="225"/>
  <c r="D37" i="225"/>
  <c r="D44" i="225" s="1"/>
  <c r="C37" i="225"/>
  <c r="AA25" i="225"/>
  <c r="Y25" i="225"/>
  <c r="Y26" i="225" s="1"/>
  <c r="Y45" i="225" s="1"/>
  <c r="X25" i="225"/>
  <c r="W25" i="225"/>
  <c r="V25" i="225"/>
  <c r="U25" i="225"/>
  <c r="T25" i="225"/>
  <c r="S25" i="225"/>
  <c r="R25" i="225"/>
  <c r="Q25" i="225"/>
  <c r="Q26" i="225" s="1"/>
  <c r="Q45" i="225" s="1"/>
  <c r="P25" i="225"/>
  <c r="O25" i="225"/>
  <c r="N25" i="225"/>
  <c r="M25" i="225"/>
  <c r="L25" i="225"/>
  <c r="K25" i="225"/>
  <c r="J25" i="225"/>
  <c r="I25" i="225"/>
  <c r="I26" i="225" s="1"/>
  <c r="I45" i="225" s="1"/>
  <c r="H25" i="225"/>
  <c r="G25" i="225"/>
  <c r="F25" i="225"/>
  <c r="E25" i="225"/>
  <c r="D25" i="225"/>
  <c r="C25" i="225"/>
  <c r="AA13" i="225"/>
  <c r="AA26" i="225" s="1"/>
  <c r="Z13" i="225"/>
  <c r="Y13" i="225"/>
  <c r="X13" i="225"/>
  <c r="X26" i="225" s="1"/>
  <c r="W13" i="225"/>
  <c r="W26" i="225" s="1"/>
  <c r="V13" i="225"/>
  <c r="V26" i="225" s="1"/>
  <c r="U13" i="225"/>
  <c r="U26" i="225" s="1"/>
  <c r="T13" i="225"/>
  <c r="T26" i="225" s="1"/>
  <c r="T45" i="225" s="1"/>
  <c r="S13" i="225"/>
  <c r="R13" i="225"/>
  <c r="R26" i="225" s="1"/>
  <c r="Q13" i="225"/>
  <c r="P13" i="225"/>
  <c r="P26" i="225" s="1"/>
  <c r="P45" i="225" s="1"/>
  <c r="O13" i="225"/>
  <c r="O26" i="225" s="1"/>
  <c r="N13" i="225"/>
  <c r="N26" i="225" s="1"/>
  <c r="M13" i="225"/>
  <c r="M26" i="225" s="1"/>
  <c r="L13" i="225"/>
  <c r="L26" i="225" s="1"/>
  <c r="L45" i="225" s="1"/>
  <c r="K13" i="225"/>
  <c r="J13" i="225"/>
  <c r="J26" i="225" s="1"/>
  <c r="I13" i="225"/>
  <c r="H13" i="225"/>
  <c r="H26" i="225" s="1"/>
  <c r="H45" i="225" s="1"/>
  <c r="G13" i="225"/>
  <c r="G26" i="225" s="1"/>
  <c r="F13" i="225"/>
  <c r="F26" i="225" s="1"/>
  <c r="E13" i="225"/>
  <c r="E26" i="225" s="1"/>
  <c r="D13" i="225"/>
  <c r="D26" i="225" s="1"/>
  <c r="D45" i="225" s="1"/>
  <c r="C13" i="225"/>
  <c r="AA50" i="226"/>
  <c r="Y50" i="226"/>
  <c r="X50" i="226"/>
  <c r="Z50" i="226" s="1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AA43" i="226"/>
  <c r="Y43" i="226"/>
  <c r="X43" i="226"/>
  <c r="Z43" i="226" s="1"/>
  <c r="W43" i="226"/>
  <c r="V43" i="226"/>
  <c r="U43" i="226"/>
  <c r="T43" i="226"/>
  <c r="S43" i="226"/>
  <c r="R43" i="226"/>
  <c r="Q43" i="226"/>
  <c r="P43" i="226"/>
  <c r="O43" i="226"/>
  <c r="N43" i="226"/>
  <c r="M43" i="226"/>
  <c r="L43" i="226"/>
  <c r="K43" i="226"/>
  <c r="J43" i="226"/>
  <c r="I43" i="226"/>
  <c r="H43" i="226"/>
  <c r="G43" i="226"/>
  <c r="F43" i="226"/>
  <c r="E43" i="226"/>
  <c r="D43" i="226"/>
  <c r="C43" i="226"/>
  <c r="AA37" i="226"/>
  <c r="AA44" i="226" s="1"/>
  <c r="Z37" i="226"/>
  <c r="Y37" i="226"/>
  <c r="X37" i="226"/>
  <c r="X44" i="226" s="1"/>
  <c r="Z44" i="226" s="1"/>
  <c r="W37" i="226"/>
  <c r="W44" i="226" s="1"/>
  <c r="V37" i="226"/>
  <c r="U37" i="226"/>
  <c r="U44" i="226" s="1"/>
  <c r="T37" i="226"/>
  <c r="T44" i="226" s="1"/>
  <c r="S37" i="226"/>
  <c r="S44" i="226" s="1"/>
  <c r="R37" i="226"/>
  <c r="R44" i="226" s="1"/>
  <c r="Q37" i="226"/>
  <c r="P37" i="226"/>
  <c r="P44" i="226" s="1"/>
  <c r="O37" i="226"/>
  <c r="O44" i="226" s="1"/>
  <c r="N37" i="226"/>
  <c r="M37" i="226"/>
  <c r="M44" i="226" s="1"/>
  <c r="L37" i="226"/>
  <c r="L44" i="226" s="1"/>
  <c r="K37" i="226"/>
  <c r="K44" i="226" s="1"/>
  <c r="J37" i="226"/>
  <c r="J44" i="226" s="1"/>
  <c r="I37" i="226"/>
  <c r="H37" i="226"/>
  <c r="H44" i="226" s="1"/>
  <c r="G37" i="226"/>
  <c r="G44" i="226" s="1"/>
  <c r="F37" i="226"/>
  <c r="E37" i="226"/>
  <c r="E44" i="226" s="1"/>
  <c r="D37" i="226"/>
  <c r="D44" i="226" s="1"/>
  <c r="C37" i="226"/>
  <c r="C44" i="226" s="1"/>
  <c r="AA25" i="226"/>
  <c r="Y25" i="226"/>
  <c r="X25" i="226"/>
  <c r="W25" i="226"/>
  <c r="V25" i="226"/>
  <c r="U25" i="226"/>
  <c r="T25" i="226"/>
  <c r="S25" i="226"/>
  <c r="R25" i="226"/>
  <c r="Q25" i="226"/>
  <c r="P25" i="226"/>
  <c r="O25" i="226"/>
  <c r="N25" i="226"/>
  <c r="M25" i="226"/>
  <c r="L25" i="226"/>
  <c r="K25" i="226"/>
  <c r="J25" i="226"/>
  <c r="I25" i="226"/>
  <c r="H25" i="226"/>
  <c r="G25" i="226"/>
  <c r="F25" i="226"/>
  <c r="E25" i="226"/>
  <c r="D25" i="226"/>
  <c r="C25" i="226"/>
  <c r="AA13" i="226"/>
  <c r="Y13" i="226"/>
  <c r="X13" i="226"/>
  <c r="X26" i="226" s="1"/>
  <c r="W13" i="226"/>
  <c r="V13" i="226"/>
  <c r="V26" i="226" s="1"/>
  <c r="U13" i="226"/>
  <c r="U26" i="226" s="1"/>
  <c r="T13" i="226"/>
  <c r="T26" i="226" s="1"/>
  <c r="S13" i="226"/>
  <c r="R13" i="226"/>
  <c r="R26" i="226" s="1"/>
  <c r="R45" i="226" s="1"/>
  <c r="Q13" i="226"/>
  <c r="P13" i="226"/>
  <c r="P26" i="226" s="1"/>
  <c r="O13" i="226"/>
  <c r="N13" i="226"/>
  <c r="N26" i="226" s="1"/>
  <c r="M13" i="226"/>
  <c r="M26" i="226" s="1"/>
  <c r="L13" i="226"/>
  <c r="L26" i="226" s="1"/>
  <c r="K13" i="226"/>
  <c r="J13" i="226"/>
  <c r="J26" i="226" s="1"/>
  <c r="J45" i="226" s="1"/>
  <c r="I13" i="226"/>
  <c r="H13" i="226"/>
  <c r="H26" i="226" s="1"/>
  <c r="G13" i="226"/>
  <c r="F13" i="226"/>
  <c r="F26" i="226" s="1"/>
  <c r="E13" i="226"/>
  <c r="E26" i="226" s="1"/>
  <c r="D13" i="226"/>
  <c r="D26" i="226" s="1"/>
  <c r="C13" i="226"/>
  <c r="AA50" i="227"/>
  <c r="Y50" i="227"/>
  <c r="X50" i="227"/>
  <c r="Z50" i="227" s="1"/>
  <c r="W50" i="227"/>
  <c r="V50" i="227"/>
  <c r="U50" i="227"/>
  <c r="T50" i="227"/>
  <c r="S50" i="227"/>
  <c r="R50" i="227"/>
  <c r="Q50" i="227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R44" i="227"/>
  <c r="AA43" i="227"/>
  <c r="Y43" i="227"/>
  <c r="X43" i="227"/>
  <c r="Z43" i="227" s="1"/>
  <c r="W43" i="227"/>
  <c r="V43" i="227"/>
  <c r="U43" i="227"/>
  <c r="T43" i="227"/>
  <c r="S43" i="227"/>
  <c r="R43" i="227"/>
  <c r="Q43" i="227"/>
  <c r="P43" i="227"/>
  <c r="O43" i="227"/>
  <c r="N43" i="227"/>
  <c r="M43" i="227"/>
  <c r="L43" i="227"/>
  <c r="K43" i="227"/>
  <c r="J43" i="227"/>
  <c r="I43" i="227"/>
  <c r="H43" i="227"/>
  <c r="G43" i="227"/>
  <c r="F43" i="227"/>
  <c r="E43" i="227"/>
  <c r="D43" i="227"/>
  <c r="C43" i="227"/>
  <c r="AA37" i="227"/>
  <c r="AA44" i="227" s="1"/>
  <c r="Y37" i="227"/>
  <c r="Y44" i="227" s="1"/>
  <c r="X37" i="227"/>
  <c r="Z37" i="227" s="1"/>
  <c r="W37" i="227"/>
  <c r="W44" i="227" s="1"/>
  <c r="V37" i="227"/>
  <c r="U37" i="227"/>
  <c r="U44" i="227" s="1"/>
  <c r="T37" i="227"/>
  <c r="T44" i="227" s="1"/>
  <c r="S37" i="227"/>
  <c r="S44" i="227" s="1"/>
  <c r="R37" i="227"/>
  <c r="Q37" i="227"/>
  <c r="Q44" i="227" s="1"/>
  <c r="P37" i="227"/>
  <c r="P44" i="227" s="1"/>
  <c r="O37" i="227"/>
  <c r="O44" i="227" s="1"/>
  <c r="N37" i="227"/>
  <c r="M37" i="227"/>
  <c r="M44" i="227" s="1"/>
  <c r="L37" i="227"/>
  <c r="L44" i="227" s="1"/>
  <c r="K37" i="227"/>
  <c r="K44" i="227" s="1"/>
  <c r="J37" i="227"/>
  <c r="J44" i="227" s="1"/>
  <c r="I37" i="227"/>
  <c r="I44" i="227" s="1"/>
  <c r="H37" i="227"/>
  <c r="H44" i="227" s="1"/>
  <c r="G37" i="227"/>
  <c r="G44" i="227" s="1"/>
  <c r="F37" i="227"/>
  <c r="E37" i="227"/>
  <c r="E44" i="227" s="1"/>
  <c r="D37" i="227"/>
  <c r="D44" i="227" s="1"/>
  <c r="C37" i="227"/>
  <c r="C44" i="227" s="1"/>
  <c r="AA25" i="227"/>
  <c r="Z25" i="227"/>
  <c r="Y25" i="227"/>
  <c r="X25" i="227"/>
  <c r="W25" i="227"/>
  <c r="V25" i="227"/>
  <c r="U25" i="227"/>
  <c r="T25" i="227"/>
  <c r="S25" i="227"/>
  <c r="R25" i="227"/>
  <c r="Q25" i="227"/>
  <c r="P25" i="227"/>
  <c r="O25" i="227"/>
  <c r="N25" i="227"/>
  <c r="M25" i="227"/>
  <c r="L25" i="227"/>
  <c r="K25" i="227"/>
  <c r="J25" i="227"/>
  <c r="I25" i="227"/>
  <c r="H25" i="227"/>
  <c r="G25" i="227"/>
  <c r="F25" i="227"/>
  <c r="E25" i="227"/>
  <c r="D25" i="227"/>
  <c r="C25" i="227"/>
  <c r="AA13" i="227"/>
  <c r="AA26" i="227" s="1"/>
  <c r="AA45" i="227" s="1"/>
  <c r="Z13" i="227"/>
  <c r="Y13" i="227"/>
  <c r="Y26" i="227" s="1"/>
  <c r="Y45" i="227" s="1"/>
  <c r="X13" i="227"/>
  <c r="X26" i="227" s="1"/>
  <c r="W13" i="227"/>
  <c r="W26" i="227" s="1"/>
  <c r="V13" i="227"/>
  <c r="U13" i="227"/>
  <c r="U26" i="227" s="1"/>
  <c r="T13" i="227"/>
  <c r="T26" i="227" s="1"/>
  <c r="T45" i="227" s="1"/>
  <c r="S13" i="227"/>
  <c r="S26" i="227" s="1"/>
  <c r="S45" i="227" s="1"/>
  <c r="R13" i="227"/>
  <c r="Q13" i="227"/>
  <c r="P13" i="227"/>
  <c r="P26" i="227" s="1"/>
  <c r="O13" i="227"/>
  <c r="O26" i="227" s="1"/>
  <c r="N13" i="227"/>
  <c r="M13" i="227"/>
  <c r="L13" i="227"/>
  <c r="K13" i="227"/>
  <c r="K26" i="227" s="1"/>
  <c r="K45" i="227" s="1"/>
  <c r="J13" i="227"/>
  <c r="I13" i="227"/>
  <c r="H13" i="227"/>
  <c r="H26" i="227" s="1"/>
  <c r="G13" i="227"/>
  <c r="G26" i="227" s="1"/>
  <c r="F13" i="227"/>
  <c r="F26" i="227" s="1"/>
  <c r="E13" i="227"/>
  <c r="E26" i="227" s="1"/>
  <c r="E45" i="227" s="1"/>
  <c r="D13" i="227"/>
  <c r="D26" i="227" s="1"/>
  <c r="D45" i="227" s="1"/>
  <c r="C13" i="227"/>
  <c r="C26" i="227" s="1"/>
  <c r="C45" i="227" s="1"/>
  <c r="AA50" i="228"/>
  <c r="Y50" i="228"/>
  <c r="X50" i="228"/>
  <c r="Z50" i="228" s="1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AA43" i="228"/>
  <c r="Y43" i="228"/>
  <c r="X43" i="228"/>
  <c r="Z43" i="228" s="1"/>
  <c r="W43" i="228"/>
  <c r="V43" i="228"/>
  <c r="V44" i="228" s="1"/>
  <c r="U43" i="228"/>
  <c r="T43" i="228"/>
  <c r="S43" i="228"/>
  <c r="R43" i="228"/>
  <c r="Q43" i="228"/>
  <c r="P43" i="228"/>
  <c r="O43" i="228"/>
  <c r="N43" i="228"/>
  <c r="N44" i="228" s="1"/>
  <c r="M43" i="228"/>
  <c r="L43" i="228"/>
  <c r="K43" i="228"/>
  <c r="J43" i="228"/>
  <c r="I43" i="228"/>
  <c r="H43" i="228"/>
  <c r="G43" i="228"/>
  <c r="F43" i="228"/>
  <c r="F44" i="228" s="1"/>
  <c r="E43" i="228"/>
  <c r="D43" i="228"/>
  <c r="C43" i="228"/>
  <c r="AA37" i="228"/>
  <c r="AA44" i="228" s="1"/>
  <c r="Y37" i="228"/>
  <c r="Y44" i="228" s="1"/>
  <c r="X37" i="228"/>
  <c r="X44" i="228" s="1"/>
  <c r="W37" i="228"/>
  <c r="W44" i="228" s="1"/>
  <c r="V37" i="228"/>
  <c r="U37" i="228"/>
  <c r="U44" i="228" s="1"/>
  <c r="T37" i="228"/>
  <c r="T44" i="228" s="1"/>
  <c r="S37" i="228"/>
  <c r="S44" i="228" s="1"/>
  <c r="R37" i="228"/>
  <c r="R44" i="228" s="1"/>
  <c r="Q37" i="228"/>
  <c r="Q44" i="228" s="1"/>
  <c r="P37" i="228"/>
  <c r="P44" i="228" s="1"/>
  <c r="O37" i="228"/>
  <c r="O44" i="228" s="1"/>
  <c r="N37" i="228"/>
  <c r="M37" i="228"/>
  <c r="M44" i="228" s="1"/>
  <c r="L37" i="228"/>
  <c r="L44" i="228" s="1"/>
  <c r="K37" i="228"/>
  <c r="J37" i="228"/>
  <c r="I37" i="228"/>
  <c r="H37" i="228"/>
  <c r="H44" i="228" s="1"/>
  <c r="G37" i="228"/>
  <c r="G44" i="228" s="1"/>
  <c r="F37" i="228"/>
  <c r="E37" i="228"/>
  <c r="E44" i="228" s="1"/>
  <c r="D37" i="228"/>
  <c r="D44" i="228" s="1"/>
  <c r="C37" i="228"/>
  <c r="C44" i="228" s="1"/>
  <c r="AA25" i="228"/>
  <c r="Y25" i="228"/>
  <c r="X25" i="228"/>
  <c r="Z25" i="228" s="1"/>
  <c r="W25" i="228"/>
  <c r="V25" i="228"/>
  <c r="U25" i="228"/>
  <c r="T25" i="228"/>
  <c r="S25" i="228"/>
  <c r="R25" i="228"/>
  <c r="Q25" i="228"/>
  <c r="P25" i="228"/>
  <c r="O25" i="228"/>
  <c r="N25" i="228"/>
  <c r="M25" i="228"/>
  <c r="L25" i="228"/>
  <c r="K25" i="228"/>
  <c r="J25" i="228"/>
  <c r="I25" i="228"/>
  <c r="H25" i="228"/>
  <c r="G25" i="228"/>
  <c r="F25" i="228"/>
  <c r="E25" i="228"/>
  <c r="D25" i="228"/>
  <c r="C25" i="228"/>
  <c r="AA13" i="228"/>
  <c r="AA26" i="228" s="1"/>
  <c r="AA45" i="228" s="1"/>
  <c r="Y13" i="228"/>
  <c r="Y26" i="228" s="1"/>
  <c r="Y45" i="228" s="1"/>
  <c r="X13" i="228"/>
  <c r="X26" i="228" s="1"/>
  <c r="W13" i="228"/>
  <c r="W26" i="228" s="1"/>
  <c r="V13" i="228"/>
  <c r="V26" i="228" s="1"/>
  <c r="U13" i="228"/>
  <c r="U26" i="228" s="1"/>
  <c r="T13" i="228"/>
  <c r="T26" i="228" s="1"/>
  <c r="T45" i="228" s="1"/>
  <c r="S13" i="228"/>
  <c r="S26" i="228" s="1"/>
  <c r="R13" i="228"/>
  <c r="R26" i="228" s="1"/>
  <c r="R45" i="228" s="1"/>
  <c r="Q13" i="228"/>
  <c r="P13" i="228"/>
  <c r="P26" i="228" s="1"/>
  <c r="O13" i="228"/>
  <c r="O26" i="228" s="1"/>
  <c r="O45" i="228" s="1"/>
  <c r="N13" i="228"/>
  <c r="M13" i="228"/>
  <c r="M26" i="228" s="1"/>
  <c r="L13" i="228"/>
  <c r="L26" i="228" s="1"/>
  <c r="L45" i="228" s="1"/>
  <c r="K13" i="228"/>
  <c r="J13" i="228"/>
  <c r="I13" i="228"/>
  <c r="H13" i="228"/>
  <c r="H26" i="228" s="1"/>
  <c r="H45" i="228" s="1"/>
  <c r="G13" i="228"/>
  <c r="G26" i="228" s="1"/>
  <c r="G45" i="228" s="1"/>
  <c r="F13" i="228"/>
  <c r="E13" i="228"/>
  <c r="E26" i="228" s="1"/>
  <c r="D13" i="228"/>
  <c r="D26" i="228" s="1"/>
  <c r="D45" i="228" s="1"/>
  <c r="C13" i="228"/>
  <c r="C26" i="228" s="1"/>
  <c r="AA50" i="229"/>
  <c r="Y50" i="229"/>
  <c r="X50" i="229"/>
  <c r="Z50" i="229" s="1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R44" i="229"/>
  <c r="AA43" i="229"/>
  <c r="Y43" i="229"/>
  <c r="X43" i="229"/>
  <c r="Z43" i="229" s="1"/>
  <c r="W43" i="229"/>
  <c r="V43" i="229"/>
  <c r="U43" i="229"/>
  <c r="T43" i="229"/>
  <c r="S43" i="229"/>
  <c r="R43" i="229"/>
  <c r="Q43" i="229"/>
  <c r="P43" i="229"/>
  <c r="O43" i="229"/>
  <c r="N43" i="229"/>
  <c r="M43" i="229"/>
  <c r="L43" i="229"/>
  <c r="K43" i="229"/>
  <c r="J43" i="229"/>
  <c r="I43" i="229"/>
  <c r="H43" i="229"/>
  <c r="G43" i="229"/>
  <c r="F43" i="229"/>
  <c r="E43" i="229"/>
  <c r="D43" i="229"/>
  <c r="C43" i="229"/>
  <c r="AA37" i="229"/>
  <c r="AA44" i="229" s="1"/>
  <c r="Y37" i="229"/>
  <c r="Y44" i="229" s="1"/>
  <c r="X37" i="229"/>
  <c r="X44" i="229" s="1"/>
  <c r="Z44" i="229" s="1"/>
  <c r="W37" i="229"/>
  <c r="V37" i="229"/>
  <c r="U37" i="229"/>
  <c r="U44" i="229" s="1"/>
  <c r="T37" i="229"/>
  <c r="T44" i="229" s="1"/>
  <c r="S37" i="229"/>
  <c r="S44" i="229" s="1"/>
  <c r="R37" i="229"/>
  <c r="Q37" i="229"/>
  <c r="Q44" i="229" s="1"/>
  <c r="P37" i="229"/>
  <c r="P44" i="229" s="1"/>
  <c r="O37" i="229"/>
  <c r="N37" i="229"/>
  <c r="M37" i="229"/>
  <c r="M44" i="229" s="1"/>
  <c r="L37" i="229"/>
  <c r="L44" i="229" s="1"/>
  <c r="K37" i="229"/>
  <c r="K44" i="229" s="1"/>
  <c r="J37" i="229"/>
  <c r="J44" i="229" s="1"/>
  <c r="I37" i="229"/>
  <c r="I44" i="229" s="1"/>
  <c r="H37" i="229"/>
  <c r="H44" i="229" s="1"/>
  <c r="G37" i="229"/>
  <c r="F37" i="229"/>
  <c r="F44" i="229" s="1"/>
  <c r="E37" i="229"/>
  <c r="E44" i="229" s="1"/>
  <c r="D37" i="229"/>
  <c r="D44" i="229" s="1"/>
  <c r="C37" i="229"/>
  <c r="C44" i="229" s="1"/>
  <c r="F26" i="229"/>
  <c r="F45" i="229" s="1"/>
  <c r="AA25" i="229"/>
  <c r="Y25" i="229"/>
  <c r="X25" i="229"/>
  <c r="Z25" i="229" s="1"/>
  <c r="W25" i="229"/>
  <c r="V25" i="229"/>
  <c r="U25" i="229"/>
  <c r="T25" i="229"/>
  <c r="S25" i="229"/>
  <c r="R25" i="229"/>
  <c r="Q25" i="229"/>
  <c r="P25" i="229"/>
  <c r="O25" i="229"/>
  <c r="N25" i="229"/>
  <c r="M25" i="229"/>
  <c r="L25" i="229"/>
  <c r="K25" i="229"/>
  <c r="J25" i="229"/>
  <c r="I25" i="229"/>
  <c r="H25" i="229"/>
  <c r="G25" i="229"/>
  <c r="F25" i="229"/>
  <c r="E25" i="229"/>
  <c r="D25" i="229"/>
  <c r="C25" i="229"/>
  <c r="AA13" i="229"/>
  <c r="AA26" i="229" s="1"/>
  <c r="Y13" i="229"/>
  <c r="Y26" i="229" s="1"/>
  <c r="Y45" i="229" s="1"/>
  <c r="X13" i="229"/>
  <c r="X26" i="229" s="1"/>
  <c r="W13" i="229"/>
  <c r="W26" i="229" s="1"/>
  <c r="V13" i="229"/>
  <c r="V26" i="229" s="1"/>
  <c r="U13" i="229"/>
  <c r="U26" i="229" s="1"/>
  <c r="T13" i="229"/>
  <c r="T26" i="229" s="1"/>
  <c r="S13" i="229"/>
  <c r="S26" i="229" s="1"/>
  <c r="R13" i="229"/>
  <c r="Q13" i="229"/>
  <c r="Q26" i="229" s="1"/>
  <c r="Q45" i="229" s="1"/>
  <c r="P13" i="229"/>
  <c r="P26" i="229" s="1"/>
  <c r="O13" i="229"/>
  <c r="O26" i="229" s="1"/>
  <c r="N13" i="229"/>
  <c r="N26" i="229" s="1"/>
  <c r="M13" i="229"/>
  <c r="M26" i="229" s="1"/>
  <c r="L13" i="229"/>
  <c r="K13" i="229"/>
  <c r="K26" i="229" s="1"/>
  <c r="J13" i="229"/>
  <c r="I13" i="229"/>
  <c r="I26" i="229" s="1"/>
  <c r="I45" i="229" s="1"/>
  <c r="H13" i="229"/>
  <c r="H26" i="229" s="1"/>
  <c r="G13" i="229"/>
  <c r="G26" i="229" s="1"/>
  <c r="F13" i="229"/>
  <c r="E13" i="229"/>
  <c r="E26" i="229" s="1"/>
  <c r="E45" i="229" s="1"/>
  <c r="D13" i="229"/>
  <c r="D26" i="229" s="1"/>
  <c r="D45" i="229" s="1"/>
  <c r="C13" i="229"/>
  <c r="C26" i="229" s="1"/>
  <c r="AA50" i="230"/>
  <c r="Y50" i="230"/>
  <c r="Z50" i="230" s="1"/>
  <c r="X50" i="230"/>
  <c r="W50" i="230"/>
  <c r="V50" i="230"/>
  <c r="U50" i="230"/>
  <c r="T50" i="230"/>
  <c r="S50" i="230"/>
  <c r="R50" i="230"/>
  <c r="Q50" i="230"/>
  <c r="P50" i="230"/>
  <c r="O50" i="230"/>
  <c r="N50" i="230"/>
  <c r="M50" i="230"/>
  <c r="L50" i="230"/>
  <c r="K50" i="230"/>
  <c r="J50" i="230"/>
  <c r="I50" i="230"/>
  <c r="H50" i="230"/>
  <c r="G50" i="230"/>
  <c r="F50" i="230"/>
  <c r="E50" i="230"/>
  <c r="D50" i="230"/>
  <c r="C50" i="230"/>
  <c r="AA43" i="230"/>
  <c r="Y43" i="230"/>
  <c r="X43" i="230"/>
  <c r="Z43" i="230" s="1"/>
  <c r="W43" i="230"/>
  <c r="V43" i="230"/>
  <c r="U43" i="230"/>
  <c r="T43" i="230"/>
  <c r="S43" i="230"/>
  <c r="R43" i="230"/>
  <c r="Q43" i="230"/>
  <c r="P43" i="230"/>
  <c r="O43" i="230"/>
  <c r="N43" i="230"/>
  <c r="M43" i="230"/>
  <c r="L43" i="230"/>
  <c r="K43" i="230"/>
  <c r="J43" i="230"/>
  <c r="I43" i="230"/>
  <c r="H43" i="230"/>
  <c r="G43" i="230"/>
  <c r="F43" i="230"/>
  <c r="E43" i="230"/>
  <c r="D43" i="230"/>
  <c r="C43" i="230"/>
  <c r="AA37" i="230"/>
  <c r="AA44" i="230" s="1"/>
  <c r="Y37" i="230"/>
  <c r="Y44" i="230" s="1"/>
  <c r="X37" i="230"/>
  <c r="X44" i="230" s="1"/>
  <c r="Z44" i="230" s="1"/>
  <c r="W37" i="230"/>
  <c r="W44" i="230" s="1"/>
  <c r="V37" i="230"/>
  <c r="V44" i="230" s="1"/>
  <c r="U37" i="230"/>
  <c r="U44" i="230" s="1"/>
  <c r="T37" i="230"/>
  <c r="T44" i="230" s="1"/>
  <c r="S37" i="230"/>
  <c r="S44" i="230" s="1"/>
  <c r="R37" i="230"/>
  <c r="R44" i="230" s="1"/>
  <c r="Q37" i="230"/>
  <c r="Q44" i="230" s="1"/>
  <c r="P37" i="230"/>
  <c r="P44" i="230" s="1"/>
  <c r="O37" i="230"/>
  <c r="O44" i="230" s="1"/>
  <c r="N37" i="230"/>
  <c r="N44" i="230" s="1"/>
  <c r="M37" i="230"/>
  <c r="M44" i="230" s="1"/>
  <c r="L37" i="230"/>
  <c r="L44" i="230" s="1"/>
  <c r="K37" i="230"/>
  <c r="K44" i="230" s="1"/>
  <c r="J37" i="230"/>
  <c r="J44" i="230" s="1"/>
  <c r="I37" i="230"/>
  <c r="I44" i="230" s="1"/>
  <c r="H37" i="230"/>
  <c r="H44" i="230" s="1"/>
  <c r="G37" i="230"/>
  <c r="G44" i="230" s="1"/>
  <c r="F37" i="230"/>
  <c r="F44" i="230" s="1"/>
  <c r="E37" i="230"/>
  <c r="E44" i="230" s="1"/>
  <c r="D37" i="230"/>
  <c r="D44" i="230" s="1"/>
  <c r="C37" i="230"/>
  <c r="C44" i="230" s="1"/>
  <c r="N26" i="230"/>
  <c r="AA25" i="230"/>
  <c r="Y25" i="230"/>
  <c r="X25" i="230"/>
  <c r="Z25" i="230" s="1"/>
  <c r="W25" i="230"/>
  <c r="V25" i="230"/>
  <c r="U25" i="230"/>
  <c r="T25" i="230"/>
  <c r="S25" i="230"/>
  <c r="R25" i="230"/>
  <c r="Q25" i="230"/>
  <c r="P25" i="230"/>
  <c r="O25" i="230"/>
  <c r="N25" i="230"/>
  <c r="M25" i="230"/>
  <c r="L25" i="230"/>
  <c r="K25" i="230"/>
  <c r="J25" i="230"/>
  <c r="I25" i="230"/>
  <c r="H25" i="230"/>
  <c r="G25" i="230"/>
  <c r="F25" i="230"/>
  <c r="E25" i="230"/>
  <c r="D25" i="230"/>
  <c r="C25" i="230"/>
  <c r="AA13" i="230"/>
  <c r="AA26" i="230" s="1"/>
  <c r="Y13" i="230"/>
  <c r="Y26" i="230" s="1"/>
  <c r="Y45" i="230" s="1"/>
  <c r="X13" i="230"/>
  <c r="X26" i="230" s="1"/>
  <c r="W13" i="230"/>
  <c r="W26" i="230" s="1"/>
  <c r="V13" i="230"/>
  <c r="V26" i="230" s="1"/>
  <c r="U13" i="230"/>
  <c r="U26" i="230" s="1"/>
  <c r="T13" i="230"/>
  <c r="T26" i="230" s="1"/>
  <c r="T45" i="230" s="1"/>
  <c r="S13" i="230"/>
  <c r="S26" i="230" s="1"/>
  <c r="R13" i="230"/>
  <c r="R26" i="230" s="1"/>
  <c r="R45" i="230" s="1"/>
  <c r="Q13" i="230"/>
  <c r="Q26" i="230" s="1"/>
  <c r="Q45" i="230" s="1"/>
  <c r="P13" i="230"/>
  <c r="P26" i="230" s="1"/>
  <c r="P45" i="230" s="1"/>
  <c r="O13" i="230"/>
  <c r="O26" i="230" s="1"/>
  <c r="N13" i="230"/>
  <c r="M13" i="230"/>
  <c r="M26" i="230" s="1"/>
  <c r="M45" i="230" s="1"/>
  <c r="L13" i="230"/>
  <c r="L26" i="230" s="1"/>
  <c r="L45" i="230" s="1"/>
  <c r="K13" i="230"/>
  <c r="K26" i="230" s="1"/>
  <c r="J13" i="230"/>
  <c r="J26" i="230" s="1"/>
  <c r="J45" i="230" s="1"/>
  <c r="I13" i="230"/>
  <c r="I26" i="230" s="1"/>
  <c r="I45" i="230" s="1"/>
  <c r="H13" i="230"/>
  <c r="H26" i="230" s="1"/>
  <c r="H45" i="230" s="1"/>
  <c r="G13" i="230"/>
  <c r="G26" i="230" s="1"/>
  <c r="F13" i="230"/>
  <c r="F26" i="230" s="1"/>
  <c r="E13" i="230"/>
  <c r="E26" i="230" s="1"/>
  <c r="D13" i="230"/>
  <c r="D26" i="230" s="1"/>
  <c r="D45" i="230" s="1"/>
  <c r="C13" i="230"/>
  <c r="C26" i="230" s="1"/>
  <c r="AA50" i="231"/>
  <c r="Y50" i="231"/>
  <c r="X50" i="231"/>
  <c r="W50" i="231"/>
  <c r="V50" i="23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E50" i="231"/>
  <c r="D50" i="231"/>
  <c r="C50" i="231"/>
  <c r="W44" i="231"/>
  <c r="AA43" i="231"/>
  <c r="Y43" i="231"/>
  <c r="X43" i="231"/>
  <c r="Z43" i="231" s="1"/>
  <c r="W43" i="231"/>
  <c r="V43" i="231"/>
  <c r="U43" i="231"/>
  <c r="T43" i="231"/>
  <c r="S43" i="231"/>
  <c r="R43" i="231"/>
  <c r="Q43" i="231"/>
  <c r="P43" i="231"/>
  <c r="O43" i="231"/>
  <c r="N43" i="231"/>
  <c r="M43" i="231"/>
  <c r="L43" i="231"/>
  <c r="K43" i="231"/>
  <c r="J43" i="231"/>
  <c r="I43" i="231"/>
  <c r="H43" i="231"/>
  <c r="G43" i="231"/>
  <c r="F43" i="231"/>
  <c r="E43" i="231"/>
  <c r="D43" i="231"/>
  <c r="C43" i="231"/>
  <c r="AA37" i="231"/>
  <c r="AA44" i="231" s="1"/>
  <c r="Y37" i="231"/>
  <c r="Y44" i="231" s="1"/>
  <c r="X37" i="231"/>
  <c r="X44" i="231" s="1"/>
  <c r="Z44" i="231" s="1"/>
  <c r="W37" i="231"/>
  <c r="V37" i="231"/>
  <c r="V44" i="231" s="1"/>
  <c r="U37" i="231"/>
  <c r="U44" i="231" s="1"/>
  <c r="T37" i="231"/>
  <c r="T44" i="231" s="1"/>
  <c r="S37" i="231"/>
  <c r="S44" i="231" s="1"/>
  <c r="R37" i="231"/>
  <c r="R44" i="231" s="1"/>
  <c r="Q37" i="231"/>
  <c r="Q44" i="231" s="1"/>
  <c r="P37" i="231"/>
  <c r="P44" i="231" s="1"/>
  <c r="O37" i="231"/>
  <c r="O44" i="231" s="1"/>
  <c r="N37" i="231"/>
  <c r="N44" i="231" s="1"/>
  <c r="M37" i="231"/>
  <c r="M44" i="231" s="1"/>
  <c r="L37" i="231"/>
  <c r="L44" i="231" s="1"/>
  <c r="K37" i="231"/>
  <c r="K44" i="231" s="1"/>
  <c r="J37" i="231"/>
  <c r="J44" i="231" s="1"/>
  <c r="I37" i="231"/>
  <c r="I44" i="231" s="1"/>
  <c r="H37" i="231"/>
  <c r="H44" i="231" s="1"/>
  <c r="G37" i="231"/>
  <c r="G44" i="231" s="1"/>
  <c r="F37" i="231"/>
  <c r="F44" i="231" s="1"/>
  <c r="E37" i="231"/>
  <c r="E44" i="231" s="1"/>
  <c r="D37" i="231"/>
  <c r="D44" i="231" s="1"/>
  <c r="C37" i="231"/>
  <c r="C44" i="231" s="1"/>
  <c r="V26" i="231"/>
  <c r="V45" i="231" s="1"/>
  <c r="AA25" i="231"/>
  <c r="Y25" i="231"/>
  <c r="X25" i="231"/>
  <c r="Z25" i="231" s="1"/>
  <c r="W25" i="231"/>
  <c r="V25" i="231"/>
  <c r="U25" i="231"/>
  <c r="T25" i="231"/>
  <c r="S25" i="231"/>
  <c r="R25" i="231"/>
  <c r="Q25" i="231"/>
  <c r="P25" i="231"/>
  <c r="O25" i="231"/>
  <c r="N25" i="231"/>
  <c r="M25" i="231"/>
  <c r="L25" i="231"/>
  <c r="K25" i="231"/>
  <c r="J25" i="231"/>
  <c r="I25" i="231"/>
  <c r="H25" i="231"/>
  <c r="G25" i="231"/>
  <c r="F25" i="231"/>
  <c r="E25" i="231"/>
  <c r="D25" i="231"/>
  <c r="C25" i="231"/>
  <c r="AA13" i="231"/>
  <c r="AA26" i="231" s="1"/>
  <c r="Y13" i="231"/>
  <c r="Y26" i="231" s="1"/>
  <c r="Y45" i="231" s="1"/>
  <c r="X13" i="231"/>
  <c r="X26" i="231" s="1"/>
  <c r="W13" i="231"/>
  <c r="W26" i="231" s="1"/>
  <c r="V13" i="231"/>
  <c r="U13" i="231"/>
  <c r="U26" i="231" s="1"/>
  <c r="U45" i="231" s="1"/>
  <c r="T13" i="231"/>
  <c r="T26" i="231" s="1"/>
  <c r="T45" i="231" s="1"/>
  <c r="S13" i="231"/>
  <c r="S26" i="231" s="1"/>
  <c r="R13" i="231"/>
  <c r="R26" i="231" s="1"/>
  <c r="R45" i="231" s="1"/>
  <c r="Q13" i="231"/>
  <c r="Q26" i="231" s="1"/>
  <c r="Q45" i="231" s="1"/>
  <c r="P13" i="231"/>
  <c r="P26" i="231" s="1"/>
  <c r="P45" i="231" s="1"/>
  <c r="O13" i="231"/>
  <c r="O26" i="231" s="1"/>
  <c r="N13" i="231"/>
  <c r="N26" i="231" s="1"/>
  <c r="N45" i="231" s="1"/>
  <c r="M13" i="231"/>
  <c r="M26" i="231" s="1"/>
  <c r="L13" i="231"/>
  <c r="L26" i="231" s="1"/>
  <c r="L45" i="231" s="1"/>
  <c r="K13" i="231"/>
  <c r="K26" i="231" s="1"/>
  <c r="J13" i="231"/>
  <c r="J26" i="231" s="1"/>
  <c r="J45" i="231" s="1"/>
  <c r="I13" i="231"/>
  <c r="I26" i="231" s="1"/>
  <c r="I45" i="231" s="1"/>
  <c r="H13" i="231"/>
  <c r="H26" i="231" s="1"/>
  <c r="H45" i="231" s="1"/>
  <c r="G13" i="231"/>
  <c r="G26" i="231" s="1"/>
  <c r="F13" i="231"/>
  <c r="F26" i="231" s="1"/>
  <c r="F45" i="231" s="1"/>
  <c r="E13" i="231"/>
  <c r="E26" i="231" s="1"/>
  <c r="E45" i="231" s="1"/>
  <c r="D13" i="231"/>
  <c r="D26" i="231" s="1"/>
  <c r="D45" i="231" s="1"/>
  <c r="C13" i="231"/>
  <c r="C26" i="231" s="1"/>
  <c r="AA50" i="232"/>
  <c r="Y50" i="232"/>
  <c r="X50" i="232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R45" i="232"/>
  <c r="R44" i="232"/>
  <c r="J44" i="232"/>
  <c r="AA43" i="232"/>
  <c r="Y43" i="232"/>
  <c r="X43" i="232"/>
  <c r="Z43" i="232" s="1"/>
  <c r="W43" i="232"/>
  <c r="V43" i="232"/>
  <c r="U43" i="232"/>
  <c r="T43" i="232"/>
  <c r="S43" i="232"/>
  <c r="R43" i="232"/>
  <c r="Q43" i="232"/>
  <c r="P43" i="232"/>
  <c r="O43" i="232"/>
  <c r="N43" i="232"/>
  <c r="M43" i="232"/>
  <c r="L43" i="232"/>
  <c r="K43" i="232"/>
  <c r="J43" i="232"/>
  <c r="I43" i="232"/>
  <c r="H43" i="232"/>
  <c r="G43" i="232"/>
  <c r="F43" i="232"/>
  <c r="E43" i="232"/>
  <c r="D43" i="232"/>
  <c r="C43" i="232"/>
  <c r="AA37" i="232"/>
  <c r="AA44" i="232" s="1"/>
  <c r="Y37" i="232"/>
  <c r="Y44" i="232" s="1"/>
  <c r="X37" i="232"/>
  <c r="X44" i="232" s="1"/>
  <c r="Z44" i="232" s="1"/>
  <c r="W37" i="232"/>
  <c r="W44" i="232" s="1"/>
  <c r="V37" i="232"/>
  <c r="V44" i="232" s="1"/>
  <c r="U37" i="232"/>
  <c r="T37" i="232"/>
  <c r="T44" i="232" s="1"/>
  <c r="S37" i="232"/>
  <c r="S44" i="232" s="1"/>
  <c r="R37" i="232"/>
  <c r="Q37" i="232"/>
  <c r="Q44" i="232" s="1"/>
  <c r="P37" i="232"/>
  <c r="P44" i="232" s="1"/>
  <c r="O37" i="232"/>
  <c r="O44" i="232" s="1"/>
  <c r="N37" i="232"/>
  <c r="N44" i="232" s="1"/>
  <c r="M37" i="232"/>
  <c r="M44" i="232" s="1"/>
  <c r="L37" i="232"/>
  <c r="L44" i="232" s="1"/>
  <c r="K37" i="232"/>
  <c r="K44" i="232" s="1"/>
  <c r="J37" i="232"/>
  <c r="I37" i="232"/>
  <c r="I44" i="232" s="1"/>
  <c r="H37" i="232"/>
  <c r="H44" i="232" s="1"/>
  <c r="G37" i="232"/>
  <c r="G44" i="232" s="1"/>
  <c r="F37" i="232"/>
  <c r="F44" i="232" s="1"/>
  <c r="E37" i="232"/>
  <c r="D37" i="232"/>
  <c r="D44" i="232" s="1"/>
  <c r="C37" i="232"/>
  <c r="C44" i="232" s="1"/>
  <c r="R26" i="232"/>
  <c r="J26" i="232"/>
  <c r="J45" i="232" s="1"/>
  <c r="AA25" i="232"/>
  <c r="Y25" i="232"/>
  <c r="X25" i="232"/>
  <c r="Z25" i="232" s="1"/>
  <c r="W25" i="232"/>
  <c r="V25" i="232"/>
  <c r="U25" i="232"/>
  <c r="T25" i="232"/>
  <c r="S25" i="232"/>
  <c r="R25" i="232"/>
  <c r="Q25" i="232"/>
  <c r="P25" i="232"/>
  <c r="O25" i="232"/>
  <c r="N25" i="232"/>
  <c r="M25" i="232"/>
  <c r="L25" i="232"/>
  <c r="K25" i="232"/>
  <c r="J25" i="232"/>
  <c r="I25" i="232"/>
  <c r="H25" i="232"/>
  <c r="G25" i="232"/>
  <c r="F25" i="232"/>
  <c r="E25" i="232"/>
  <c r="D25" i="232"/>
  <c r="C25" i="232"/>
  <c r="AA13" i="232"/>
  <c r="AA26" i="232" s="1"/>
  <c r="Y13" i="232"/>
  <c r="Y26" i="232" s="1"/>
  <c r="Y45" i="232" s="1"/>
  <c r="X13" i="232"/>
  <c r="X26" i="232" s="1"/>
  <c r="W13" i="232"/>
  <c r="W26" i="232" s="1"/>
  <c r="V13" i="232"/>
  <c r="V26" i="232" s="1"/>
  <c r="V45" i="232" s="1"/>
  <c r="U13" i="232"/>
  <c r="U26" i="232" s="1"/>
  <c r="T13" i="232"/>
  <c r="T26" i="232" s="1"/>
  <c r="T45" i="232" s="1"/>
  <c r="S13" i="232"/>
  <c r="S26" i="232" s="1"/>
  <c r="R13" i="232"/>
  <c r="Q13" i="232"/>
  <c r="Q26" i="232" s="1"/>
  <c r="Q45" i="232" s="1"/>
  <c r="P13" i="232"/>
  <c r="P26" i="232" s="1"/>
  <c r="P45" i="232" s="1"/>
  <c r="O13" i="232"/>
  <c r="O26" i="232" s="1"/>
  <c r="N13" i="232"/>
  <c r="N26" i="232" s="1"/>
  <c r="N45" i="232" s="1"/>
  <c r="M13" i="232"/>
  <c r="M26" i="232" s="1"/>
  <c r="M45" i="232" s="1"/>
  <c r="L13" i="232"/>
  <c r="L26" i="232" s="1"/>
  <c r="L45" i="232" s="1"/>
  <c r="K13" i="232"/>
  <c r="K26" i="232" s="1"/>
  <c r="J13" i="232"/>
  <c r="I13" i="232"/>
  <c r="I26" i="232" s="1"/>
  <c r="I45" i="232" s="1"/>
  <c r="H13" i="232"/>
  <c r="H26" i="232" s="1"/>
  <c r="H45" i="232" s="1"/>
  <c r="G13" i="232"/>
  <c r="G26" i="232" s="1"/>
  <c r="F13" i="232"/>
  <c r="F26" i="232" s="1"/>
  <c r="F45" i="232" s="1"/>
  <c r="E13" i="232"/>
  <c r="E26" i="232" s="1"/>
  <c r="D13" i="232"/>
  <c r="D26" i="232" s="1"/>
  <c r="D45" i="232" s="1"/>
  <c r="C13" i="232"/>
  <c r="C26" i="232" s="1"/>
  <c r="AA50" i="233"/>
  <c r="Y50" i="233"/>
  <c r="X50" i="233"/>
  <c r="W50" i="233"/>
  <c r="V50" i="233"/>
  <c r="U50" i="233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R44" i="233"/>
  <c r="AA43" i="233"/>
  <c r="Y43" i="233"/>
  <c r="X43" i="233"/>
  <c r="Z43" i="233" s="1"/>
  <c r="W43" i="233"/>
  <c r="V43" i="233"/>
  <c r="U43" i="233"/>
  <c r="T43" i="233"/>
  <c r="S43" i="233"/>
  <c r="R43" i="233"/>
  <c r="Q43" i="233"/>
  <c r="P43" i="233"/>
  <c r="O43" i="233"/>
  <c r="N43" i="233"/>
  <c r="M43" i="233"/>
  <c r="L43" i="233"/>
  <c r="K43" i="233"/>
  <c r="J43" i="233"/>
  <c r="I43" i="233"/>
  <c r="H43" i="233"/>
  <c r="G43" i="233"/>
  <c r="F43" i="233"/>
  <c r="E43" i="233"/>
  <c r="D43" i="233"/>
  <c r="C43" i="233"/>
  <c r="AA37" i="233"/>
  <c r="AA44" i="233" s="1"/>
  <c r="Y37" i="233"/>
  <c r="Y44" i="233" s="1"/>
  <c r="X37" i="233"/>
  <c r="X44" i="233" s="1"/>
  <c r="Z44" i="233" s="1"/>
  <c r="W37" i="233"/>
  <c r="W44" i="233" s="1"/>
  <c r="V37" i="233"/>
  <c r="V44" i="233" s="1"/>
  <c r="U37" i="233"/>
  <c r="U44" i="233" s="1"/>
  <c r="T37" i="233"/>
  <c r="T44" i="233" s="1"/>
  <c r="S37" i="233"/>
  <c r="S44" i="233" s="1"/>
  <c r="R37" i="233"/>
  <c r="Q37" i="233"/>
  <c r="Q44" i="233" s="1"/>
  <c r="P37" i="233"/>
  <c r="P44" i="233" s="1"/>
  <c r="O37" i="233"/>
  <c r="O44" i="233" s="1"/>
  <c r="N37" i="233"/>
  <c r="N44" i="233" s="1"/>
  <c r="M37" i="233"/>
  <c r="M44" i="233" s="1"/>
  <c r="L37" i="233"/>
  <c r="L44" i="233" s="1"/>
  <c r="K37" i="233"/>
  <c r="K44" i="233" s="1"/>
  <c r="J37" i="233"/>
  <c r="J44" i="233" s="1"/>
  <c r="I37" i="233"/>
  <c r="I44" i="233" s="1"/>
  <c r="H37" i="233"/>
  <c r="H44" i="233" s="1"/>
  <c r="G37" i="233"/>
  <c r="G44" i="233" s="1"/>
  <c r="F37" i="233"/>
  <c r="F44" i="233" s="1"/>
  <c r="E37" i="233"/>
  <c r="E44" i="233" s="1"/>
  <c r="D37" i="233"/>
  <c r="D44" i="233" s="1"/>
  <c r="C37" i="233"/>
  <c r="C44" i="233" s="1"/>
  <c r="R26" i="233"/>
  <c r="R45" i="233" s="1"/>
  <c r="AA25" i="233"/>
  <c r="Y25" i="233"/>
  <c r="X25" i="233"/>
  <c r="Z25" i="233" s="1"/>
  <c r="W25" i="233"/>
  <c r="V25" i="233"/>
  <c r="U25" i="233"/>
  <c r="T25" i="233"/>
  <c r="S25" i="233"/>
  <c r="R25" i="233"/>
  <c r="Q25" i="233"/>
  <c r="P25" i="233"/>
  <c r="O25" i="233"/>
  <c r="N25" i="233"/>
  <c r="M25" i="233"/>
  <c r="L25" i="233"/>
  <c r="K25" i="233"/>
  <c r="J25" i="233"/>
  <c r="I25" i="233"/>
  <c r="H25" i="233"/>
  <c r="G25" i="233"/>
  <c r="F25" i="233"/>
  <c r="E25" i="233"/>
  <c r="D25" i="233"/>
  <c r="C25" i="233"/>
  <c r="AA13" i="233"/>
  <c r="AA26" i="233" s="1"/>
  <c r="Y13" i="233"/>
  <c r="Y26" i="233" s="1"/>
  <c r="Y45" i="233" s="1"/>
  <c r="X13" i="233"/>
  <c r="X26" i="233" s="1"/>
  <c r="W13" i="233"/>
  <c r="W26" i="233" s="1"/>
  <c r="V13" i="233"/>
  <c r="V26" i="233" s="1"/>
  <c r="V45" i="233" s="1"/>
  <c r="U13" i="233"/>
  <c r="U26" i="233" s="1"/>
  <c r="U45" i="233" s="1"/>
  <c r="T13" i="233"/>
  <c r="T26" i="233" s="1"/>
  <c r="T45" i="233" s="1"/>
  <c r="S13" i="233"/>
  <c r="S26" i="233" s="1"/>
  <c r="R13" i="233"/>
  <c r="Q13" i="233"/>
  <c r="Q26" i="233" s="1"/>
  <c r="Q45" i="233" s="1"/>
  <c r="P13" i="233"/>
  <c r="P26" i="233" s="1"/>
  <c r="P45" i="233" s="1"/>
  <c r="O13" i="233"/>
  <c r="O26" i="233" s="1"/>
  <c r="N13" i="233"/>
  <c r="N26" i="233" s="1"/>
  <c r="N45" i="233" s="1"/>
  <c r="M13" i="233"/>
  <c r="M26" i="233" s="1"/>
  <c r="M45" i="233" s="1"/>
  <c r="L13" i="233"/>
  <c r="L26" i="233" s="1"/>
  <c r="L45" i="233" s="1"/>
  <c r="K13" i="233"/>
  <c r="K26" i="233" s="1"/>
  <c r="J13" i="233"/>
  <c r="J26" i="233" s="1"/>
  <c r="I13" i="233"/>
  <c r="I26" i="233" s="1"/>
  <c r="I45" i="233" s="1"/>
  <c r="H13" i="233"/>
  <c r="G13" i="233"/>
  <c r="G26" i="233" s="1"/>
  <c r="F13" i="233"/>
  <c r="F26" i="233" s="1"/>
  <c r="E13" i="233"/>
  <c r="E26" i="233" s="1"/>
  <c r="D13" i="233"/>
  <c r="D26" i="233" s="1"/>
  <c r="D45" i="233" s="1"/>
  <c r="C13" i="233"/>
  <c r="C26" i="233" s="1"/>
  <c r="AA50" i="234"/>
  <c r="Y50" i="234"/>
  <c r="X50" i="234"/>
  <c r="Z50" i="234" s="1"/>
  <c r="W50" i="234"/>
  <c r="V50" i="234"/>
  <c r="U50" i="234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C50" i="234"/>
  <c r="G44" i="234"/>
  <c r="AA43" i="234"/>
  <c r="Y43" i="234"/>
  <c r="X43" i="234"/>
  <c r="Z43" i="234" s="1"/>
  <c r="W43" i="234"/>
  <c r="V43" i="234"/>
  <c r="U43" i="234"/>
  <c r="T43" i="234"/>
  <c r="S43" i="234"/>
  <c r="R43" i="234"/>
  <c r="Q43" i="234"/>
  <c r="P43" i="234"/>
  <c r="O43" i="234"/>
  <c r="N43" i="234"/>
  <c r="M43" i="234"/>
  <c r="L43" i="234"/>
  <c r="L44" i="234" s="1"/>
  <c r="K43" i="234"/>
  <c r="J43" i="234"/>
  <c r="I43" i="234"/>
  <c r="H43" i="234"/>
  <c r="G43" i="234"/>
  <c r="F43" i="234"/>
  <c r="E43" i="234"/>
  <c r="D43" i="234"/>
  <c r="C43" i="234"/>
  <c r="AA37" i="234"/>
  <c r="AA44" i="234" s="1"/>
  <c r="Y37" i="234"/>
  <c r="Y44" i="234" s="1"/>
  <c r="X37" i="234"/>
  <c r="X44" i="234" s="1"/>
  <c r="Z44" i="234" s="1"/>
  <c r="W37" i="234"/>
  <c r="W44" i="234" s="1"/>
  <c r="V37" i="234"/>
  <c r="V44" i="234" s="1"/>
  <c r="U37" i="234"/>
  <c r="U44" i="234" s="1"/>
  <c r="T37" i="234"/>
  <c r="S37" i="234"/>
  <c r="S44" i="234" s="1"/>
  <c r="R37" i="234"/>
  <c r="R44" i="234" s="1"/>
  <c r="Q37" i="234"/>
  <c r="Q44" i="234" s="1"/>
  <c r="P37" i="234"/>
  <c r="P44" i="234" s="1"/>
  <c r="O37" i="234"/>
  <c r="O44" i="234" s="1"/>
  <c r="N37" i="234"/>
  <c r="N44" i="234" s="1"/>
  <c r="M37" i="234"/>
  <c r="M44" i="234" s="1"/>
  <c r="L37" i="234"/>
  <c r="K37" i="234"/>
  <c r="K44" i="234" s="1"/>
  <c r="J37" i="234"/>
  <c r="J44" i="234" s="1"/>
  <c r="I37" i="234"/>
  <c r="I44" i="234" s="1"/>
  <c r="H37" i="234"/>
  <c r="H44" i="234" s="1"/>
  <c r="G37" i="234"/>
  <c r="F37" i="234"/>
  <c r="F44" i="234" s="1"/>
  <c r="E37" i="234"/>
  <c r="E44" i="234" s="1"/>
  <c r="D37" i="234"/>
  <c r="C37" i="234"/>
  <c r="C44" i="234" s="1"/>
  <c r="F26" i="234"/>
  <c r="F45" i="234" s="1"/>
  <c r="AA25" i="234"/>
  <c r="Y25" i="234"/>
  <c r="X25" i="234"/>
  <c r="Z25" i="234" s="1"/>
  <c r="W25" i="234"/>
  <c r="V25" i="234"/>
  <c r="U25" i="234"/>
  <c r="T25" i="234"/>
  <c r="S25" i="234"/>
  <c r="R25" i="234"/>
  <c r="Q25" i="234"/>
  <c r="P25" i="234"/>
  <c r="O25" i="234"/>
  <c r="N25" i="234"/>
  <c r="M25" i="234"/>
  <c r="L25" i="234"/>
  <c r="K25" i="234"/>
  <c r="J25" i="234"/>
  <c r="I25" i="234"/>
  <c r="H25" i="234"/>
  <c r="G25" i="234"/>
  <c r="F25" i="234"/>
  <c r="E25" i="234"/>
  <c r="D25" i="234"/>
  <c r="C25" i="234"/>
  <c r="AA13" i="234"/>
  <c r="AA26" i="234" s="1"/>
  <c r="Y13" i="234"/>
  <c r="Y26" i="234" s="1"/>
  <c r="Y45" i="234" s="1"/>
  <c r="X13" i="234"/>
  <c r="X26" i="234" s="1"/>
  <c r="W13" i="234"/>
  <c r="V13" i="234"/>
  <c r="V26" i="234" s="1"/>
  <c r="U13" i="234"/>
  <c r="U26" i="234" s="1"/>
  <c r="T13" i="234"/>
  <c r="T26" i="234" s="1"/>
  <c r="S13" i="234"/>
  <c r="S26" i="234" s="1"/>
  <c r="R13" i="234"/>
  <c r="R26" i="234" s="1"/>
  <c r="Q13" i="234"/>
  <c r="Q26" i="234" s="1"/>
  <c r="Q45" i="234" s="1"/>
  <c r="P13" i="234"/>
  <c r="P26" i="234" s="1"/>
  <c r="P45" i="234" s="1"/>
  <c r="O13" i="234"/>
  <c r="N13" i="234"/>
  <c r="N26" i="234" s="1"/>
  <c r="M13" i="234"/>
  <c r="M26" i="234" s="1"/>
  <c r="M45" i="234" s="1"/>
  <c r="L13" i="234"/>
  <c r="L26" i="234" s="1"/>
  <c r="L45" i="234" s="1"/>
  <c r="K13" i="234"/>
  <c r="K26" i="234" s="1"/>
  <c r="J13" i="234"/>
  <c r="J26" i="234" s="1"/>
  <c r="I13" i="234"/>
  <c r="I26" i="234" s="1"/>
  <c r="I45" i="234" s="1"/>
  <c r="H13" i="234"/>
  <c r="H26" i="234" s="1"/>
  <c r="H45" i="234" s="1"/>
  <c r="G13" i="234"/>
  <c r="F13" i="234"/>
  <c r="E13" i="234"/>
  <c r="E26" i="234" s="1"/>
  <c r="E45" i="234" s="1"/>
  <c r="D13" i="234"/>
  <c r="D26" i="234" s="1"/>
  <c r="C13" i="234"/>
  <c r="C26" i="234" s="1"/>
  <c r="AA50" i="235"/>
  <c r="Z50" i="235"/>
  <c r="Y50" i="235"/>
  <c r="X50" i="235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K44" i="235"/>
  <c r="AA43" i="235"/>
  <c r="Y43" i="235"/>
  <c r="X43" i="235"/>
  <c r="Z43" i="235" s="1"/>
  <c r="W43" i="235"/>
  <c r="V43" i="235"/>
  <c r="U43" i="235"/>
  <c r="T43" i="235"/>
  <c r="S43" i="235"/>
  <c r="R43" i="235"/>
  <c r="Q43" i="235"/>
  <c r="P43" i="235"/>
  <c r="O43" i="235"/>
  <c r="N43" i="235"/>
  <c r="M43" i="235"/>
  <c r="L43" i="235"/>
  <c r="K43" i="235"/>
  <c r="J43" i="235"/>
  <c r="I43" i="235"/>
  <c r="H43" i="235"/>
  <c r="G43" i="235"/>
  <c r="F43" i="235"/>
  <c r="E43" i="235"/>
  <c r="D43" i="235"/>
  <c r="C43" i="235"/>
  <c r="AA37" i="235"/>
  <c r="AA44" i="235" s="1"/>
  <c r="Y37" i="235"/>
  <c r="Y44" i="235" s="1"/>
  <c r="X37" i="235"/>
  <c r="X44" i="235" s="1"/>
  <c r="Z44" i="235" s="1"/>
  <c r="W37" i="235"/>
  <c r="W44" i="235" s="1"/>
  <c r="V37" i="235"/>
  <c r="U37" i="235"/>
  <c r="U44" i="235" s="1"/>
  <c r="T37" i="235"/>
  <c r="S37" i="235"/>
  <c r="S44" i="235" s="1"/>
  <c r="R37" i="235"/>
  <c r="R44" i="235" s="1"/>
  <c r="Q37" i="235"/>
  <c r="Q44" i="235" s="1"/>
  <c r="P37" i="235"/>
  <c r="P44" i="235" s="1"/>
  <c r="O37" i="235"/>
  <c r="O44" i="235" s="1"/>
  <c r="N37" i="235"/>
  <c r="M37" i="235"/>
  <c r="M44" i="235" s="1"/>
  <c r="L37" i="235"/>
  <c r="K37" i="235"/>
  <c r="J37" i="235"/>
  <c r="J44" i="235" s="1"/>
  <c r="I37" i="235"/>
  <c r="I44" i="235" s="1"/>
  <c r="H37" i="235"/>
  <c r="H44" i="235" s="1"/>
  <c r="G37" i="235"/>
  <c r="G44" i="235" s="1"/>
  <c r="F37" i="235"/>
  <c r="E37" i="235"/>
  <c r="E44" i="235" s="1"/>
  <c r="D37" i="235"/>
  <c r="C37" i="235"/>
  <c r="C44" i="235" s="1"/>
  <c r="AA25" i="235"/>
  <c r="Y25" i="235"/>
  <c r="X25" i="235"/>
  <c r="W25" i="235"/>
  <c r="V25" i="235"/>
  <c r="U25" i="235"/>
  <c r="T25" i="235"/>
  <c r="S25" i="235"/>
  <c r="R25" i="235"/>
  <c r="Q25" i="235"/>
  <c r="P25" i="235"/>
  <c r="O25" i="235"/>
  <c r="N25" i="235"/>
  <c r="M25" i="235"/>
  <c r="L25" i="235"/>
  <c r="K25" i="235"/>
  <c r="J25" i="235"/>
  <c r="I25" i="235"/>
  <c r="H25" i="235"/>
  <c r="G25" i="235"/>
  <c r="F25" i="235"/>
  <c r="E25" i="235"/>
  <c r="D25" i="235"/>
  <c r="C25" i="235"/>
  <c r="AA13" i="235"/>
  <c r="AA26" i="235" s="1"/>
  <c r="Y13" i="235"/>
  <c r="Y26" i="235" s="1"/>
  <c r="Y45" i="235" s="1"/>
  <c r="X13" i="235"/>
  <c r="X26" i="235" s="1"/>
  <c r="W13" i="235"/>
  <c r="V13" i="235"/>
  <c r="V26" i="235" s="1"/>
  <c r="U13" i="235"/>
  <c r="T13" i="235"/>
  <c r="T26" i="235" s="1"/>
  <c r="S13" i="235"/>
  <c r="S26" i="235" s="1"/>
  <c r="R13" i="235"/>
  <c r="R26" i="235" s="1"/>
  <c r="Q13" i="235"/>
  <c r="Q26" i="235" s="1"/>
  <c r="Q45" i="235" s="1"/>
  <c r="P13" i="235"/>
  <c r="P26" i="235" s="1"/>
  <c r="P45" i="235" s="1"/>
  <c r="O13" i="235"/>
  <c r="N13" i="235"/>
  <c r="N26" i="235" s="1"/>
  <c r="M13" i="235"/>
  <c r="L13" i="235"/>
  <c r="L26" i="235" s="1"/>
  <c r="K13" i="235"/>
  <c r="K26" i="235" s="1"/>
  <c r="J13" i="235"/>
  <c r="J26" i="235" s="1"/>
  <c r="I13" i="235"/>
  <c r="I26" i="235" s="1"/>
  <c r="I45" i="235" s="1"/>
  <c r="H13" i="235"/>
  <c r="H26" i="235" s="1"/>
  <c r="H45" i="235" s="1"/>
  <c r="G13" i="235"/>
  <c r="F13" i="235"/>
  <c r="F26" i="235" s="1"/>
  <c r="E13" i="235"/>
  <c r="D13" i="235"/>
  <c r="D26" i="235" s="1"/>
  <c r="C13" i="235"/>
  <c r="C26" i="235" s="1"/>
  <c r="AA50" i="236"/>
  <c r="Y50" i="236"/>
  <c r="Z50" i="236" s="1"/>
  <c r="X50" i="236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AA44" i="236"/>
  <c r="S44" i="236"/>
  <c r="AA43" i="236"/>
  <c r="Y43" i="236"/>
  <c r="X43" i="236"/>
  <c r="Z43" i="236" s="1"/>
  <c r="W43" i="236"/>
  <c r="V43" i="236"/>
  <c r="U43" i="236"/>
  <c r="T43" i="236"/>
  <c r="S43" i="236"/>
  <c r="R43" i="236"/>
  <c r="Q43" i="236"/>
  <c r="P43" i="236"/>
  <c r="O43" i="236"/>
  <c r="N43" i="236"/>
  <c r="M43" i="236"/>
  <c r="L43" i="236"/>
  <c r="K43" i="236"/>
  <c r="J43" i="236"/>
  <c r="I43" i="236"/>
  <c r="H43" i="236"/>
  <c r="G43" i="236"/>
  <c r="F43" i="236"/>
  <c r="E43" i="236"/>
  <c r="D43" i="236"/>
  <c r="C43" i="236"/>
  <c r="AA37" i="236"/>
  <c r="Y37" i="236"/>
  <c r="Y44" i="236" s="1"/>
  <c r="X37" i="236"/>
  <c r="X44" i="236" s="1"/>
  <c r="Z44" i="236" s="1"/>
  <c r="W37" i="236"/>
  <c r="W44" i="236" s="1"/>
  <c r="V37" i="236"/>
  <c r="V44" i="236" s="1"/>
  <c r="U37" i="236"/>
  <c r="U44" i="236" s="1"/>
  <c r="T37" i="236"/>
  <c r="T44" i="236" s="1"/>
  <c r="S37" i="236"/>
  <c r="R37" i="236"/>
  <c r="Q37" i="236"/>
  <c r="Q44" i="236" s="1"/>
  <c r="P37" i="236"/>
  <c r="P44" i="236" s="1"/>
  <c r="O37" i="236"/>
  <c r="O44" i="236" s="1"/>
  <c r="N37" i="236"/>
  <c r="N44" i="236" s="1"/>
  <c r="M37" i="236"/>
  <c r="M44" i="236" s="1"/>
  <c r="L37" i="236"/>
  <c r="L44" i="236" s="1"/>
  <c r="K37" i="236"/>
  <c r="K44" i="236" s="1"/>
  <c r="J37" i="236"/>
  <c r="I37" i="236"/>
  <c r="I44" i="236" s="1"/>
  <c r="H37" i="236"/>
  <c r="H44" i="236" s="1"/>
  <c r="G37" i="236"/>
  <c r="G44" i="236" s="1"/>
  <c r="F37" i="236"/>
  <c r="F44" i="236" s="1"/>
  <c r="E37" i="236"/>
  <c r="E44" i="236" s="1"/>
  <c r="D37" i="236"/>
  <c r="D44" i="236" s="1"/>
  <c r="C37" i="236"/>
  <c r="C44" i="236" s="1"/>
  <c r="AA25" i="236"/>
  <c r="Y25" i="236"/>
  <c r="X25" i="236"/>
  <c r="Z25" i="236" s="1"/>
  <c r="W25" i="236"/>
  <c r="V25" i="236"/>
  <c r="U25" i="236"/>
  <c r="T25" i="236"/>
  <c r="S25" i="236"/>
  <c r="R25" i="236"/>
  <c r="Q25" i="236"/>
  <c r="P25" i="236"/>
  <c r="O25" i="236"/>
  <c r="N25" i="236"/>
  <c r="M25" i="236"/>
  <c r="L25" i="236"/>
  <c r="K25" i="236"/>
  <c r="J25" i="236"/>
  <c r="I25" i="236"/>
  <c r="H25" i="236"/>
  <c r="G25" i="236"/>
  <c r="F25" i="236"/>
  <c r="E25" i="236"/>
  <c r="D25" i="236"/>
  <c r="C25" i="236"/>
  <c r="AA13" i="236"/>
  <c r="AA26" i="236" s="1"/>
  <c r="AA45" i="236" s="1"/>
  <c r="Y13" i="236"/>
  <c r="Y26" i="236" s="1"/>
  <c r="Y45" i="236" s="1"/>
  <c r="X13" i="236"/>
  <c r="X26" i="236" s="1"/>
  <c r="W13" i="236"/>
  <c r="W26" i="236" s="1"/>
  <c r="W45" i="236" s="1"/>
  <c r="V13" i="236"/>
  <c r="V26" i="236" s="1"/>
  <c r="U13" i="236"/>
  <c r="T13" i="236"/>
  <c r="T26" i="236" s="1"/>
  <c r="S13" i="236"/>
  <c r="S26" i="236" s="1"/>
  <c r="R13" i="236"/>
  <c r="R26" i="236" s="1"/>
  <c r="Q13" i="236"/>
  <c r="Q26" i="236" s="1"/>
  <c r="Q45" i="236" s="1"/>
  <c r="P13" i="236"/>
  <c r="P26" i="236" s="1"/>
  <c r="P45" i="236" s="1"/>
  <c r="O13" i="236"/>
  <c r="O26" i="236" s="1"/>
  <c r="O45" i="236" s="1"/>
  <c r="N13" i="236"/>
  <c r="N26" i="236" s="1"/>
  <c r="M13" i="236"/>
  <c r="L13" i="236"/>
  <c r="L26" i="236" s="1"/>
  <c r="K13" i="236"/>
  <c r="K26" i="236" s="1"/>
  <c r="J13" i="236"/>
  <c r="J26" i="236" s="1"/>
  <c r="I13" i="236"/>
  <c r="I26" i="236" s="1"/>
  <c r="I45" i="236" s="1"/>
  <c r="H13" i="236"/>
  <c r="G13" i="236"/>
  <c r="G26" i="236" s="1"/>
  <c r="G45" i="236" s="1"/>
  <c r="F13" i="236"/>
  <c r="F26" i="236" s="1"/>
  <c r="E13" i="236"/>
  <c r="D13" i="236"/>
  <c r="D26" i="236" s="1"/>
  <c r="C13" i="236"/>
  <c r="C26" i="236" s="1"/>
  <c r="AA50" i="237"/>
  <c r="Y50" i="237"/>
  <c r="X50" i="237"/>
  <c r="Z50" i="237" s="1"/>
  <c r="W50" i="237"/>
  <c r="V50" i="237"/>
  <c r="U50" i="237"/>
  <c r="T50" i="237"/>
  <c r="S50" i="237"/>
  <c r="R50" i="237"/>
  <c r="Q50" i="237"/>
  <c r="P50" i="237"/>
  <c r="O50" i="237"/>
  <c r="N50" i="237"/>
  <c r="M50" i="237"/>
  <c r="L50" i="237"/>
  <c r="K50" i="237"/>
  <c r="J50" i="237"/>
  <c r="I50" i="237"/>
  <c r="H50" i="237"/>
  <c r="G50" i="237"/>
  <c r="F50" i="237"/>
  <c r="E50" i="237"/>
  <c r="D50" i="237"/>
  <c r="C50" i="237"/>
  <c r="K44" i="237"/>
  <c r="AA43" i="237"/>
  <c r="Z43" i="237"/>
  <c r="Y43" i="237"/>
  <c r="X43" i="237"/>
  <c r="W43" i="237"/>
  <c r="V43" i="237"/>
  <c r="U43" i="237"/>
  <c r="T43" i="237"/>
  <c r="S43" i="237"/>
  <c r="R43" i="237"/>
  <c r="Q43" i="237"/>
  <c r="P43" i="237"/>
  <c r="O43" i="237"/>
  <c r="N43" i="237"/>
  <c r="M43" i="237"/>
  <c r="L43" i="237"/>
  <c r="K43" i="237"/>
  <c r="J43" i="237"/>
  <c r="I43" i="237"/>
  <c r="H43" i="237"/>
  <c r="G43" i="237"/>
  <c r="F43" i="237"/>
  <c r="E43" i="237"/>
  <c r="D43" i="237"/>
  <c r="C43" i="237"/>
  <c r="AA37" i="237"/>
  <c r="AA44" i="237" s="1"/>
  <c r="Y37" i="237"/>
  <c r="Y44" i="237" s="1"/>
  <c r="X37" i="237"/>
  <c r="X44" i="237" s="1"/>
  <c r="Z44" i="237" s="1"/>
  <c r="W37" i="237"/>
  <c r="W44" i="237" s="1"/>
  <c r="V37" i="237"/>
  <c r="V44" i="237" s="1"/>
  <c r="U37" i="237"/>
  <c r="T37" i="237"/>
  <c r="T44" i="237" s="1"/>
  <c r="S37" i="237"/>
  <c r="S44" i="237" s="1"/>
  <c r="R37" i="237"/>
  <c r="Q37" i="237"/>
  <c r="Q44" i="237" s="1"/>
  <c r="P37" i="237"/>
  <c r="P44" i="237" s="1"/>
  <c r="O37" i="237"/>
  <c r="O44" i="237" s="1"/>
  <c r="N37" i="237"/>
  <c r="N44" i="237" s="1"/>
  <c r="M37" i="237"/>
  <c r="L37" i="237"/>
  <c r="L44" i="237" s="1"/>
  <c r="K37" i="237"/>
  <c r="J37" i="237"/>
  <c r="I37" i="237"/>
  <c r="I44" i="237" s="1"/>
  <c r="H37" i="237"/>
  <c r="H44" i="237" s="1"/>
  <c r="G37" i="237"/>
  <c r="G44" i="237" s="1"/>
  <c r="F37" i="237"/>
  <c r="F44" i="237" s="1"/>
  <c r="E37" i="237"/>
  <c r="D37" i="237"/>
  <c r="D44" i="237" s="1"/>
  <c r="C37" i="237"/>
  <c r="C44" i="237" s="1"/>
  <c r="F26" i="237"/>
  <c r="AA25" i="237"/>
  <c r="Y25" i="237"/>
  <c r="X25" i="237"/>
  <c r="Z25" i="237" s="1"/>
  <c r="W25" i="237"/>
  <c r="V25" i="237"/>
  <c r="U25" i="237"/>
  <c r="T25" i="237"/>
  <c r="S25" i="237"/>
  <c r="R25" i="237"/>
  <c r="Q25" i="237"/>
  <c r="P25" i="237"/>
  <c r="O25" i="237"/>
  <c r="N25" i="237"/>
  <c r="M25" i="237"/>
  <c r="L25" i="237"/>
  <c r="K25" i="237"/>
  <c r="J25" i="237"/>
  <c r="I25" i="237"/>
  <c r="H25" i="237"/>
  <c r="G25" i="237"/>
  <c r="F25" i="237"/>
  <c r="E25" i="237"/>
  <c r="D25" i="237"/>
  <c r="C25" i="237"/>
  <c r="AA13" i="237"/>
  <c r="AA26" i="237" s="1"/>
  <c r="Y13" i="237"/>
  <c r="Y26" i="237" s="1"/>
  <c r="Y45" i="237" s="1"/>
  <c r="X13" i="237"/>
  <c r="X26" i="237" s="1"/>
  <c r="W13" i="237"/>
  <c r="W26" i="237" s="1"/>
  <c r="W45" i="237" s="1"/>
  <c r="V13" i="237"/>
  <c r="V26" i="237" s="1"/>
  <c r="V45" i="237" s="1"/>
  <c r="U13" i="237"/>
  <c r="T13" i="237"/>
  <c r="T26" i="237" s="1"/>
  <c r="S13" i="237"/>
  <c r="S26" i="237" s="1"/>
  <c r="R13" i="237"/>
  <c r="R26" i="237" s="1"/>
  <c r="Q13" i="237"/>
  <c r="Q26" i="237" s="1"/>
  <c r="Q45" i="237" s="1"/>
  <c r="P13" i="237"/>
  <c r="P26" i="237" s="1"/>
  <c r="P45" i="237" s="1"/>
  <c r="O13" i="237"/>
  <c r="O26" i="237" s="1"/>
  <c r="O45" i="237" s="1"/>
  <c r="N13" i="237"/>
  <c r="N26" i="237" s="1"/>
  <c r="M13" i="237"/>
  <c r="L13" i="237"/>
  <c r="L26" i="237" s="1"/>
  <c r="K13" i="237"/>
  <c r="K26" i="237" s="1"/>
  <c r="J13" i="237"/>
  <c r="J26" i="237" s="1"/>
  <c r="I13" i="237"/>
  <c r="I26" i="237" s="1"/>
  <c r="I45" i="237" s="1"/>
  <c r="H13" i="237"/>
  <c r="H26" i="237" s="1"/>
  <c r="H45" i="237" s="1"/>
  <c r="G13" i="237"/>
  <c r="G26" i="237" s="1"/>
  <c r="G45" i="237" s="1"/>
  <c r="F13" i="237"/>
  <c r="E13" i="237"/>
  <c r="D13" i="237"/>
  <c r="D26" i="237" s="1"/>
  <c r="C13" i="237"/>
  <c r="C26" i="237" s="1"/>
  <c r="AA50" i="238"/>
  <c r="Y50" i="238"/>
  <c r="X50" i="238"/>
  <c r="Z50" i="238" s="1"/>
  <c r="W50" i="238"/>
  <c r="V50" i="238"/>
  <c r="U50" i="238"/>
  <c r="T50" i="238"/>
  <c r="S50" i="238"/>
  <c r="R50" i="238"/>
  <c r="Q50" i="238"/>
  <c r="P50" i="238"/>
  <c r="O50" i="238"/>
  <c r="N50" i="238"/>
  <c r="M50" i="238"/>
  <c r="L50" i="238"/>
  <c r="K50" i="238"/>
  <c r="J50" i="238"/>
  <c r="I50" i="238"/>
  <c r="H50" i="238"/>
  <c r="G50" i="238"/>
  <c r="F50" i="238"/>
  <c r="E50" i="238"/>
  <c r="D50" i="238"/>
  <c r="C50" i="238"/>
  <c r="K44" i="238"/>
  <c r="AA43" i="238"/>
  <c r="Y43" i="238"/>
  <c r="X43" i="238"/>
  <c r="Z43" i="238" s="1"/>
  <c r="W43" i="238"/>
  <c r="V43" i="238"/>
  <c r="U43" i="238"/>
  <c r="T43" i="238"/>
  <c r="S43" i="238"/>
  <c r="R43" i="238"/>
  <c r="Q43" i="238"/>
  <c r="P43" i="238"/>
  <c r="O43" i="238"/>
  <c r="N43" i="238"/>
  <c r="M43" i="238"/>
  <c r="L43" i="238"/>
  <c r="K43" i="238"/>
  <c r="J43" i="238"/>
  <c r="I43" i="238"/>
  <c r="H43" i="238"/>
  <c r="G43" i="238"/>
  <c r="F43" i="238"/>
  <c r="E43" i="238"/>
  <c r="D43" i="238"/>
  <c r="C43" i="238"/>
  <c r="AA37" i="238"/>
  <c r="AA44" i="238" s="1"/>
  <c r="Y37" i="238"/>
  <c r="Y44" i="238" s="1"/>
  <c r="X37" i="238"/>
  <c r="X44" i="238" s="1"/>
  <c r="W37" i="238"/>
  <c r="W44" i="238" s="1"/>
  <c r="V37" i="238"/>
  <c r="V44" i="238" s="1"/>
  <c r="U37" i="238"/>
  <c r="U44" i="238" s="1"/>
  <c r="T37" i="238"/>
  <c r="S37" i="238"/>
  <c r="S44" i="238" s="1"/>
  <c r="R37" i="238"/>
  <c r="Q37" i="238"/>
  <c r="Q44" i="238" s="1"/>
  <c r="P37" i="238"/>
  <c r="P44" i="238" s="1"/>
  <c r="O37" i="238"/>
  <c r="O44" i="238" s="1"/>
  <c r="N37" i="238"/>
  <c r="N44" i="238" s="1"/>
  <c r="M37" i="238"/>
  <c r="M44" i="238" s="1"/>
  <c r="L37" i="238"/>
  <c r="L44" i="238" s="1"/>
  <c r="K37" i="238"/>
  <c r="J37" i="238"/>
  <c r="I37" i="238"/>
  <c r="I44" i="238" s="1"/>
  <c r="H37" i="238"/>
  <c r="H44" i="238" s="1"/>
  <c r="G37" i="238"/>
  <c r="G44" i="238" s="1"/>
  <c r="F37" i="238"/>
  <c r="F44" i="238" s="1"/>
  <c r="E37" i="238"/>
  <c r="E44" i="238" s="1"/>
  <c r="D37" i="238"/>
  <c r="D44" i="238" s="1"/>
  <c r="C37" i="238"/>
  <c r="C44" i="238" s="1"/>
  <c r="AA25" i="238"/>
  <c r="Y25" i="238"/>
  <c r="X25" i="238"/>
  <c r="Z25" i="238" s="1"/>
  <c r="W25" i="238"/>
  <c r="V25" i="238"/>
  <c r="U25" i="238"/>
  <c r="T25" i="238"/>
  <c r="S25" i="238"/>
  <c r="R25" i="238"/>
  <c r="Q25" i="238"/>
  <c r="P25" i="238"/>
  <c r="O25" i="238"/>
  <c r="N25" i="238"/>
  <c r="M25" i="238"/>
  <c r="L25" i="238"/>
  <c r="K25" i="238"/>
  <c r="J25" i="238"/>
  <c r="I25" i="238"/>
  <c r="H25" i="238"/>
  <c r="G25" i="238"/>
  <c r="F25" i="238"/>
  <c r="E25" i="238"/>
  <c r="D25" i="238"/>
  <c r="C25" i="238"/>
  <c r="AA13" i="238"/>
  <c r="AA26" i="238" s="1"/>
  <c r="Y13" i="238"/>
  <c r="Y26" i="238" s="1"/>
  <c r="Y45" i="238" s="1"/>
  <c r="X13" i="238"/>
  <c r="X26" i="238" s="1"/>
  <c r="W13" i="238"/>
  <c r="V13" i="238"/>
  <c r="V26" i="238" s="1"/>
  <c r="U13" i="238"/>
  <c r="T13" i="238"/>
  <c r="T26" i="238" s="1"/>
  <c r="S13" i="238"/>
  <c r="S26" i="238" s="1"/>
  <c r="R13" i="238"/>
  <c r="R26" i="238" s="1"/>
  <c r="Q13" i="238"/>
  <c r="Q26" i="238" s="1"/>
  <c r="Q45" i="238" s="1"/>
  <c r="P13" i="238"/>
  <c r="P26" i="238" s="1"/>
  <c r="P45" i="238" s="1"/>
  <c r="O13" i="238"/>
  <c r="O26" i="238" s="1"/>
  <c r="O45" i="238" s="1"/>
  <c r="N13" i="238"/>
  <c r="N26" i="238" s="1"/>
  <c r="M13" i="238"/>
  <c r="L13" i="238"/>
  <c r="L26" i="238" s="1"/>
  <c r="K13" i="238"/>
  <c r="K26" i="238" s="1"/>
  <c r="J13" i="238"/>
  <c r="J26" i="238" s="1"/>
  <c r="I13" i="238"/>
  <c r="I26" i="238" s="1"/>
  <c r="I45" i="238" s="1"/>
  <c r="H13" i="238"/>
  <c r="H26" i="238" s="1"/>
  <c r="H45" i="238" s="1"/>
  <c r="G13" i="238"/>
  <c r="G26" i="238" s="1"/>
  <c r="G45" i="238" s="1"/>
  <c r="F13" i="238"/>
  <c r="F26" i="238" s="1"/>
  <c r="E13" i="238"/>
  <c r="D13" i="238"/>
  <c r="D26" i="238" s="1"/>
  <c r="C13" i="238"/>
  <c r="C26" i="238" s="1"/>
  <c r="AA50" i="239"/>
  <c r="Y50" i="239"/>
  <c r="X50" i="239"/>
  <c r="Z50" i="239" s="1"/>
  <c r="W50" i="239"/>
  <c r="V50" i="239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F50" i="239"/>
  <c r="E50" i="239"/>
  <c r="D50" i="239"/>
  <c r="C50" i="239"/>
  <c r="AA44" i="239"/>
  <c r="C44" i="239"/>
  <c r="AA43" i="239"/>
  <c r="Y43" i="239"/>
  <c r="X43" i="239"/>
  <c r="Z43" i="239" s="1"/>
  <c r="W43" i="239"/>
  <c r="V43" i="239"/>
  <c r="U43" i="239"/>
  <c r="T43" i="239"/>
  <c r="S43" i="239"/>
  <c r="R43" i="239"/>
  <c r="Q43" i="239"/>
  <c r="P43" i="239"/>
  <c r="O43" i="239"/>
  <c r="N43" i="239"/>
  <c r="M43" i="239"/>
  <c r="L43" i="239"/>
  <c r="K43" i="239"/>
  <c r="J43" i="239"/>
  <c r="I43" i="239"/>
  <c r="H43" i="239"/>
  <c r="G43" i="239"/>
  <c r="F43" i="239"/>
  <c r="E43" i="239"/>
  <c r="D43" i="239"/>
  <c r="C43" i="239"/>
  <c r="AA37" i="239"/>
  <c r="Y37" i="239"/>
  <c r="Y44" i="239" s="1"/>
  <c r="X37" i="239"/>
  <c r="X44" i="239" s="1"/>
  <c r="Z44" i="239" s="1"/>
  <c r="W37" i="239"/>
  <c r="W44" i="239" s="1"/>
  <c r="V37" i="239"/>
  <c r="V44" i="239" s="1"/>
  <c r="U37" i="239"/>
  <c r="U44" i="239" s="1"/>
  <c r="T37" i="239"/>
  <c r="T44" i="239" s="1"/>
  <c r="S37" i="239"/>
  <c r="S44" i="239" s="1"/>
  <c r="R37" i="239"/>
  <c r="Q37" i="239"/>
  <c r="Q44" i="239" s="1"/>
  <c r="P37" i="239"/>
  <c r="P44" i="239" s="1"/>
  <c r="O37" i="239"/>
  <c r="O44" i="239" s="1"/>
  <c r="N37" i="239"/>
  <c r="N44" i="239" s="1"/>
  <c r="M37" i="239"/>
  <c r="M44" i="239" s="1"/>
  <c r="L37" i="239"/>
  <c r="L44" i="239" s="1"/>
  <c r="K37" i="239"/>
  <c r="K44" i="239" s="1"/>
  <c r="J37" i="239"/>
  <c r="I37" i="239"/>
  <c r="I44" i="239" s="1"/>
  <c r="H37" i="239"/>
  <c r="H44" i="239" s="1"/>
  <c r="G37" i="239"/>
  <c r="G44" i="239" s="1"/>
  <c r="F37" i="239"/>
  <c r="F44" i="239" s="1"/>
  <c r="E37" i="239"/>
  <c r="E44" i="239" s="1"/>
  <c r="D37" i="239"/>
  <c r="D44" i="239" s="1"/>
  <c r="C37" i="239"/>
  <c r="F26" i="239"/>
  <c r="F45" i="239" s="1"/>
  <c r="AA25" i="239"/>
  <c r="Y25" i="239"/>
  <c r="X25" i="239"/>
  <c r="Z25" i="239" s="1"/>
  <c r="W25" i="239"/>
  <c r="V25" i="239"/>
  <c r="U25" i="239"/>
  <c r="T25" i="239"/>
  <c r="S25" i="239"/>
  <c r="R25" i="239"/>
  <c r="Q25" i="239"/>
  <c r="P25" i="239"/>
  <c r="O25" i="239"/>
  <c r="N25" i="239"/>
  <c r="M25" i="239"/>
  <c r="L25" i="239"/>
  <c r="K25" i="239"/>
  <c r="J25" i="239"/>
  <c r="I25" i="239"/>
  <c r="H25" i="239"/>
  <c r="G25" i="239"/>
  <c r="F25" i="239"/>
  <c r="E25" i="239"/>
  <c r="D25" i="239"/>
  <c r="C25" i="239"/>
  <c r="AA13" i="239"/>
  <c r="AA26" i="239" s="1"/>
  <c r="Y13" i="239"/>
  <c r="Y26" i="239" s="1"/>
  <c r="Y45" i="239" s="1"/>
  <c r="X13" i="239"/>
  <c r="X26" i="239" s="1"/>
  <c r="W13" i="239"/>
  <c r="W26" i="239" s="1"/>
  <c r="W45" i="239" s="1"/>
  <c r="V13" i="239"/>
  <c r="V26" i="239" s="1"/>
  <c r="V45" i="239" s="1"/>
  <c r="U13" i="239"/>
  <c r="U26" i="239" s="1"/>
  <c r="T13" i="239"/>
  <c r="T26" i="239" s="1"/>
  <c r="S13" i="239"/>
  <c r="S26" i="239" s="1"/>
  <c r="R13" i="239"/>
  <c r="R26" i="239" s="1"/>
  <c r="Q13" i="239"/>
  <c r="Q26" i="239" s="1"/>
  <c r="Q45" i="239" s="1"/>
  <c r="P13" i="239"/>
  <c r="P26" i="239" s="1"/>
  <c r="P45" i="239" s="1"/>
  <c r="O13" i="239"/>
  <c r="O26" i="239" s="1"/>
  <c r="O45" i="239" s="1"/>
  <c r="N13" i="239"/>
  <c r="N26" i="239" s="1"/>
  <c r="N45" i="239" s="1"/>
  <c r="M13" i="239"/>
  <c r="M26" i="239" s="1"/>
  <c r="L13" i="239"/>
  <c r="L26" i="239" s="1"/>
  <c r="K13" i="239"/>
  <c r="K26" i="239" s="1"/>
  <c r="J13" i="239"/>
  <c r="J26" i="239" s="1"/>
  <c r="I13" i="239"/>
  <c r="I26" i="239" s="1"/>
  <c r="I45" i="239" s="1"/>
  <c r="H13" i="239"/>
  <c r="H26" i="239" s="1"/>
  <c r="H45" i="239" s="1"/>
  <c r="G13" i="239"/>
  <c r="G26" i="239" s="1"/>
  <c r="G45" i="239" s="1"/>
  <c r="F13" i="239"/>
  <c r="E13" i="239"/>
  <c r="D13" i="239"/>
  <c r="D26" i="239" s="1"/>
  <c r="C13" i="239"/>
  <c r="C26" i="239" s="1"/>
  <c r="AA50" i="240"/>
  <c r="Y50" i="240"/>
  <c r="X50" i="240"/>
  <c r="Z50" i="240" s="1"/>
  <c r="W50" i="240"/>
  <c r="V50" i="240"/>
  <c r="U50" i="240"/>
  <c r="T50" i="240"/>
  <c r="S50" i="240"/>
  <c r="R50" i="240"/>
  <c r="Q50" i="240"/>
  <c r="P50" i="240"/>
  <c r="O50" i="240"/>
  <c r="N50" i="240"/>
  <c r="M50" i="240"/>
  <c r="L50" i="240"/>
  <c r="K50" i="240"/>
  <c r="J50" i="240"/>
  <c r="I50" i="240"/>
  <c r="H50" i="240"/>
  <c r="G50" i="240"/>
  <c r="F50" i="240"/>
  <c r="E50" i="240"/>
  <c r="D50" i="240"/>
  <c r="C50" i="240"/>
  <c r="K44" i="240"/>
  <c r="AA43" i="240"/>
  <c r="Y43" i="240"/>
  <c r="X43" i="240"/>
  <c r="Z43" i="240" s="1"/>
  <c r="W43" i="240"/>
  <c r="V43" i="240"/>
  <c r="U43" i="240"/>
  <c r="T43" i="240"/>
  <c r="S43" i="240"/>
  <c r="R43" i="240"/>
  <c r="Q43" i="240"/>
  <c r="P43" i="240"/>
  <c r="O43" i="240"/>
  <c r="N43" i="240"/>
  <c r="M43" i="240"/>
  <c r="L43" i="240"/>
  <c r="K43" i="240"/>
  <c r="J43" i="240"/>
  <c r="I43" i="240"/>
  <c r="H43" i="240"/>
  <c r="G43" i="240"/>
  <c r="F43" i="240"/>
  <c r="E43" i="240"/>
  <c r="D43" i="240"/>
  <c r="C43" i="240"/>
  <c r="AA37" i="240"/>
  <c r="AA44" i="240" s="1"/>
  <c r="Y37" i="240"/>
  <c r="Y44" i="240" s="1"/>
  <c r="X37" i="240"/>
  <c r="X44" i="240" s="1"/>
  <c r="Z44" i="240" s="1"/>
  <c r="W37" i="240"/>
  <c r="W44" i="240" s="1"/>
  <c r="V37" i="240"/>
  <c r="V44" i="240" s="1"/>
  <c r="U37" i="240"/>
  <c r="U44" i="240" s="1"/>
  <c r="T37" i="240"/>
  <c r="S37" i="240"/>
  <c r="S44" i="240" s="1"/>
  <c r="R37" i="240"/>
  <c r="Q37" i="240"/>
  <c r="Q44" i="240" s="1"/>
  <c r="P37" i="240"/>
  <c r="P44" i="240" s="1"/>
  <c r="O37" i="240"/>
  <c r="O44" i="240" s="1"/>
  <c r="N37" i="240"/>
  <c r="N44" i="240" s="1"/>
  <c r="M37" i="240"/>
  <c r="M44" i="240" s="1"/>
  <c r="L37" i="240"/>
  <c r="K37" i="240"/>
  <c r="J37" i="240"/>
  <c r="I37" i="240"/>
  <c r="I44" i="240" s="1"/>
  <c r="H37" i="240"/>
  <c r="H44" i="240" s="1"/>
  <c r="G37" i="240"/>
  <c r="G44" i="240" s="1"/>
  <c r="F37" i="240"/>
  <c r="F44" i="240" s="1"/>
  <c r="E37" i="240"/>
  <c r="E44" i="240" s="1"/>
  <c r="D37" i="240"/>
  <c r="D44" i="240" s="1"/>
  <c r="C37" i="240"/>
  <c r="C44" i="240" s="1"/>
  <c r="AA25" i="240"/>
  <c r="Y25" i="240"/>
  <c r="X25" i="240"/>
  <c r="Z25" i="240" s="1"/>
  <c r="W25" i="240"/>
  <c r="V25" i="240"/>
  <c r="U25" i="240"/>
  <c r="T25" i="240"/>
  <c r="S25" i="240"/>
  <c r="R25" i="240"/>
  <c r="Q25" i="240"/>
  <c r="P25" i="240"/>
  <c r="O25" i="240"/>
  <c r="N25" i="240"/>
  <c r="M25" i="240"/>
  <c r="L25" i="240"/>
  <c r="K25" i="240"/>
  <c r="J25" i="240"/>
  <c r="I25" i="240"/>
  <c r="H25" i="240"/>
  <c r="G25" i="240"/>
  <c r="F25" i="240"/>
  <c r="E25" i="240"/>
  <c r="D25" i="240"/>
  <c r="C25" i="240"/>
  <c r="AA13" i="240"/>
  <c r="AA26" i="240" s="1"/>
  <c r="Y13" i="240"/>
  <c r="Y26" i="240" s="1"/>
  <c r="Y45" i="240" s="1"/>
  <c r="X13" i="240"/>
  <c r="X26" i="240" s="1"/>
  <c r="W13" i="240"/>
  <c r="W26" i="240" s="1"/>
  <c r="W45" i="240" s="1"/>
  <c r="V13" i="240"/>
  <c r="V26" i="240" s="1"/>
  <c r="U13" i="240"/>
  <c r="T13" i="240"/>
  <c r="T26" i="240" s="1"/>
  <c r="S13" i="240"/>
  <c r="S26" i="240" s="1"/>
  <c r="R13" i="240"/>
  <c r="R26" i="240" s="1"/>
  <c r="Q13" i="240"/>
  <c r="Q26" i="240" s="1"/>
  <c r="Q45" i="240" s="1"/>
  <c r="P13" i="240"/>
  <c r="P26" i="240" s="1"/>
  <c r="P45" i="240" s="1"/>
  <c r="O13" i="240"/>
  <c r="O26" i="240" s="1"/>
  <c r="O45" i="240" s="1"/>
  <c r="N13" i="240"/>
  <c r="N26" i="240" s="1"/>
  <c r="N45" i="240" s="1"/>
  <c r="M13" i="240"/>
  <c r="L13" i="240"/>
  <c r="L26" i="240" s="1"/>
  <c r="K13" i="240"/>
  <c r="K26" i="240" s="1"/>
  <c r="J13" i="240"/>
  <c r="J26" i="240" s="1"/>
  <c r="I13" i="240"/>
  <c r="I26" i="240" s="1"/>
  <c r="I45" i="240" s="1"/>
  <c r="H13" i="240"/>
  <c r="H26" i="240" s="1"/>
  <c r="H45" i="240" s="1"/>
  <c r="G13" i="240"/>
  <c r="G26" i="240" s="1"/>
  <c r="G45" i="240" s="1"/>
  <c r="F13" i="240"/>
  <c r="F26" i="240" s="1"/>
  <c r="E13" i="240"/>
  <c r="D13" i="240"/>
  <c r="D26" i="240" s="1"/>
  <c r="C13" i="240"/>
  <c r="C26" i="240" s="1"/>
  <c r="AA50" i="241"/>
  <c r="Y50" i="241"/>
  <c r="Z50" i="241" s="1"/>
  <c r="X50" i="241"/>
  <c r="W50" i="241"/>
  <c r="V50" i="241"/>
  <c r="U50" i="24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F50" i="241"/>
  <c r="E50" i="241"/>
  <c r="D50" i="241"/>
  <c r="C50" i="241"/>
  <c r="Q44" i="241"/>
  <c r="AA43" i="241"/>
  <c r="Z43" i="241"/>
  <c r="Y43" i="241"/>
  <c r="X43" i="241"/>
  <c r="W43" i="241"/>
  <c r="V43" i="241"/>
  <c r="U43" i="241"/>
  <c r="T43" i="241"/>
  <c r="S43" i="241"/>
  <c r="R43" i="241"/>
  <c r="Q43" i="241"/>
  <c r="P43" i="241"/>
  <c r="O43" i="241"/>
  <c r="N43" i="241"/>
  <c r="M43" i="241"/>
  <c r="L43" i="241"/>
  <c r="K43" i="241"/>
  <c r="J43" i="241"/>
  <c r="I43" i="241"/>
  <c r="H43" i="241"/>
  <c r="G43" i="241"/>
  <c r="F43" i="241"/>
  <c r="E43" i="241"/>
  <c r="D43" i="241"/>
  <c r="C43" i="241"/>
  <c r="AA37" i="241"/>
  <c r="AA44" i="241" s="1"/>
  <c r="Y37" i="241"/>
  <c r="Y44" i="241" s="1"/>
  <c r="X37" i="241"/>
  <c r="X44" i="241" s="1"/>
  <c r="W37" i="241"/>
  <c r="V37" i="241"/>
  <c r="V44" i="241" s="1"/>
  <c r="U37" i="241"/>
  <c r="U44" i="241" s="1"/>
  <c r="T37" i="241"/>
  <c r="T44" i="241" s="1"/>
  <c r="S37" i="241"/>
  <c r="S44" i="241" s="1"/>
  <c r="R37" i="241"/>
  <c r="Q37" i="241"/>
  <c r="P37" i="241"/>
  <c r="P44" i="241" s="1"/>
  <c r="O37" i="241"/>
  <c r="N37" i="241"/>
  <c r="N44" i="241" s="1"/>
  <c r="M37" i="241"/>
  <c r="M44" i="241" s="1"/>
  <c r="L37" i="241"/>
  <c r="L44" i="241" s="1"/>
  <c r="K37" i="241"/>
  <c r="K44" i="241" s="1"/>
  <c r="J37" i="241"/>
  <c r="I37" i="241"/>
  <c r="I44" i="241" s="1"/>
  <c r="H37" i="241"/>
  <c r="H44" i="241" s="1"/>
  <c r="G37" i="241"/>
  <c r="F37" i="241"/>
  <c r="F44" i="241" s="1"/>
  <c r="E37" i="241"/>
  <c r="E44" i="241" s="1"/>
  <c r="D37" i="241"/>
  <c r="D44" i="241" s="1"/>
  <c r="C37" i="241"/>
  <c r="C44" i="241" s="1"/>
  <c r="V26" i="241"/>
  <c r="L26" i="241"/>
  <c r="L45" i="241" s="1"/>
  <c r="AA25" i="241"/>
  <c r="Y25" i="241"/>
  <c r="X25" i="241"/>
  <c r="Z25" i="241" s="1"/>
  <c r="W25" i="241"/>
  <c r="V25" i="241"/>
  <c r="U25" i="241"/>
  <c r="T25" i="241"/>
  <c r="S25" i="241"/>
  <c r="R25" i="241"/>
  <c r="Q25" i="241"/>
  <c r="P25" i="241"/>
  <c r="O25" i="241"/>
  <c r="N25" i="241"/>
  <c r="M25" i="241"/>
  <c r="L25" i="241"/>
  <c r="K25" i="241"/>
  <c r="J25" i="241"/>
  <c r="I25" i="241"/>
  <c r="H25" i="241"/>
  <c r="G25" i="241"/>
  <c r="F25" i="241"/>
  <c r="E25" i="241"/>
  <c r="D25" i="241"/>
  <c r="C25" i="241"/>
  <c r="AA13" i="241"/>
  <c r="AA26" i="241" s="1"/>
  <c r="Y13" i="241"/>
  <c r="Y26" i="241" s="1"/>
  <c r="X13" i="241"/>
  <c r="X26" i="241" s="1"/>
  <c r="W13" i="241"/>
  <c r="W26" i="241" s="1"/>
  <c r="V13" i="241"/>
  <c r="U13" i="241"/>
  <c r="T13" i="241"/>
  <c r="T26" i="241" s="1"/>
  <c r="T45" i="241" s="1"/>
  <c r="S13" i="241"/>
  <c r="S26" i="241" s="1"/>
  <c r="R13" i="241"/>
  <c r="R26" i="241" s="1"/>
  <c r="Q13" i="241"/>
  <c r="Q26" i="241" s="1"/>
  <c r="P13" i="241"/>
  <c r="P26" i="241" s="1"/>
  <c r="O13" i="241"/>
  <c r="O26" i="241" s="1"/>
  <c r="N13" i="241"/>
  <c r="N26" i="241" s="1"/>
  <c r="M13" i="241"/>
  <c r="L13" i="241"/>
  <c r="K13" i="241"/>
  <c r="K26" i="241" s="1"/>
  <c r="J13" i="241"/>
  <c r="J26" i="241" s="1"/>
  <c r="I13" i="241"/>
  <c r="I26" i="241" s="1"/>
  <c r="H13" i="241"/>
  <c r="H26" i="241" s="1"/>
  <c r="G13" i="241"/>
  <c r="G26" i="241" s="1"/>
  <c r="F13" i="241"/>
  <c r="F26" i="241" s="1"/>
  <c r="F45" i="241" s="1"/>
  <c r="E13" i="241"/>
  <c r="D13" i="241"/>
  <c r="D26" i="241" s="1"/>
  <c r="C13" i="241"/>
  <c r="C26" i="241" s="1"/>
  <c r="AA50" i="242"/>
  <c r="Y50" i="242"/>
  <c r="X50" i="242"/>
  <c r="Z50" i="242" s="1"/>
  <c r="W50" i="242"/>
  <c r="V50" i="242"/>
  <c r="U50" i="242"/>
  <c r="T50" i="242"/>
  <c r="S50" i="242"/>
  <c r="R50" i="242"/>
  <c r="Q50" i="242"/>
  <c r="P50" i="242"/>
  <c r="O50" i="242"/>
  <c r="N50" i="242"/>
  <c r="M50" i="242"/>
  <c r="L50" i="242"/>
  <c r="K50" i="242"/>
  <c r="J50" i="242"/>
  <c r="I50" i="242"/>
  <c r="H50" i="242"/>
  <c r="G50" i="242"/>
  <c r="F50" i="242"/>
  <c r="E50" i="242"/>
  <c r="D50" i="242"/>
  <c r="C50" i="242"/>
  <c r="K44" i="242"/>
  <c r="AA43" i="242"/>
  <c r="Y43" i="242"/>
  <c r="X43" i="242"/>
  <c r="Z43" i="242" s="1"/>
  <c r="W43" i="242"/>
  <c r="V43" i="242"/>
  <c r="U43" i="242"/>
  <c r="T43" i="242"/>
  <c r="S43" i="242"/>
  <c r="R43" i="242"/>
  <c r="Q43" i="242"/>
  <c r="P43" i="242"/>
  <c r="O43" i="242"/>
  <c r="N43" i="242"/>
  <c r="M43" i="242"/>
  <c r="L43" i="242"/>
  <c r="K43" i="242"/>
  <c r="J43" i="242"/>
  <c r="I43" i="242"/>
  <c r="H43" i="242"/>
  <c r="G43" i="242"/>
  <c r="F43" i="242"/>
  <c r="E43" i="242"/>
  <c r="D43" i="242"/>
  <c r="C43" i="242"/>
  <c r="AA37" i="242"/>
  <c r="AA44" i="242" s="1"/>
  <c r="Y37" i="242"/>
  <c r="Y44" i="242" s="1"/>
  <c r="X37" i="242"/>
  <c r="X44" i="242" s="1"/>
  <c r="W37" i="242"/>
  <c r="W44" i="242" s="1"/>
  <c r="V37" i="242"/>
  <c r="U37" i="242"/>
  <c r="U44" i="242" s="1"/>
  <c r="T37" i="242"/>
  <c r="T44" i="242" s="1"/>
  <c r="S37" i="242"/>
  <c r="S44" i="242" s="1"/>
  <c r="R37" i="242"/>
  <c r="Q37" i="242"/>
  <c r="Q44" i="242" s="1"/>
  <c r="P37" i="242"/>
  <c r="P44" i="242" s="1"/>
  <c r="O37" i="242"/>
  <c r="O44" i="242" s="1"/>
  <c r="N37" i="242"/>
  <c r="M37" i="242"/>
  <c r="M44" i="242" s="1"/>
  <c r="L37" i="242"/>
  <c r="L44" i="242" s="1"/>
  <c r="K37" i="242"/>
  <c r="J37" i="242"/>
  <c r="I37" i="242"/>
  <c r="I44" i="242" s="1"/>
  <c r="H37" i="242"/>
  <c r="H44" i="242" s="1"/>
  <c r="G37" i="242"/>
  <c r="G44" i="242" s="1"/>
  <c r="F37" i="242"/>
  <c r="E37" i="242"/>
  <c r="E44" i="242" s="1"/>
  <c r="D37" i="242"/>
  <c r="D44" i="242" s="1"/>
  <c r="C37" i="242"/>
  <c r="C44" i="242" s="1"/>
  <c r="F26" i="242"/>
  <c r="AA25" i="242"/>
  <c r="Y25" i="242"/>
  <c r="X25" i="242"/>
  <c r="Z25" i="242" s="1"/>
  <c r="W25" i="242"/>
  <c r="V25" i="242"/>
  <c r="U25" i="242"/>
  <c r="T25" i="242"/>
  <c r="S25" i="242"/>
  <c r="R25" i="242"/>
  <c r="Q25" i="242"/>
  <c r="P25" i="242"/>
  <c r="O25" i="242"/>
  <c r="N25" i="242"/>
  <c r="M25" i="242"/>
  <c r="L25" i="242"/>
  <c r="K25" i="242"/>
  <c r="J25" i="242"/>
  <c r="I25" i="242"/>
  <c r="H25" i="242"/>
  <c r="G25" i="242"/>
  <c r="F25" i="242"/>
  <c r="E25" i="242"/>
  <c r="D25" i="242"/>
  <c r="C25" i="242"/>
  <c r="AA13" i="242"/>
  <c r="AA26" i="242" s="1"/>
  <c r="Y13" i="242"/>
  <c r="Y26" i="242" s="1"/>
  <c r="X13" i="242"/>
  <c r="X26" i="242" s="1"/>
  <c r="W13" i="242"/>
  <c r="W26" i="242" s="1"/>
  <c r="V13" i="242"/>
  <c r="V26" i="242" s="1"/>
  <c r="U13" i="242"/>
  <c r="T13" i="242"/>
  <c r="T26" i="242" s="1"/>
  <c r="T45" i="242" s="1"/>
  <c r="S13" i="242"/>
  <c r="S26" i="242" s="1"/>
  <c r="R13" i="242"/>
  <c r="R26" i="242" s="1"/>
  <c r="Q13" i="242"/>
  <c r="Q26" i="242" s="1"/>
  <c r="P13" i="242"/>
  <c r="P26" i="242" s="1"/>
  <c r="O13" i="242"/>
  <c r="O26" i="242" s="1"/>
  <c r="N13" i="242"/>
  <c r="N26" i="242" s="1"/>
  <c r="M13" i="242"/>
  <c r="L13" i="242"/>
  <c r="L26" i="242" s="1"/>
  <c r="L45" i="242" s="1"/>
  <c r="K13" i="242"/>
  <c r="K26" i="242" s="1"/>
  <c r="J13" i="242"/>
  <c r="J26" i="242" s="1"/>
  <c r="I13" i="242"/>
  <c r="I26" i="242" s="1"/>
  <c r="H13" i="242"/>
  <c r="H26" i="242" s="1"/>
  <c r="G13" i="242"/>
  <c r="G26" i="242" s="1"/>
  <c r="G45" i="242" s="1"/>
  <c r="F13" i="242"/>
  <c r="E13" i="242"/>
  <c r="D13" i="242"/>
  <c r="D26" i="242" s="1"/>
  <c r="D45" i="242" s="1"/>
  <c r="C13" i="242"/>
  <c r="C26" i="242" s="1"/>
  <c r="AA50" i="243"/>
  <c r="Y50" i="243"/>
  <c r="Z50" i="243" s="1"/>
  <c r="X50" i="243"/>
  <c r="W50" i="243"/>
  <c r="V50" i="243"/>
  <c r="U50" i="243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C50" i="243"/>
  <c r="Q44" i="243"/>
  <c r="C44" i="243"/>
  <c r="AA43" i="243"/>
  <c r="Z43" i="243"/>
  <c r="Y43" i="243"/>
  <c r="X43" i="243"/>
  <c r="W43" i="243"/>
  <c r="V43" i="243"/>
  <c r="U43" i="243"/>
  <c r="T43" i="243"/>
  <c r="S43" i="243"/>
  <c r="R43" i="243"/>
  <c r="Q43" i="243"/>
  <c r="P43" i="243"/>
  <c r="O43" i="243"/>
  <c r="N43" i="243"/>
  <c r="M43" i="243"/>
  <c r="L43" i="243"/>
  <c r="K43" i="243"/>
  <c r="J43" i="243"/>
  <c r="I43" i="243"/>
  <c r="H43" i="243"/>
  <c r="G43" i="243"/>
  <c r="F43" i="243"/>
  <c r="E43" i="243"/>
  <c r="D43" i="243"/>
  <c r="C43" i="243"/>
  <c r="AA37" i="243"/>
  <c r="AA44" i="243" s="1"/>
  <c r="Y37" i="243"/>
  <c r="Y44" i="243" s="1"/>
  <c r="X37" i="243"/>
  <c r="X44" i="243" s="1"/>
  <c r="W37" i="243"/>
  <c r="W44" i="243" s="1"/>
  <c r="V37" i="243"/>
  <c r="V44" i="243" s="1"/>
  <c r="U37" i="243"/>
  <c r="U44" i="243" s="1"/>
  <c r="T37" i="243"/>
  <c r="S37" i="243"/>
  <c r="S44" i="243" s="1"/>
  <c r="R37" i="243"/>
  <c r="Q37" i="243"/>
  <c r="P37" i="243"/>
  <c r="P44" i="243" s="1"/>
  <c r="O37" i="243"/>
  <c r="O44" i="243" s="1"/>
  <c r="N37" i="243"/>
  <c r="N44" i="243" s="1"/>
  <c r="M37" i="243"/>
  <c r="M44" i="243" s="1"/>
  <c r="L37" i="243"/>
  <c r="L44" i="243" s="1"/>
  <c r="K37" i="243"/>
  <c r="K44" i="243" s="1"/>
  <c r="J37" i="243"/>
  <c r="I37" i="243"/>
  <c r="I44" i="243" s="1"/>
  <c r="H37" i="243"/>
  <c r="H44" i="243" s="1"/>
  <c r="G37" i="243"/>
  <c r="G44" i="243" s="1"/>
  <c r="F37" i="243"/>
  <c r="F44" i="243" s="1"/>
  <c r="E37" i="243"/>
  <c r="E44" i="243" s="1"/>
  <c r="D37" i="243"/>
  <c r="D44" i="243" s="1"/>
  <c r="C37" i="243"/>
  <c r="L26" i="243"/>
  <c r="AA25" i="243"/>
  <c r="Y25" i="243"/>
  <c r="X25" i="243"/>
  <c r="Z25" i="243" s="1"/>
  <c r="W25" i="243"/>
  <c r="V25" i="243"/>
  <c r="U25" i="243"/>
  <c r="T25" i="243"/>
  <c r="S25" i="243"/>
  <c r="R25" i="243"/>
  <c r="Q25" i="243"/>
  <c r="P25" i="243"/>
  <c r="O25" i="243"/>
  <c r="N25" i="243"/>
  <c r="M25" i="243"/>
  <c r="L25" i="243"/>
  <c r="K25" i="243"/>
  <c r="J25" i="243"/>
  <c r="I25" i="243"/>
  <c r="H25" i="243"/>
  <c r="G25" i="243"/>
  <c r="F25" i="243"/>
  <c r="E25" i="243"/>
  <c r="D25" i="243"/>
  <c r="C25" i="243"/>
  <c r="AA13" i="243"/>
  <c r="AA26" i="243" s="1"/>
  <c r="Y13" i="243"/>
  <c r="Y26" i="243" s="1"/>
  <c r="X13" i="243"/>
  <c r="X26" i="243" s="1"/>
  <c r="W13" i="243"/>
  <c r="W26" i="243" s="1"/>
  <c r="V13" i="243"/>
  <c r="V26" i="243" s="1"/>
  <c r="U13" i="243"/>
  <c r="T13" i="243"/>
  <c r="T26" i="243" s="1"/>
  <c r="S13" i="243"/>
  <c r="S26" i="243" s="1"/>
  <c r="R13" i="243"/>
  <c r="R26" i="243" s="1"/>
  <c r="Q13" i="243"/>
  <c r="Q26" i="243" s="1"/>
  <c r="P13" i="243"/>
  <c r="P26" i="243" s="1"/>
  <c r="P45" i="243" s="1"/>
  <c r="O13" i="243"/>
  <c r="O26" i="243" s="1"/>
  <c r="N13" i="243"/>
  <c r="N26" i="243" s="1"/>
  <c r="M13" i="243"/>
  <c r="L13" i="243"/>
  <c r="K13" i="243"/>
  <c r="K26" i="243" s="1"/>
  <c r="J13" i="243"/>
  <c r="J26" i="243" s="1"/>
  <c r="I13" i="243"/>
  <c r="I26" i="243" s="1"/>
  <c r="H13" i="243"/>
  <c r="H26" i="243" s="1"/>
  <c r="H45" i="243" s="1"/>
  <c r="G13" i="243"/>
  <c r="G26" i="243" s="1"/>
  <c r="F13" i="243"/>
  <c r="F26" i="243" s="1"/>
  <c r="F45" i="243" s="1"/>
  <c r="E13" i="243"/>
  <c r="D13" i="243"/>
  <c r="D26" i="243" s="1"/>
  <c r="C13" i="243"/>
  <c r="C26" i="243" s="1"/>
  <c r="AA50" i="244"/>
  <c r="Y50" i="244"/>
  <c r="X50" i="244"/>
  <c r="Z50" i="244" s="1"/>
  <c r="W50" i="244"/>
  <c r="V50" i="244"/>
  <c r="U50" i="244"/>
  <c r="T50" i="244"/>
  <c r="S50" i="244"/>
  <c r="R50" i="244"/>
  <c r="Q50" i="244"/>
  <c r="P50" i="244"/>
  <c r="O50" i="244"/>
  <c r="N50" i="244"/>
  <c r="M50" i="244"/>
  <c r="L50" i="244"/>
  <c r="K50" i="244"/>
  <c r="J50" i="244"/>
  <c r="I50" i="244"/>
  <c r="H50" i="244"/>
  <c r="G50" i="244"/>
  <c r="F50" i="244"/>
  <c r="E50" i="244"/>
  <c r="D50" i="244"/>
  <c r="C50" i="244"/>
  <c r="AA43" i="244"/>
  <c r="Y43" i="244"/>
  <c r="X43" i="244"/>
  <c r="Z43" i="244" s="1"/>
  <c r="W43" i="244"/>
  <c r="V43" i="244"/>
  <c r="U43" i="244"/>
  <c r="T43" i="244"/>
  <c r="S43" i="244"/>
  <c r="R43" i="244"/>
  <c r="Q43" i="244"/>
  <c r="P43" i="244"/>
  <c r="O43" i="244"/>
  <c r="N43" i="244"/>
  <c r="M43" i="244"/>
  <c r="L43" i="244"/>
  <c r="K43" i="244"/>
  <c r="J43" i="244"/>
  <c r="I43" i="244"/>
  <c r="H43" i="244"/>
  <c r="G43" i="244"/>
  <c r="F43" i="244"/>
  <c r="E43" i="244"/>
  <c r="D43" i="244"/>
  <c r="C43" i="244"/>
  <c r="AA37" i="244"/>
  <c r="AA44" i="244" s="1"/>
  <c r="Y37" i="244"/>
  <c r="Y44" i="244" s="1"/>
  <c r="X37" i="244"/>
  <c r="X44" i="244" s="1"/>
  <c r="W37" i="244"/>
  <c r="W44" i="244" s="1"/>
  <c r="V37" i="244"/>
  <c r="V44" i="244" s="1"/>
  <c r="U37" i="244"/>
  <c r="U44" i="244" s="1"/>
  <c r="T37" i="244"/>
  <c r="T44" i="244" s="1"/>
  <c r="S37" i="244"/>
  <c r="S44" i="244" s="1"/>
  <c r="R37" i="244"/>
  <c r="Q37" i="244"/>
  <c r="Q44" i="244" s="1"/>
  <c r="P37" i="244"/>
  <c r="P44" i="244" s="1"/>
  <c r="O37" i="244"/>
  <c r="O44" i="244" s="1"/>
  <c r="N37" i="244"/>
  <c r="N44" i="244" s="1"/>
  <c r="M37" i="244"/>
  <c r="M44" i="244" s="1"/>
  <c r="L37" i="244"/>
  <c r="L44" i="244" s="1"/>
  <c r="K37" i="244"/>
  <c r="K44" i="244" s="1"/>
  <c r="J37" i="244"/>
  <c r="I37" i="244"/>
  <c r="I44" i="244" s="1"/>
  <c r="H37" i="244"/>
  <c r="H44" i="244" s="1"/>
  <c r="G37" i="244"/>
  <c r="G44" i="244" s="1"/>
  <c r="F37" i="244"/>
  <c r="F44" i="244" s="1"/>
  <c r="E37" i="244"/>
  <c r="E44" i="244" s="1"/>
  <c r="D37" i="244"/>
  <c r="D44" i="244" s="1"/>
  <c r="C37" i="244"/>
  <c r="C44" i="244" s="1"/>
  <c r="F26" i="244"/>
  <c r="F45" i="244" s="1"/>
  <c r="AA25" i="244"/>
  <c r="Y25" i="244"/>
  <c r="X25" i="244"/>
  <c r="W25" i="244"/>
  <c r="V25" i="244"/>
  <c r="U25" i="244"/>
  <c r="T25" i="244"/>
  <c r="S25" i="244"/>
  <c r="R25" i="244"/>
  <c r="Q25" i="244"/>
  <c r="P25" i="244"/>
  <c r="O25" i="244"/>
  <c r="N25" i="244"/>
  <c r="M25" i="244"/>
  <c r="L25" i="244"/>
  <c r="K25" i="244"/>
  <c r="J25" i="244"/>
  <c r="I25" i="244"/>
  <c r="H25" i="244"/>
  <c r="G25" i="244"/>
  <c r="F25" i="244"/>
  <c r="E25" i="244"/>
  <c r="D25" i="244"/>
  <c r="C25" i="244"/>
  <c r="AA13" i="244"/>
  <c r="AA26" i="244" s="1"/>
  <c r="Y13" i="244"/>
  <c r="Y26" i="244" s="1"/>
  <c r="X13" i="244"/>
  <c r="X26" i="244" s="1"/>
  <c r="W13" i="244"/>
  <c r="W26" i="244" s="1"/>
  <c r="W45" i="244" s="1"/>
  <c r="V13" i="244"/>
  <c r="V26" i="244" s="1"/>
  <c r="V45" i="244" s="1"/>
  <c r="U13" i="244"/>
  <c r="T13" i="244"/>
  <c r="T26" i="244" s="1"/>
  <c r="T45" i="244" s="1"/>
  <c r="S13" i="244"/>
  <c r="S26" i="244" s="1"/>
  <c r="R13" i="244"/>
  <c r="R26" i="244" s="1"/>
  <c r="Q13" i="244"/>
  <c r="Q26" i="244" s="1"/>
  <c r="P13" i="244"/>
  <c r="P26" i="244" s="1"/>
  <c r="P45" i="244" s="1"/>
  <c r="O13" i="244"/>
  <c r="O26" i="244" s="1"/>
  <c r="O45" i="244" s="1"/>
  <c r="N13" i="244"/>
  <c r="N26" i="244" s="1"/>
  <c r="N45" i="244" s="1"/>
  <c r="M13" i="244"/>
  <c r="L13" i="244"/>
  <c r="L26" i="244" s="1"/>
  <c r="K13" i="244"/>
  <c r="K26" i="244" s="1"/>
  <c r="J13" i="244"/>
  <c r="J26" i="244" s="1"/>
  <c r="I13" i="244"/>
  <c r="I26" i="244" s="1"/>
  <c r="H13" i="244"/>
  <c r="H26" i="244" s="1"/>
  <c r="H45" i="244" s="1"/>
  <c r="G13" i="244"/>
  <c r="G26" i="244" s="1"/>
  <c r="G45" i="244" s="1"/>
  <c r="F13" i="244"/>
  <c r="E13" i="244"/>
  <c r="D13" i="244"/>
  <c r="D26" i="244" s="1"/>
  <c r="D45" i="244" s="1"/>
  <c r="C13" i="244"/>
  <c r="C26" i="244" s="1"/>
  <c r="AA50" i="245"/>
  <c r="Y50" i="245"/>
  <c r="X50" i="245"/>
  <c r="Z50" i="245" s="1"/>
  <c r="W50" i="245"/>
  <c r="V50" i="245"/>
  <c r="U50" i="245"/>
  <c r="T50" i="245"/>
  <c r="S50" i="245"/>
  <c r="R50" i="245"/>
  <c r="Q50" i="245"/>
  <c r="P50" i="245"/>
  <c r="O50" i="245"/>
  <c r="N50" i="245"/>
  <c r="M50" i="245"/>
  <c r="L50" i="245"/>
  <c r="K50" i="245"/>
  <c r="J50" i="245"/>
  <c r="I50" i="245"/>
  <c r="H50" i="245"/>
  <c r="G50" i="245"/>
  <c r="F50" i="245"/>
  <c r="E50" i="245"/>
  <c r="D50" i="245"/>
  <c r="C50" i="245"/>
  <c r="S44" i="245"/>
  <c r="AA43" i="245"/>
  <c r="Y43" i="245"/>
  <c r="X43" i="245"/>
  <c r="Z43" i="245" s="1"/>
  <c r="W43" i="245"/>
  <c r="V43" i="245"/>
  <c r="U43" i="245"/>
  <c r="T43" i="245"/>
  <c r="S43" i="245"/>
  <c r="R43" i="245"/>
  <c r="Q43" i="245"/>
  <c r="P43" i="245"/>
  <c r="O43" i="245"/>
  <c r="N43" i="245"/>
  <c r="M43" i="245"/>
  <c r="L43" i="245"/>
  <c r="K43" i="245"/>
  <c r="J43" i="245"/>
  <c r="I43" i="245"/>
  <c r="H43" i="245"/>
  <c r="G43" i="245"/>
  <c r="F43" i="245"/>
  <c r="E43" i="245"/>
  <c r="D43" i="245"/>
  <c r="C43" i="245"/>
  <c r="AA37" i="245"/>
  <c r="AA44" i="245" s="1"/>
  <c r="Y37" i="245"/>
  <c r="Y44" i="245" s="1"/>
  <c r="X37" i="245"/>
  <c r="X44" i="245" s="1"/>
  <c r="Z44" i="245" s="1"/>
  <c r="W37" i="245"/>
  <c r="W44" i="245" s="1"/>
  <c r="V37" i="245"/>
  <c r="V44" i="245" s="1"/>
  <c r="U37" i="245"/>
  <c r="U44" i="245" s="1"/>
  <c r="T37" i="245"/>
  <c r="T44" i="245" s="1"/>
  <c r="S37" i="245"/>
  <c r="R37" i="245"/>
  <c r="R44" i="245" s="1"/>
  <c r="Q37" i="245"/>
  <c r="Q44" i="245" s="1"/>
  <c r="P37" i="245"/>
  <c r="P44" i="245" s="1"/>
  <c r="O37" i="245"/>
  <c r="O44" i="245" s="1"/>
  <c r="N37" i="245"/>
  <c r="N44" i="245" s="1"/>
  <c r="M37" i="245"/>
  <c r="M44" i="245" s="1"/>
  <c r="L37" i="245"/>
  <c r="L44" i="245" s="1"/>
  <c r="K37" i="245"/>
  <c r="K44" i="245" s="1"/>
  <c r="J37" i="245"/>
  <c r="J44" i="245" s="1"/>
  <c r="I37" i="245"/>
  <c r="I44" i="245" s="1"/>
  <c r="H37" i="245"/>
  <c r="H44" i="245" s="1"/>
  <c r="G37" i="245"/>
  <c r="G44" i="245" s="1"/>
  <c r="F37" i="245"/>
  <c r="F44" i="245" s="1"/>
  <c r="E37" i="245"/>
  <c r="E44" i="245" s="1"/>
  <c r="D37" i="245"/>
  <c r="D44" i="245" s="1"/>
  <c r="C37" i="245"/>
  <c r="C44" i="245" s="1"/>
  <c r="N26" i="245"/>
  <c r="AA25" i="245"/>
  <c r="Y25" i="245"/>
  <c r="X25" i="245"/>
  <c r="Z25" i="245" s="1"/>
  <c r="W25" i="245"/>
  <c r="V25" i="245"/>
  <c r="U25" i="245"/>
  <c r="T25" i="245"/>
  <c r="S25" i="245"/>
  <c r="R25" i="245"/>
  <c r="Q25" i="245"/>
  <c r="P25" i="245"/>
  <c r="O25" i="245"/>
  <c r="N25" i="245"/>
  <c r="M25" i="245"/>
  <c r="L25" i="245"/>
  <c r="K25" i="245"/>
  <c r="J25" i="245"/>
  <c r="I25" i="245"/>
  <c r="H25" i="245"/>
  <c r="G25" i="245"/>
  <c r="F25" i="245"/>
  <c r="E25" i="245"/>
  <c r="D25" i="245"/>
  <c r="C25" i="245"/>
  <c r="AA13" i="245"/>
  <c r="AA26" i="245" s="1"/>
  <c r="Y13" i="245"/>
  <c r="Y26" i="245" s="1"/>
  <c r="Y45" i="245" s="1"/>
  <c r="X13" i="245"/>
  <c r="X26" i="245" s="1"/>
  <c r="W13" i="245"/>
  <c r="W26" i="245" s="1"/>
  <c r="W45" i="245" s="1"/>
  <c r="V13" i="245"/>
  <c r="V26" i="245" s="1"/>
  <c r="U13" i="245"/>
  <c r="U26" i="245" s="1"/>
  <c r="T13" i="245"/>
  <c r="T26" i="245" s="1"/>
  <c r="T45" i="245" s="1"/>
  <c r="S13" i="245"/>
  <c r="S26" i="245" s="1"/>
  <c r="R13" i="245"/>
  <c r="R26" i="245" s="1"/>
  <c r="R45" i="245" s="1"/>
  <c r="Q13" i="245"/>
  <c r="Q26" i="245" s="1"/>
  <c r="Q45" i="245" s="1"/>
  <c r="P13" i="245"/>
  <c r="P26" i="245" s="1"/>
  <c r="P45" i="245" s="1"/>
  <c r="O13" i="245"/>
  <c r="O26" i="245" s="1"/>
  <c r="O45" i="245" s="1"/>
  <c r="N13" i="245"/>
  <c r="M13" i="245"/>
  <c r="M26" i="245" s="1"/>
  <c r="L13" i="245"/>
  <c r="L26" i="245" s="1"/>
  <c r="L45" i="245" s="1"/>
  <c r="K13" i="245"/>
  <c r="K26" i="245" s="1"/>
  <c r="J13" i="245"/>
  <c r="J26" i="245" s="1"/>
  <c r="J45" i="245" s="1"/>
  <c r="I13" i="245"/>
  <c r="I26" i="245" s="1"/>
  <c r="I45" i="245" s="1"/>
  <c r="H13" i="245"/>
  <c r="H26" i="245" s="1"/>
  <c r="H45" i="245" s="1"/>
  <c r="G13" i="245"/>
  <c r="G26" i="245" s="1"/>
  <c r="G45" i="245" s="1"/>
  <c r="F13" i="245"/>
  <c r="F26" i="245" s="1"/>
  <c r="F45" i="245" s="1"/>
  <c r="E13" i="245"/>
  <c r="E26" i="245" s="1"/>
  <c r="D13" i="245"/>
  <c r="D26" i="245" s="1"/>
  <c r="D45" i="245" s="1"/>
  <c r="C13" i="245"/>
  <c r="C26" i="245" s="1"/>
  <c r="AA50" i="246"/>
  <c r="Y50" i="246"/>
  <c r="X50" i="246"/>
  <c r="Z50" i="246" s="1"/>
  <c r="W50" i="246"/>
  <c r="V50" i="246"/>
  <c r="U50" i="246"/>
  <c r="T50" i="246"/>
  <c r="S50" i="246"/>
  <c r="R50" i="246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AA44" i="246"/>
  <c r="S44" i="246"/>
  <c r="AA43" i="246"/>
  <c r="Y43" i="246"/>
  <c r="X43" i="246"/>
  <c r="Z43" i="246" s="1"/>
  <c r="W43" i="246"/>
  <c r="V43" i="246"/>
  <c r="U43" i="246"/>
  <c r="T43" i="246"/>
  <c r="S43" i="246"/>
  <c r="R43" i="246"/>
  <c r="Q43" i="246"/>
  <c r="P43" i="246"/>
  <c r="O43" i="246"/>
  <c r="N43" i="246"/>
  <c r="M43" i="246"/>
  <c r="L43" i="246"/>
  <c r="K43" i="246"/>
  <c r="J43" i="246"/>
  <c r="I43" i="246"/>
  <c r="H43" i="246"/>
  <c r="G43" i="246"/>
  <c r="F43" i="246"/>
  <c r="E43" i="246"/>
  <c r="D43" i="246"/>
  <c r="C43" i="246"/>
  <c r="AA37" i="246"/>
  <c r="Y37" i="246"/>
  <c r="Y44" i="246" s="1"/>
  <c r="X37" i="246"/>
  <c r="X44" i="246" s="1"/>
  <c r="Z44" i="246" s="1"/>
  <c r="W37" i="246"/>
  <c r="W44" i="246" s="1"/>
  <c r="V37" i="246"/>
  <c r="V44" i="246" s="1"/>
  <c r="U37" i="246"/>
  <c r="U44" i="246" s="1"/>
  <c r="T37" i="246"/>
  <c r="T44" i="246" s="1"/>
  <c r="S37" i="246"/>
  <c r="R37" i="246"/>
  <c r="R44" i="246" s="1"/>
  <c r="Q37" i="246"/>
  <c r="Q44" i="246" s="1"/>
  <c r="P37" i="246"/>
  <c r="P44" i="246" s="1"/>
  <c r="O37" i="246"/>
  <c r="O44" i="246" s="1"/>
  <c r="N37" i="246"/>
  <c r="N44" i="246" s="1"/>
  <c r="M37" i="246"/>
  <c r="M44" i="246" s="1"/>
  <c r="L37" i="246"/>
  <c r="L44" i="246" s="1"/>
  <c r="K37" i="246"/>
  <c r="K44" i="246" s="1"/>
  <c r="J37" i="246"/>
  <c r="J44" i="246" s="1"/>
  <c r="I37" i="246"/>
  <c r="I44" i="246" s="1"/>
  <c r="H37" i="246"/>
  <c r="H44" i="246" s="1"/>
  <c r="G37" i="246"/>
  <c r="G44" i="246" s="1"/>
  <c r="F37" i="246"/>
  <c r="F44" i="246" s="1"/>
  <c r="E37" i="246"/>
  <c r="E44" i="246" s="1"/>
  <c r="D37" i="246"/>
  <c r="D44" i="246" s="1"/>
  <c r="C37" i="246"/>
  <c r="C44" i="246" s="1"/>
  <c r="F26" i="246"/>
  <c r="F45" i="246" s="1"/>
  <c r="AA25" i="246"/>
  <c r="Y25" i="246"/>
  <c r="X25" i="246"/>
  <c r="W25" i="246"/>
  <c r="V25" i="246"/>
  <c r="U25" i="246"/>
  <c r="T25" i="246"/>
  <c r="S25" i="246"/>
  <c r="R25" i="246"/>
  <c r="Q25" i="246"/>
  <c r="P25" i="246"/>
  <c r="O25" i="246"/>
  <c r="N25" i="246"/>
  <c r="M25" i="246"/>
  <c r="L25" i="246"/>
  <c r="K25" i="246"/>
  <c r="J25" i="246"/>
  <c r="I25" i="246"/>
  <c r="H25" i="246"/>
  <c r="G25" i="246"/>
  <c r="F25" i="246"/>
  <c r="E25" i="246"/>
  <c r="D25" i="246"/>
  <c r="C25" i="246"/>
  <c r="AA13" i="246"/>
  <c r="AA26" i="246" s="1"/>
  <c r="AA45" i="246" s="1"/>
  <c r="Y13" i="246"/>
  <c r="Y26" i="246" s="1"/>
  <c r="Y45" i="246" s="1"/>
  <c r="X13" i="246"/>
  <c r="X26" i="246" s="1"/>
  <c r="W13" i="246"/>
  <c r="W26" i="246" s="1"/>
  <c r="W45" i="246" s="1"/>
  <c r="V13" i="246"/>
  <c r="V26" i="246" s="1"/>
  <c r="U13" i="246"/>
  <c r="U26" i="246" s="1"/>
  <c r="T13" i="246"/>
  <c r="T26" i="246" s="1"/>
  <c r="S13" i="246"/>
  <c r="S26" i="246" s="1"/>
  <c r="R13" i="246"/>
  <c r="R26" i="246" s="1"/>
  <c r="R45" i="246" s="1"/>
  <c r="Q13" i="246"/>
  <c r="Q26" i="246" s="1"/>
  <c r="Q45" i="246" s="1"/>
  <c r="P13" i="246"/>
  <c r="P26" i="246" s="1"/>
  <c r="P45" i="246" s="1"/>
  <c r="O13" i="246"/>
  <c r="O26" i="246" s="1"/>
  <c r="O45" i="246" s="1"/>
  <c r="N13" i="246"/>
  <c r="N26" i="246" s="1"/>
  <c r="M13" i="246"/>
  <c r="M26" i="246" s="1"/>
  <c r="L13" i="246"/>
  <c r="L26" i="246" s="1"/>
  <c r="K13" i="246"/>
  <c r="K26" i="246" s="1"/>
  <c r="J13" i="246"/>
  <c r="J26" i="246" s="1"/>
  <c r="J45" i="246" s="1"/>
  <c r="I13" i="246"/>
  <c r="I26" i="246" s="1"/>
  <c r="I45" i="246" s="1"/>
  <c r="H13" i="246"/>
  <c r="H26" i="246" s="1"/>
  <c r="H45" i="246" s="1"/>
  <c r="G13" i="246"/>
  <c r="G26" i="246" s="1"/>
  <c r="G45" i="246" s="1"/>
  <c r="F13" i="246"/>
  <c r="E13" i="246"/>
  <c r="E26" i="246" s="1"/>
  <c r="D13" i="246"/>
  <c r="D26" i="246" s="1"/>
  <c r="C13" i="246"/>
  <c r="C26" i="246" s="1"/>
  <c r="AA50" i="247"/>
  <c r="Y50" i="247"/>
  <c r="X50" i="247"/>
  <c r="Z50" i="247" s="1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K44" i="247"/>
  <c r="AA43" i="247"/>
  <c r="Y43" i="247"/>
  <c r="X43" i="247"/>
  <c r="Z43" i="247" s="1"/>
  <c r="W43" i="247"/>
  <c r="V43" i="247"/>
  <c r="U43" i="247"/>
  <c r="T43" i="247"/>
  <c r="S43" i="247"/>
  <c r="R43" i="247"/>
  <c r="Q43" i="247"/>
  <c r="P43" i="247"/>
  <c r="O43" i="247"/>
  <c r="N43" i="247"/>
  <c r="M43" i="247"/>
  <c r="L43" i="247"/>
  <c r="K43" i="247"/>
  <c r="J43" i="247"/>
  <c r="I43" i="247"/>
  <c r="H43" i="247"/>
  <c r="G43" i="247"/>
  <c r="F43" i="247"/>
  <c r="E43" i="247"/>
  <c r="D43" i="247"/>
  <c r="C43" i="247"/>
  <c r="AA37" i="247"/>
  <c r="AA44" i="247" s="1"/>
  <c r="Y37" i="247"/>
  <c r="Y44" i="247" s="1"/>
  <c r="X37" i="247"/>
  <c r="X44" i="247" s="1"/>
  <c r="W37" i="247"/>
  <c r="W44" i="247" s="1"/>
  <c r="V37" i="247"/>
  <c r="V44" i="247" s="1"/>
  <c r="U37" i="247"/>
  <c r="U44" i="247" s="1"/>
  <c r="T37" i="247"/>
  <c r="S37" i="247"/>
  <c r="S44" i="247" s="1"/>
  <c r="R37" i="247"/>
  <c r="R44" i="247" s="1"/>
  <c r="Q37" i="247"/>
  <c r="Q44" i="247" s="1"/>
  <c r="P37" i="247"/>
  <c r="P44" i="247" s="1"/>
  <c r="O37" i="247"/>
  <c r="O44" i="247" s="1"/>
  <c r="N37" i="247"/>
  <c r="N44" i="247" s="1"/>
  <c r="M37" i="247"/>
  <c r="M44" i="247" s="1"/>
  <c r="L37" i="247"/>
  <c r="K37" i="247"/>
  <c r="J37" i="247"/>
  <c r="J44" i="247" s="1"/>
  <c r="I37" i="247"/>
  <c r="I44" i="247" s="1"/>
  <c r="H37" i="247"/>
  <c r="H44" i="247" s="1"/>
  <c r="G37" i="247"/>
  <c r="G44" i="247" s="1"/>
  <c r="F37" i="247"/>
  <c r="F44" i="247" s="1"/>
  <c r="E37" i="247"/>
  <c r="E44" i="247" s="1"/>
  <c r="D37" i="247"/>
  <c r="D44" i="247" s="1"/>
  <c r="C37" i="247"/>
  <c r="C44" i="247" s="1"/>
  <c r="AA25" i="247"/>
  <c r="Y25" i="247"/>
  <c r="X25" i="247"/>
  <c r="Z25" i="247" s="1"/>
  <c r="W25" i="247"/>
  <c r="V25" i="247"/>
  <c r="U25" i="247"/>
  <c r="T25" i="247"/>
  <c r="S25" i="247"/>
  <c r="R25" i="247"/>
  <c r="Q25" i="247"/>
  <c r="P25" i="247"/>
  <c r="O25" i="247"/>
  <c r="N25" i="247"/>
  <c r="M25" i="247"/>
  <c r="L25" i="247"/>
  <c r="K25" i="247"/>
  <c r="J25" i="247"/>
  <c r="I25" i="247"/>
  <c r="H25" i="247"/>
  <c r="G25" i="247"/>
  <c r="F25" i="247"/>
  <c r="E25" i="247"/>
  <c r="D25" i="247"/>
  <c r="C25" i="247"/>
  <c r="AA13" i="247"/>
  <c r="AA26" i="247" s="1"/>
  <c r="Y13" i="247"/>
  <c r="Y26" i="247" s="1"/>
  <c r="Y45" i="247" s="1"/>
  <c r="X13" i="247"/>
  <c r="X26" i="247" s="1"/>
  <c r="W13" i="247"/>
  <c r="W26" i="247" s="1"/>
  <c r="W45" i="247" s="1"/>
  <c r="V13" i="247"/>
  <c r="V26" i="247" s="1"/>
  <c r="U13" i="247"/>
  <c r="U26" i="247" s="1"/>
  <c r="T13" i="247"/>
  <c r="T26" i="247" s="1"/>
  <c r="S13" i="247"/>
  <c r="S26" i="247" s="1"/>
  <c r="R13" i="247"/>
  <c r="R26" i="247" s="1"/>
  <c r="R45" i="247" s="1"/>
  <c r="Q13" i="247"/>
  <c r="Q26" i="247" s="1"/>
  <c r="Q45" i="247" s="1"/>
  <c r="P13" i="247"/>
  <c r="P26" i="247" s="1"/>
  <c r="P45" i="247" s="1"/>
  <c r="O13" i="247"/>
  <c r="O26" i="247" s="1"/>
  <c r="O45" i="247" s="1"/>
  <c r="N13" i="247"/>
  <c r="N26" i="247" s="1"/>
  <c r="M13" i="247"/>
  <c r="M26" i="247" s="1"/>
  <c r="L13" i="247"/>
  <c r="L26" i="247" s="1"/>
  <c r="K13" i="247"/>
  <c r="K26" i="247" s="1"/>
  <c r="J13" i="247"/>
  <c r="J26" i="247" s="1"/>
  <c r="J45" i="247" s="1"/>
  <c r="I13" i="247"/>
  <c r="I26" i="247" s="1"/>
  <c r="I45" i="247" s="1"/>
  <c r="H13" i="247"/>
  <c r="H26" i="247" s="1"/>
  <c r="H45" i="247" s="1"/>
  <c r="G13" i="247"/>
  <c r="G26" i="247" s="1"/>
  <c r="G45" i="247" s="1"/>
  <c r="F13" i="247"/>
  <c r="F26" i="247" s="1"/>
  <c r="E13" i="247"/>
  <c r="E26" i="247" s="1"/>
  <c r="E45" i="247" s="1"/>
  <c r="D13" i="247"/>
  <c r="D26" i="247" s="1"/>
  <c r="C13" i="247"/>
  <c r="C26" i="247" s="1"/>
  <c r="AA50" i="248"/>
  <c r="Y50" i="248"/>
  <c r="X50" i="248"/>
  <c r="Z50" i="248" s="1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AA44" i="248"/>
  <c r="C44" i="248"/>
  <c r="AA43" i="248"/>
  <c r="Y43" i="248"/>
  <c r="X43" i="248"/>
  <c r="Z43" i="248" s="1"/>
  <c r="W43" i="248"/>
  <c r="V43" i="248"/>
  <c r="U43" i="248"/>
  <c r="T43" i="248"/>
  <c r="S43" i="248"/>
  <c r="R43" i="248"/>
  <c r="Q43" i="248"/>
  <c r="P43" i="248"/>
  <c r="O43" i="248"/>
  <c r="N43" i="248"/>
  <c r="M43" i="248"/>
  <c r="L43" i="248"/>
  <c r="K43" i="248"/>
  <c r="J43" i="248"/>
  <c r="I43" i="248"/>
  <c r="H43" i="248"/>
  <c r="G43" i="248"/>
  <c r="F43" i="248"/>
  <c r="E43" i="248"/>
  <c r="D43" i="248"/>
  <c r="C43" i="248"/>
  <c r="AA37" i="248"/>
  <c r="Y37" i="248"/>
  <c r="Y44" i="248" s="1"/>
  <c r="X37" i="248"/>
  <c r="X44" i="248" s="1"/>
  <c r="Z44" i="248" s="1"/>
  <c r="W37" i="248"/>
  <c r="W44" i="248" s="1"/>
  <c r="V37" i="248"/>
  <c r="U37" i="248"/>
  <c r="U44" i="248" s="1"/>
  <c r="T37" i="248"/>
  <c r="T44" i="248" s="1"/>
  <c r="S37" i="248"/>
  <c r="S44" i="248" s="1"/>
  <c r="R37" i="248"/>
  <c r="R44" i="248" s="1"/>
  <c r="Q37" i="248"/>
  <c r="Q44" i="248" s="1"/>
  <c r="P37" i="248"/>
  <c r="P44" i="248" s="1"/>
  <c r="O37" i="248"/>
  <c r="O44" i="248" s="1"/>
  <c r="N37" i="248"/>
  <c r="M37" i="248"/>
  <c r="M44" i="248" s="1"/>
  <c r="L37" i="248"/>
  <c r="L44" i="248" s="1"/>
  <c r="K37" i="248"/>
  <c r="K44" i="248" s="1"/>
  <c r="J37" i="248"/>
  <c r="J44" i="248" s="1"/>
  <c r="I37" i="248"/>
  <c r="I44" i="248" s="1"/>
  <c r="H37" i="248"/>
  <c r="H44" i="248" s="1"/>
  <c r="G37" i="248"/>
  <c r="G44" i="248" s="1"/>
  <c r="F37" i="248"/>
  <c r="E37" i="248"/>
  <c r="E44" i="248" s="1"/>
  <c r="D37" i="248"/>
  <c r="D44" i="248" s="1"/>
  <c r="C37" i="248"/>
  <c r="AA25" i="248"/>
  <c r="Y25" i="248"/>
  <c r="X25" i="248"/>
  <c r="Z25" i="248" s="1"/>
  <c r="W25" i="248"/>
  <c r="V25" i="248"/>
  <c r="U25" i="248"/>
  <c r="T25" i="248"/>
  <c r="S25" i="248"/>
  <c r="R25" i="248"/>
  <c r="Q25" i="248"/>
  <c r="P25" i="248"/>
  <c r="O25" i="248"/>
  <c r="N25" i="248"/>
  <c r="M25" i="248"/>
  <c r="L25" i="248"/>
  <c r="K25" i="248"/>
  <c r="J25" i="248"/>
  <c r="I25" i="248"/>
  <c r="H25" i="248"/>
  <c r="G25" i="248"/>
  <c r="F25" i="248"/>
  <c r="E25" i="248"/>
  <c r="D25" i="248"/>
  <c r="C25" i="248"/>
  <c r="AA13" i="248"/>
  <c r="AA26" i="248" s="1"/>
  <c r="AA45" i="248" s="1"/>
  <c r="Y13" i="248"/>
  <c r="Y26" i="248" s="1"/>
  <c r="Y45" i="248" s="1"/>
  <c r="X13" i="248"/>
  <c r="X26" i="248" s="1"/>
  <c r="W13" i="248"/>
  <c r="W26" i="248" s="1"/>
  <c r="W45" i="248" s="1"/>
  <c r="V13" i="248"/>
  <c r="V26" i="248" s="1"/>
  <c r="U13" i="248"/>
  <c r="U26" i="248" s="1"/>
  <c r="T13" i="248"/>
  <c r="T26" i="248" s="1"/>
  <c r="S13" i="248"/>
  <c r="S26" i="248" s="1"/>
  <c r="R13" i="248"/>
  <c r="R26" i="248" s="1"/>
  <c r="R45" i="248" s="1"/>
  <c r="Q13" i="248"/>
  <c r="Q26" i="248" s="1"/>
  <c r="Q45" i="248" s="1"/>
  <c r="P13" i="248"/>
  <c r="P26" i="248" s="1"/>
  <c r="P45" i="248" s="1"/>
  <c r="O13" i="248"/>
  <c r="O26" i="248" s="1"/>
  <c r="O45" i="248" s="1"/>
  <c r="N13" i="248"/>
  <c r="N26" i="248" s="1"/>
  <c r="M13" i="248"/>
  <c r="M26" i="248" s="1"/>
  <c r="L13" i="248"/>
  <c r="L26" i="248" s="1"/>
  <c r="K13" i="248"/>
  <c r="K26" i="248" s="1"/>
  <c r="J13" i="248"/>
  <c r="J26" i="248" s="1"/>
  <c r="J45" i="248" s="1"/>
  <c r="I13" i="248"/>
  <c r="I26" i="248" s="1"/>
  <c r="I45" i="248" s="1"/>
  <c r="H13" i="248"/>
  <c r="H26" i="248" s="1"/>
  <c r="H45" i="248" s="1"/>
  <c r="G13" i="248"/>
  <c r="G26" i="248" s="1"/>
  <c r="G45" i="248" s="1"/>
  <c r="F13" i="248"/>
  <c r="F26" i="248" s="1"/>
  <c r="E13" i="248"/>
  <c r="E26" i="248" s="1"/>
  <c r="D13" i="248"/>
  <c r="D26" i="248" s="1"/>
  <c r="C13" i="248"/>
  <c r="C26" i="248" s="1"/>
  <c r="AA50" i="249"/>
  <c r="Y50" i="249"/>
  <c r="X50" i="249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AA44" i="249"/>
  <c r="C44" i="249"/>
  <c r="AA43" i="249"/>
  <c r="Y43" i="249"/>
  <c r="X43" i="249"/>
  <c r="Z43" i="249" s="1"/>
  <c r="W43" i="249"/>
  <c r="V43" i="249"/>
  <c r="U43" i="249"/>
  <c r="T43" i="249"/>
  <c r="S43" i="249"/>
  <c r="R43" i="249"/>
  <c r="Q43" i="249"/>
  <c r="P43" i="249"/>
  <c r="O43" i="249"/>
  <c r="N43" i="249"/>
  <c r="M43" i="249"/>
  <c r="L43" i="249"/>
  <c r="K43" i="249"/>
  <c r="J43" i="249"/>
  <c r="I43" i="249"/>
  <c r="H43" i="249"/>
  <c r="G43" i="249"/>
  <c r="F43" i="249"/>
  <c r="E43" i="249"/>
  <c r="D43" i="249"/>
  <c r="C43" i="249"/>
  <c r="AA37" i="249"/>
  <c r="Y37" i="249"/>
  <c r="Y44" i="249" s="1"/>
  <c r="X37" i="249"/>
  <c r="X44" i="249" s="1"/>
  <c r="W37" i="249"/>
  <c r="W44" i="249" s="1"/>
  <c r="V37" i="249"/>
  <c r="V44" i="249" s="1"/>
  <c r="U37" i="249"/>
  <c r="U44" i="249" s="1"/>
  <c r="T37" i="249"/>
  <c r="S37" i="249"/>
  <c r="S44" i="249" s="1"/>
  <c r="R37" i="249"/>
  <c r="R44" i="249" s="1"/>
  <c r="Q37" i="249"/>
  <c r="Q44" i="249" s="1"/>
  <c r="P37" i="249"/>
  <c r="P44" i="249" s="1"/>
  <c r="O37" i="249"/>
  <c r="O44" i="249" s="1"/>
  <c r="N37" i="249"/>
  <c r="N44" i="249" s="1"/>
  <c r="M37" i="249"/>
  <c r="M44" i="249" s="1"/>
  <c r="L37" i="249"/>
  <c r="L44" i="249" s="1"/>
  <c r="K37" i="249"/>
  <c r="K44" i="249" s="1"/>
  <c r="J37" i="249"/>
  <c r="J44" i="249" s="1"/>
  <c r="I37" i="249"/>
  <c r="I44" i="249" s="1"/>
  <c r="H37" i="249"/>
  <c r="H44" i="249" s="1"/>
  <c r="G37" i="249"/>
  <c r="G44" i="249" s="1"/>
  <c r="F37" i="249"/>
  <c r="F44" i="249" s="1"/>
  <c r="E37" i="249"/>
  <c r="E44" i="249" s="1"/>
  <c r="D37" i="249"/>
  <c r="D44" i="249" s="1"/>
  <c r="C37" i="249"/>
  <c r="AA25" i="249"/>
  <c r="Y25" i="249"/>
  <c r="X25" i="249"/>
  <c r="Z25" i="249" s="1"/>
  <c r="W25" i="249"/>
  <c r="V25" i="249"/>
  <c r="U25" i="249"/>
  <c r="T25" i="249"/>
  <c r="S25" i="249"/>
  <c r="R25" i="249"/>
  <c r="Q25" i="249"/>
  <c r="P25" i="249"/>
  <c r="O25" i="249"/>
  <c r="N25" i="249"/>
  <c r="M25" i="249"/>
  <c r="L25" i="249"/>
  <c r="K25" i="249"/>
  <c r="J25" i="249"/>
  <c r="I25" i="249"/>
  <c r="H25" i="249"/>
  <c r="G25" i="249"/>
  <c r="F25" i="249"/>
  <c r="E25" i="249"/>
  <c r="D25" i="249"/>
  <c r="C25" i="249"/>
  <c r="AA13" i="249"/>
  <c r="AA26" i="249" s="1"/>
  <c r="AA45" i="249" s="1"/>
  <c r="Y13" i="249"/>
  <c r="Y26" i="249" s="1"/>
  <c r="Y45" i="249" s="1"/>
  <c r="X13" i="249"/>
  <c r="W13" i="249"/>
  <c r="W26" i="249" s="1"/>
  <c r="W45" i="249" s="1"/>
  <c r="V13" i="249"/>
  <c r="V26" i="249" s="1"/>
  <c r="U13" i="249"/>
  <c r="U26" i="249" s="1"/>
  <c r="T13" i="249"/>
  <c r="T26" i="249" s="1"/>
  <c r="S13" i="249"/>
  <c r="S26" i="249" s="1"/>
  <c r="R13" i="249"/>
  <c r="R26" i="249" s="1"/>
  <c r="R45" i="249" s="1"/>
  <c r="Q13" i="249"/>
  <c r="Q26" i="249" s="1"/>
  <c r="Q45" i="249" s="1"/>
  <c r="P13" i="249"/>
  <c r="P26" i="249" s="1"/>
  <c r="P45" i="249" s="1"/>
  <c r="O13" i="249"/>
  <c r="O26" i="249" s="1"/>
  <c r="O45" i="249" s="1"/>
  <c r="N13" i="249"/>
  <c r="N26" i="249" s="1"/>
  <c r="N45" i="249" s="1"/>
  <c r="M13" i="249"/>
  <c r="M26" i="249" s="1"/>
  <c r="L13" i="249"/>
  <c r="L26" i="249" s="1"/>
  <c r="K13" i="249"/>
  <c r="K26" i="249" s="1"/>
  <c r="J13" i="249"/>
  <c r="J26" i="249" s="1"/>
  <c r="J45" i="249" s="1"/>
  <c r="I13" i="249"/>
  <c r="I26" i="249" s="1"/>
  <c r="I45" i="249" s="1"/>
  <c r="H13" i="249"/>
  <c r="H26" i="249" s="1"/>
  <c r="H45" i="249" s="1"/>
  <c r="G13" i="249"/>
  <c r="G26" i="249" s="1"/>
  <c r="G45" i="249" s="1"/>
  <c r="F13" i="249"/>
  <c r="F26" i="249" s="1"/>
  <c r="E13" i="249"/>
  <c r="E26" i="249" s="1"/>
  <c r="D13" i="249"/>
  <c r="D26" i="249" s="1"/>
  <c r="C13" i="249"/>
  <c r="C26" i="249" s="1"/>
  <c r="AA50" i="250"/>
  <c r="Y50" i="250"/>
  <c r="X50" i="250"/>
  <c r="Z50" i="250" s="1"/>
  <c r="W50" i="250"/>
  <c r="V50" i="250"/>
  <c r="U50" i="250"/>
  <c r="T50" i="250"/>
  <c r="S50" i="250"/>
  <c r="R50" i="250"/>
  <c r="Q50" i="250"/>
  <c r="P50" i="250"/>
  <c r="O50" i="250"/>
  <c r="N50" i="250"/>
  <c r="M50" i="250"/>
  <c r="L50" i="250"/>
  <c r="K50" i="250"/>
  <c r="J50" i="250"/>
  <c r="I50" i="250"/>
  <c r="H50" i="250"/>
  <c r="G50" i="250"/>
  <c r="F50" i="250"/>
  <c r="E50" i="250"/>
  <c r="D50" i="250"/>
  <c r="C50" i="250"/>
  <c r="AA44" i="250"/>
  <c r="C44" i="250"/>
  <c r="AA43" i="250"/>
  <c r="Y43" i="250"/>
  <c r="X43" i="250"/>
  <c r="Z43" i="250" s="1"/>
  <c r="W43" i="250"/>
  <c r="V43" i="250"/>
  <c r="U43" i="250"/>
  <c r="T43" i="250"/>
  <c r="S43" i="250"/>
  <c r="R43" i="250"/>
  <c r="Q43" i="250"/>
  <c r="P43" i="250"/>
  <c r="O43" i="250"/>
  <c r="N43" i="250"/>
  <c r="M43" i="250"/>
  <c r="L43" i="250"/>
  <c r="K43" i="250"/>
  <c r="J43" i="250"/>
  <c r="I43" i="250"/>
  <c r="H43" i="250"/>
  <c r="G43" i="250"/>
  <c r="F43" i="250"/>
  <c r="E43" i="250"/>
  <c r="D43" i="250"/>
  <c r="C43" i="250"/>
  <c r="AA37" i="250"/>
  <c r="Y37" i="250"/>
  <c r="Y44" i="250" s="1"/>
  <c r="X37" i="250"/>
  <c r="X44" i="250" s="1"/>
  <c r="Z44" i="250" s="1"/>
  <c r="W37" i="250"/>
  <c r="V37" i="250"/>
  <c r="V44" i="250" s="1"/>
  <c r="U37" i="250"/>
  <c r="U44" i="250" s="1"/>
  <c r="T37" i="250"/>
  <c r="S37" i="250"/>
  <c r="S44" i="250" s="1"/>
  <c r="R37" i="250"/>
  <c r="R44" i="250" s="1"/>
  <c r="Q37" i="250"/>
  <c r="Q44" i="250" s="1"/>
  <c r="P37" i="250"/>
  <c r="P44" i="250" s="1"/>
  <c r="O37" i="250"/>
  <c r="N37" i="250"/>
  <c r="N44" i="250" s="1"/>
  <c r="M37" i="250"/>
  <c r="M44" i="250" s="1"/>
  <c r="L37" i="250"/>
  <c r="K37" i="250"/>
  <c r="K44" i="250" s="1"/>
  <c r="J37" i="250"/>
  <c r="J44" i="250" s="1"/>
  <c r="I37" i="250"/>
  <c r="I44" i="250" s="1"/>
  <c r="H37" i="250"/>
  <c r="H44" i="250" s="1"/>
  <c r="G37" i="250"/>
  <c r="F37" i="250"/>
  <c r="F44" i="250" s="1"/>
  <c r="E37" i="250"/>
  <c r="E44" i="250" s="1"/>
  <c r="D37" i="250"/>
  <c r="C37" i="250"/>
  <c r="F26" i="250"/>
  <c r="F45" i="250" s="1"/>
  <c r="AA25" i="250"/>
  <c r="Y25" i="250"/>
  <c r="X25" i="250"/>
  <c r="Z25" i="250" s="1"/>
  <c r="W25" i="250"/>
  <c r="V25" i="250"/>
  <c r="U25" i="250"/>
  <c r="T25" i="250"/>
  <c r="S25" i="250"/>
  <c r="R25" i="250"/>
  <c r="Q25" i="250"/>
  <c r="P25" i="250"/>
  <c r="O25" i="250"/>
  <c r="N25" i="250"/>
  <c r="M25" i="250"/>
  <c r="L25" i="250"/>
  <c r="K25" i="250"/>
  <c r="J25" i="250"/>
  <c r="I25" i="250"/>
  <c r="H25" i="250"/>
  <c r="G25" i="250"/>
  <c r="F25" i="250"/>
  <c r="E25" i="250"/>
  <c r="D25" i="250"/>
  <c r="C25" i="250"/>
  <c r="AA13" i="250"/>
  <c r="AA26" i="250" s="1"/>
  <c r="Y13" i="250"/>
  <c r="Y26" i="250" s="1"/>
  <c r="X13" i="250"/>
  <c r="W13" i="250"/>
  <c r="W26" i="250" s="1"/>
  <c r="V13" i="250"/>
  <c r="V26" i="250" s="1"/>
  <c r="V45" i="250" s="1"/>
  <c r="U13" i="250"/>
  <c r="U26" i="250" s="1"/>
  <c r="T13" i="250"/>
  <c r="T26" i="250" s="1"/>
  <c r="S13" i="250"/>
  <c r="S26" i="250" s="1"/>
  <c r="R13" i="250"/>
  <c r="R26" i="250" s="1"/>
  <c r="R45" i="250" s="1"/>
  <c r="Q13" i="250"/>
  <c r="Q26" i="250" s="1"/>
  <c r="P13" i="250"/>
  <c r="P26" i="250" s="1"/>
  <c r="P45" i="250" s="1"/>
  <c r="O13" i="250"/>
  <c r="O26" i="250" s="1"/>
  <c r="N13" i="250"/>
  <c r="N26" i="250" s="1"/>
  <c r="N45" i="250" s="1"/>
  <c r="M13" i="250"/>
  <c r="M26" i="250" s="1"/>
  <c r="L13" i="250"/>
  <c r="L26" i="250" s="1"/>
  <c r="K13" i="250"/>
  <c r="K26" i="250" s="1"/>
  <c r="J13" i="250"/>
  <c r="J26" i="250" s="1"/>
  <c r="J45" i="250" s="1"/>
  <c r="I13" i="250"/>
  <c r="I26" i="250" s="1"/>
  <c r="H13" i="250"/>
  <c r="H26" i="250" s="1"/>
  <c r="H45" i="250" s="1"/>
  <c r="G13" i="250"/>
  <c r="G26" i="250" s="1"/>
  <c r="F13" i="250"/>
  <c r="E13" i="250"/>
  <c r="E26" i="250" s="1"/>
  <c r="D13" i="250"/>
  <c r="D26" i="250" s="1"/>
  <c r="C13" i="250"/>
  <c r="C26" i="250" s="1"/>
  <c r="AA50" i="251"/>
  <c r="Y50" i="251"/>
  <c r="X50" i="251"/>
  <c r="Z50" i="251" s="1"/>
  <c r="W50" i="251"/>
  <c r="V50" i="251"/>
  <c r="U50" i="251"/>
  <c r="T50" i="251"/>
  <c r="S50" i="251"/>
  <c r="R50" i="251"/>
  <c r="Q50" i="251"/>
  <c r="P50" i="251"/>
  <c r="O50" i="251"/>
  <c r="N50" i="251"/>
  <c r="M50" i="251"/>
  <c r="L50" i="251"/>
  <c r="K50" i="251"/>
  <c r="J50" i="251"/>
  <c r="I50" i="251"/>
  <c r="H50" i="251"/>
  <c r="G50" i="251"/>
  <c r="F50" i="251"/>
  <c r="E50" i="251"/>
  <c r="D50" i="251"/>
  <c r="C50" i="251"/>
  <c r="K44" i="251"/>
  <c r="AA43" i="251"/>
  <c r="Y43" i="251"/>
  <c r="X43" i="251"/>
  <c r="Z43" i="251" s="1"/>
  <c r="W43" i="251"/>
  <c r="V43" i="251"/>
  <c r="U43" i="251"/>
  <c r="T43" i="251"/>
  <c r="S43" i="251"/>
  <c r="R43" i="251"/>
  <c r="Q43" i="251"/>
  <c r="P43" i="251"/>
  <c r="O43" i="251"/>
  <c r="N43" i="251"/>
  <c r="M43" i="251"/>
  <c r="L43" i="251"/>
  <c r="K43" i="251"/>
  <c r="J43" i="251"/>
  <c r="I43" i="251"/>
  <c r="H43" i="251"/>
  <c r="G43" i="251"/>
  <c r="F43" i="251"/>
  <c r="E43" i="251"/>
  <c r="D43" i="251"/>
  <c r="C43" i="251"/>
  <c r="AA37" i="251"/>
  <c r="AA44" i="251" s="1"/>
  <c r="Y37" i="251"/>
  <c r="Y44" i="251" s="1"/>
  <c r="X37" i="251"/>
  <c r="X44" i="251" s="1"/>
  <c r="W37" i="251"/>
  <c r="W44" i="251" s="1"/>
  <c r="V37" i="251"/>
  <c r="V44" i="251" s="1"/>
  <c r="U37" i="251"/>
  <c r="U44" i="251" s="1"/>
  <c r="T37" i="251"/>
  <c r="S37" i="251"/>
  <c r="S44" i="251" s="1"/>
  <c r="R37" i="251"/>
  <c r="R44" i="251" s="1"/>
  <c r="Q37" i="251"/>
  <c r="Q44" i="251" s="1"/>
  <c r="P37" i="251"/>
  <c r="P44" i="251" s="1"/>
  <c r="O37" i="251"/>
  <c r="O44" i="251" s="1"/>
  <c r="N37" i="251"/>
  <c r="N44" i="251" s="1"/>
  <c r="M37" i="251"/>
  <c r="M44" i="251" s="1"/>
  <c r="L37" i="251"/>
  <c r="K37" i="251"/>
  <c r="J37" i="251"/>
  <c r="J44" i="251" s="1"/>
  <c r="I37" i="251"/>
  <c r="I44" i="251" s="1"/>
  <c r="H37" i="251"/>
  <c r="H44" i="251" s="1"/>
  <c r="G37" i="251"/>
  <c r="G44" i="251" s="1"/>
  <c r="F37" i="251"/>
  <c r="F44" i="251" s="1"/>
  <c r="E37" i="251"/>
  <c r="E44" i="251" s="1"/>
  <c r="D37" i="251"/>
  <c r="D44" i="251" s="1"/>
  <c r="C37" i="251"/>
  <c r="C44" i="251" s="1"/>
  <c r="AA25" i="251"/>
  <c r="Y25" i="251"/>
  <c r="X25" i="251"/>
  <c r="Z25" i="251" s="1"/>
  <c r="W25" i="251"/>
  <c r="V25" i="251"/>
  <c r="U25" i="251"/>
  <c r="T25" i="251"/>
  <c r="S25" i="251"/>
  <c r="R25" i="251"/>
  <c r="Q25" i="251"/>
  <c r="P25" i="251"/>
  <c r="O25" i="251"/>
  <c r="N25" i="251"/>
  <c r="M25" i="251"/>
  <c r="L25" i="251"/>
  <c r="K25" i="251"/>
  <c r="J25" i="251"/>
  <c r="I25" i="251"/>
  <c r="H25" i="251"/>
  <c r="G25" i="251"/>
  <c r="F25" i="251"/>
  <c r="E25" i="251"/>
  <c r="D25" i="251"/>
  <c r="C25" i="251"/>
  <c r="AA13" i="251"/>
  <c r="AA26" i="251" s="1"/>
  <c r="Y13" i="251"/>
  <c r="Y26" i="251" s="1"/>
  <c r="X13" i="251"/>
  <c r="W13" i="251"/>
  <c r="W26" i="251" s="1"/>
  <c r="W45" i="251" s="1"/>
  <c r="V13" i="251"/>
  <c r="V26" i="251" s="1"/>
  <c r="V45" i="251" s="1"/>
  <c r="U13" i="251"/>
  <c r="U26" i="251" s="1"/>
  <c r="U45" i="251" s="1"/>
  <c r="T13" i="251"/>
  <c r="T26" i="251" s="1"/>
  <c r="S13" i="251"/>
  <c r="S26" i="251" s="1"/>
  <c r="R13" i="251"/>
  <c r="R26" i="251" s="1"/>
  <c r="R45" i="251" s="1"/>
  <c r="Q13" i="251"/>
  <c r="Q26" i="251" s="1"/>
  <c r="P13" i="251"/>
  <c r="P26" i="251" s="1"/>
  <c r="P45" i="251" s="1"/>
  <c r="O13" i="251"/>
  <c r="O26" i="251" s="1"/>
  <c r="O45" i="251" s="1"/>
  <c r="N13" i="251"/>
  <c r="N26" i="251" s="1"/>
  <c r="N45" i="251" s="1"/>
  <c r="M13" i="251"/>
  <c r="M26" i="251" s="1"/>
  <c r="M45" i="251" s="1"/>
  <c r="L13" i="251"/>
  <c r="L26" i="251" s="1"/>
  <c r="K13" i="251"/>
  <c r="K26" i="251" s="1"/>
  <c r="J13" i="251"/>
  <c r="J26" i="251" s="1"/>
  <c r="J45" i="251" s="1"/>
  <c r="I13" i="251"/>
  <c r="I26" i="251" s="1"/>
  <c r="H13" i="251"/>
  <c r="H26" i="251" s="1"/>
  <c r="H45" i="251" s="1"/>
  <c r="G13" i="251"/>
  <c r="F13" i="251"/>
  <c r="F26" i="251" s="1"/>
  <c r="F45" i="251" s="1"/>
  <c r="E13" i="251"/>
  <c r="E26" i="251" s="1"/>
  <c r="E45" i="251" s="1"/>
  <c r="D13" i="251"/>
  <c r="D26" i="251" s="1"/>
  <c r="C13" i="251"/>
  <c r="C26" i="251" s="1"/>
  <c r="AA50" i="252"/>
  <c r="Y50" i="252"/>
  <c r="X50" i="252"/>
  <c r="Z50" i="252" s="1"/>
  <c r="W50" i="252"/>
  <c r="V50" i="252"/>
  <c r="U50" i="252"/>
  <c r="T50" i="252"/>
  <c r="S50" i="252"/>
  <c r="R50" i="252"/>
  <c r="Q50" i="252"/>
  <c r="P50" i="252"/>
  <c r="O50" i="252"/>
  <c r="N50" i="252"/>
  <c r="M50" i="252"/>
  <c r="L50" i="252"/>
  <c r="K50" i="252"/>
  <c r="J50" i="252"/>
  <c r="I50" i="252"/>
  <c r="H50" i="252"/>
  <c r="G50" i="252"/>
  <c r="F50" i="252"/>
  <c r="E50" i="252"/>
  <c r="D50" i="252"/>
  <c r="C50" i="252"/>
  <c r="AA44" i="252"/>
  <c r="C44" i="252"/>
  <c r="AA43" i="252"/>
  <c r="Y43" i="252"/>
  <c r="X43" i="252"/>
  <c r="Z43" i="252" s="1"/>
  <c r="W43" i="252"/>
  <c r="V43" i="252"/>
  <c r="U43" i="252"/>
  <c r="T43" i="252"/>
  <c r="S43" i="252"/>
  <c r="R43" i="252"/>
  <c r="Q43" i="252"/>
  <c r="P43" i="252"/>
  <c r="O43" i="252"/>
  <c r="N43" i="252"/>
  <c r="M43" i="252"/>
  <c r="L43" i="252"/>
  <c r="K43" i="252"/>
  <c r="J43" i="252"/>
  <c r="I43" i="252"/>
  <c r="H43" i="252"/>
  <c r="G43" i="252"/>
  <c r="F43" i="252"/>
  <c r="E43" i="252"/>
  <c r="D43" i="252"/>
  <c r="C43" i="252"/>
  <c r="AA37" i="252"/>
  <c r="Z37" i="252"/>
  <c r="Y37" i="252"/>
  <c r="Y44" i="252" s="1"/>
  <c r="X37" i="252"/>
  <c r="X44" i="252" s="1"/>
  <c r="Z44" i="252" s="1"/>
  <c r="W37" i="252"/>
  <c r="W44" i="252" s="1"/>
  <c r="V37" i="252"/>
  <c r="U37" i="252"/>
  <c r="U44" i="252" s="1"/>
  <c r="T37" i="252"/>
  <c r="T44" i="252" s="1"/>
  <c r="S37" i="252"/>
  <c r="S44" i="252" s="1"/>
  <c r="R37" i="252"/>
  <c r="R44" i="252" s="1"/>
  <c r="Q37" i="252"/>
  <c r="Q44" i="252" s="1"/>
  <c r="P37" i="252"/>
  <c r="P44" i="252" s="1"/>
  <c r="O37" i="252"/>
  <c r="O44" i="252" s="1"/>
  <c r="N37" i="252"/>
  <c r="M37" i="252"/>
  <c r="M44" i="252" s="1"/>
  <c r="L37" i="252"/>
  <c r="L44" i="252" s="1"/>
  <c r="K37" i="252"/>
  <c r="K44" i="252" s="1"/>
  <c r="J37" i="252"/>
  <c r="J44" i="252" s="1"/>
  <c r="I37" i="252"/>
  <c r="I44" i="252" s="1"/>
  <c r="H37" i="252"/>
  <c r="H44" i="252" s="1"/>
  <c r="G37" i="252"/>
  <c r="G44" i="252" s="1"/>
  <c r="F37" i="252"/>
  <c r="E37" i="252"/>
  <c r="E44" i="252" s="1"/>
  <c r="D37" i="252"/>
  <c r="D44" i="252" s="1"/>
  <c r="C37" i="252"/>
  <c r="AA25" i="252"/>
  <c r="Y25" i="252"/>
  <c r="X25" i="252"/>
  <c r="Z25" i="252" s="1"/>
  <c r="W25" i="252"/>
  <c r="V25" i="252"/>
  <c r="U25" i="252"/>
  <c r="T25" i="252"/>
  <c r="S25" i="252"/>
  <c r="R25" i="252"/>
  <c r="Q25" i="252"/>
  <c r="P25" i="252"/>
  <c r="O25" i="252"/>
  <c r="N25" i="252"/>
  <c r="M25" i="252"/>
  <c r="L25" i="252"/>
  <c r="K25" i="252"/>
  <c r="J25" i="252"/>
  <c r="I25" i="252"/>
  <c r="H25" i="252"/>
  <c r="G25" i="252"/>
  <c r="F25" i="252"/>
  <c r="E25" i="252"/>
  <c r="D25" i="252"/>
  <c r="C25" i="252"/>
  <c r="AA13" i="252"/>
  <c r="AA26" i="252" s="1"/>
  <c r="AA45" i="252" s="1"/>
  <c r="Y13" i="252"/>
  <c r="Y26" i="252" s="1"/>
  <c r="Y45" i="252" s="1"/>
  <c r="X13" i="252"/>
  <c r="W13" i="252"/>
  <c r="W26" i="252" s="1"/>
  <c r="W45" i="252" s="1"/>
  <c r="V13" i="252"/>
  <c r="V26" i="252" s="1"/>
  <c r="U13" i="252"/>
  <c r="U26" i="252" s="1"/>
  <c r="U45" i="252" s="1"/>
  <c r="T13" i="252"/>
  <c r="T26" i="252" s="1"/>
  <c r="S13" i="252"/>
  <c r="S26" i="252" s="1"/>
  <c r="R13" i="252"/>
  <c r="R26" i="252" s="1"/>
  <c r="R45" i="252" s="1"/>
  <c r="Q13" i="252"/>
  <c r="Q26" i="252" s="1"/>
  <c r="Q45" i="252" s="1"/>
  <c r="P13" i="252"/>
  <c r="P26" i="252" s="1"/>
  <c r="P45" i="252" s="1"/>
  <c r="O13" i="252"/>
  <c r="O26" i="252" s="1"/>
  <c r="O45" i="252" s="1"/>
  <c r="N13" i="252"/>
  <c r="N26" i="252" s="1"/>
  <c r="M13" i="252"/>
  <c r="M26" i="252" s="1"/>
  <c r="M45" i="252" s="1"/>
  <c r="L13" i="252"/>
  <c r="L26" i="252" s="1"/>
  <c r="K13" i="252"/>
  <c r="K26" i="252" s="1"/>
  <c r="J13" i="252"/>
  <c r="J26" i="252" s="1"/>
  <c r="J45" i="252" s="1"/>
  <c r="I13" i="252"/>
  <c r="I26" i="252" s="1"/>
  <c r="I45" i="252" s="1"/>
  <c r="H13" i="252"/>
  <c r="H26" i="252" s="1"/>
  <c r="H45" i="252" s="1"/>
  <c r="G13" i="252"/>
  <c r="G26" i="252" s="1"/>
  <c r="G45" i="252" s="1"/>
  <c r="F13" i="252"/>
  <c r="F26" i="252" s="1"/>
  <c r="E13" i="252"/>
  <c r="E26" i="252" s="1"/>
  <c r="E45" i="252" s="1"/>
  <c r="D13" i="252"/>
  <c r="D26" i="252" s="1"/>
  <c r="C13" i="252"/>
  <c r="C26" i="252" s="1"/>
  <c r="AA50" i="253"/>
  <c r="Y50" i="253"/>
  <c r="X50" i="253"/>
  <c r="Z50" i="253" s="1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I50" i="253"/>
  <c r="H50" i="253"/>
  <c r="G50" i="253"/>
  <c r="F50" i="253"/>
  <c r="E50" i="253"/>
  <c r="D50" i="253"/>
  <c r="C50" i="253"/>
  <c r="AA44" i="253"/>
  <c r="AA43" i="253"/>
  <c r="Y43" i="253"/>
  <c r="X43" i="253"/>
  <c r="Z43" i="253" s="1"/>
  <c r="W43" i="253"/>
  <c r="V43" i="253"/>
  <c r="U43" i="253"/>
  <c r="T43" i="253"/>
  <c r="S43" i="253"/>
  <c r="S44" i="253" s="1"/>
  <c r="R43" i="253"/>
  <c r="Q43" i="253"/>
  <c r="P43" i="253"/>
  <c r="O43" i="253"/>
  <c r="N43" i="253"/>
  <c r="M43" i="253"/>
  <c r="L43" i="253"/>
  <c r="K43" i="253"/>
  <c r="K44" i="253" s="1"/>
  <c r="J43" i="253"/>
  <c r="I43" i="253"/>
  <c r="H43" i="253"/>
  <c r="G43" i="253"/>
  <c r="F43" i="253"/>
  <c r="E43" i="253"/>
  <c r="D43" i="253"/>
  <c r="C43" i="253"/>
  <c r="C44" i="253" s="1"/>
  <c r="AA37" i="253"/>
  <c r="Y37" i="253"/>
  <c r="X37" i="253"/>
  <c r="X44" i="253" s="1"/>
  <c r="Z44" i="253" s="1"/>
  <c r="W37" i="253"/>
  <c r="W44" i="253" s="1"/>
  <c r="V37" i="253"/>
  <c r="U37" i="253"/>
  <c r="U44" i="253" s="1"/>
  <c r="T37" i="253"/>
  <c r="S37" i="253"/>
  <c r="R37" i="253"/>
  <c r="R44" i="253" s="1"/>
  <c r="Q37" i="253"/>
  <c r="P37" i="253"/>
  <c r="P44" i="253" s="1"/>
  <c r="O37" i="253"/>
  <c r="O44" i="253" s="1"/>
  <c r="N37" i="253"/>
  <c r="M37" i="253"/>
  <c r="M44" i="253" s="1"/>
  <c r="L37" i="253"/>
  <c r="K37" i="253"/>
  <c r="J37" i="253"/>
  <c r="J44" i="253" s="1"/>
  <c r="I37" i="253"/>
  <c r="H37" i="253"/>
  <c r="H44" i="253" s="1"/>
  <c r="G37" i="253"/>
  <c r="G44" i="253" s="1"/>
  <c r="F37" i="253"/>
  <c r="E37" i="253"/>
  <c r="E44" i="253" s="1"/>
  <c r="D37" i="253"/>
  <c r="C37" i="253"/>
  <c r="AA25" i="253"/>
  <c r="Y25" i="253"/>
  <c r="X25" i="253"/>
  <c r="Z25" i="253" s="1"/>
  <c r="W25" i="253"/>
  <c r="V25" i="253"/>
  <c r="U25" i="253"/>
  <c r="T25" i="253"/>
  <c r="S25" i="253"/>
  <c r="R25" i="253"/>
  <c r="Q25" i="253"/>
  <c r="P25" i="253"/>
  <c r="O25" i="253"/>
  <c r="N25" i="253"/>
  <c r="M25" i="253"/>
  <c r="L25" i="253"/>
  <c r="K25" i="253"/>
  <c r="J25" i="253"/>
  <c r="I25" i="253"/>
  <c r="H25" i="253"/>
  <c r="G25" i="253"/>
  <c r="F25" i="253"/>
  <c r="E25" i="253"/>
  <c r="D25" i="253"/>
  <c r="C25" i="253"/>
  <c r="AA13" i="253"/>
  <c r="AA26" i="253" s="1"/>
  <c r="AA45" i="253" s="1"/>
  <c r="Y13" i="253"/>
  <c r="Y26" i="253" s="1"/>
  <c r="X13" i="253"/>
  <c r="W13" i="253"/>
  <c r="W26" i="253" s="1"/>
  <c r="V13" i="253"/>
  <c r="V26" i="253" s="1"/>
  <c r="U13" i="253"/>
  <c r="U26" i="253" s="1"/>
  <c r="T13" i="253"/>
  <c r="T26" i="253" s="1"/>
  <c r="S13" i="253"/>
  <c r="S26" i="253" s="1"/>
  <c r="R13" i="253"/>
  <c r="R26" i="253" s="1"/>
  <c r="R45" i="253" s="1"/>
  <c r="Q13" i="253"/>
  <c r="Q26" i="253" s="1"/>
  <c r="P13" i="253"/>
  <c r="P26" i="253" s="1"/>
  <c r="P45" i="253" s="1"/>
  <c r="O13" i="253"/>
  <c r="O26" i="253" s="1"/>
  <c r="N13" i="253"/>
  <c r="N26" i="253" s="1"/>
  <c r="M13" i="253"/>
  <c r="M26" i="253" s="1"/>
  <c r="L13" i="253"/>
  <c r="L26" i="253" s="1"/>
  <c r="K13" i="253"/>
  <c r="K26" i="253" s="1"/>
  <c r="J13" i="253"/>
  <c r="J26" i="253" s="1"/>
  <c r="J45" i="253" s="1"/>
  <c r="I13" i="253"/>
  <c r="I26" i="253" s="1"/>
  <c r="H13" i="253"/>
  <c r="H26" i="253" s="1"/>
  <c r="H45" i="253" s="1"/>
  <c r="G13" i="253"/>
  <c r="G26" i="253" s="1"/>
  <c r="F13" i="253"/>
  <c r="F26" i="253" s="1"/>
  <c r="E13" i="253"/>
  <c r="E26" i="253" s="1"/>
  <c r="D13" i="253"/>
  <c r="D26" i="253" s="1"/>
  <c r="C13" i="253"/>
  <c r="C26" i="253" s="1"/>
  <c r="AA50" i="254"/>
  <c r="Y50" i="254"/>
  <c r="X50" i="254"/>
  <c r="Z50" i="254" s="1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AA44" i="254"/>
  <c r="C44" i="254"/>
  <c r="AA43" i="254"/>
  <c r="Y43" i="254"/>
  <c r="X43" i="254"/>
  <c r="Z43" i="254" s="1"/>
  <c r="W43" i="254"/>
  <c r="V43" i="254"/>
  <c r="U43" i="254"/>
  <c r="T43" i="254"/>
  <c r="S43" i="254"/>
  <c r="R43" i="254"/>
  <c r="Q43" i="254"/>
  <c r="P43" i="254"/>
  <c r="O43" i="254"/>
  <c r="N43" i="254"/>
  <c r="M43" i="254"/>
  <c r="L43" i="254"/>
  <c r="K43" i="254"/>
  <c r="J43" i="254"/>
  <c r="I43" i="254"/>
  <c r="H43" i="254"/>
  <c r="G43" i="254"/>
  <c r="F43" i="254"/>
  <c r="E43" i="254"/>
  <c r="D43" i="254"/>
  <c r="C43" i="254"/>
  <c r="AA37" i="254"/>
  <c r="Y37" i="254"/>
  <c r="Y44" i="254" s="1"/>
  <c r="X37" i="254"/>
  <c r="X44" i="254" s="1"/>
  <c r="Z44" i="254" s="1"/>
  <c r="W37" i="254"/>
  <c r="V37" i="254"/>
  <c r="V44" i="254" s="1"/>
  <c r="U37" i="254"/>
  <c r="U44" i="254" s="1"/>
  <c r="T37" i="254"/>
  <c r="S37" i="254"/>
  <c r="S44" i="254" s="1"/>
  <c r="R37" i="254"/>
  <c r="R44" i="254" s="1"/>
  <c r="Q37" i="254"/>
  <c r="Q44" i="254" s="1"/>
  <c r="P37" i="254"/>
  <c r="P44" i="254" s="1"/>
  <c r="O37" i="254"/>
  <c r="O44" i="254" s="1"/>
  <c r="N37" i="254"/>
  <c r="N44" i="254" s="1"/>
  <c r="M37" i="254"/>
  <c r="M44" i="254" s="1"/>
  <c r="L37" i="254"/>
  <c r="L44" i="254" s="1"/>
  <c r="K37" i="254"/>
  <c r="K44" i="254" s="1"/>
  <c r="J37" i="254"/>
  <c r="J44" i="254" s="1"/>
  <c r="I37" i="254"/>
  <c r="I44" i="254" s="1"/>
  <c r="H37" i="254"/>
  <c r="H44" i="254" s="1"/>
  <c r="G37" i="254"/>
  <c r="G44" i="254" s="1"/>
  <c r="F37" i="254"/>
  <c r="F44" i="254" s="1"/>
  <c r="E37" i="254"/>
  <c r="E44" i="254" s="1"/>
  <c r="D37" i="254"/>
  <c r="C37" i="254"/>
  <c r="AA25" i="254"/>
  <c r="Y25" i="254"/>
  <c r="X25" i="254"/>
  <c r="Z25" i="254" s="1"/>
  <c r="W25" i="254"/>
  <c r="V25" i="254"/>
  <c r="U25" i="254"/>
  <c r="T25" i="254"/>
  <c r="S25" i="254"/>
  <c r="R25" i="254"/>
  <c r="Q25" i="254"/>
  <c r="P25" i="254"/>
  <c r="O25" i="254"/>
  <c r="N25" i="254"/>
  <c r="M25" i="254"/>
  <c r="L25" i="254"/>
  <c r="K25" i="254"/>
  <c r="J25" i="254"/>
  <c r="I25" i="254"/>
  <c r="H25" i="254"/>
  <c r="G25" i="254"/>
  <c r="F25" i="254"/>
  <c r="E25" i="254"/>
  <c r="D25" i="254"/>
  <c r="C25" i="254"/>
  <c r="AA13" i="254"/>
  <c r="AA26" i="254" s="1"/>
  <c r="Y13" i="254"/>
  <c r="Y26" i="254" s="1"/>
  <c r="Y45" i="254" s="1"/>
  <c r="X13" i="254"/>
  <c r="W13" i="254"/>
  <c r="W26" i="254" s="1"/>
  <c r="V13" i="254"/>
  <c r="V26" i="254" s="1"/>
  <c r="V45" i="254" s="1"/>
  <c r="U13" i="254"/>
  <c r="U26" i="254" s="1"/>
  <c r="U45" i="254" s="1"/>
  <c r="T13" i="254"/>
  <c r="T26" i="254" s="1"/>
  <c r="S13" i="254"/>
  <c r="S26" i="254" s="1"/>
  <c r="R13" i="254"/>
  <c r="R26" i="254" s="1"/>
  <c r="Q13" i="254"/>
  <c r="Q26" i="254" s="1"/>
  <c r="Q45" i="254" s="1"/>
  <c r="P13" i="254"/>
  <c r="P26" i="254" s="1"/>
  <c r="O13" i="254"/>
  <c r="O26" i="254" s="1"/>
  <c r="O45" i="254" s="1"/>
  <c r="N13" i="254"/>
  <c r="N26" i="254" s="1"/>
  <c r="N45" i="254" s="1"/>
  <c r="M13" i="254"/>
  <c r="M26" i="254" s="1"/>
  <c r="M45" i="254" s="1"/>
  <c r="L13" i="254"/>
  <c r="L26" i="254" s="1"/>
  <c r="K13" i="254"/>
  <c r="K26" i="254" s="1"/>
  <c r="J13" i="254"/>
  <c r="J26" i="254" s="1"/>
  <c r="I13" i="254"/>
  <c r="I26" i="254" s="1"/>
  <c r="I45" i="254" s="1"/>
  <c r="H13" i="254"/>
  <c r="H26" i="254" s="1"/>
  <c r="H45" i="254" s="1"/>
  <c r="G13" i="254"/>
  <c r="G26" i="254" s="1"/>
  <c r="G45" i="254" s="1"/>
  <c r="F13" i="254"/>
  <c r="F26" i="254" s="1"/>
  <c r="F45" i="254" s="1"/>
  <c r="E13" i="254"/>
  <c r="E26" i="254" s="1"/>
  <c r="E45" i="254" s="1"/>
  <c r="D13" i="254"/>
  <c r="D26" i="254" s="1"/>
  <c r="C13" i="254"/>
  <c r="C26" i="254" s="1"/>
  <c r="AA50" i="255"/>
  <c r="Y50" i="255"/>
  <c r="Z50" i="255" s="1"/>
  <c r="X50" i="255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J45" i="255"/>
  <c r="AA44" i="255"/>
  <c r="K44" i="255"/>
  <c r="AA43" i="255"/>
  <c r="Y43" i="255"/>
  <c r="X43" i="255"/>
  <c r="Z43" i="255" s="1"/>
  <c r="W43" i="255"/>
  <c r="V43" i="255"/>
  <c r="U43" i="255"/>
  <c r="T43" i="255"/>
  <c r="S43" i="255"/>
  <c r="R43" i="255"/>
  <c r="Q43" i="255"/>
  <c r="P43" i="255"/>
  <c r="O43" i="255"/>
  <c r="N43" i="255"/>
  <c r="M43" i="255"/>
  <c r="L43" i="255"/>
  <c r="K43" i="255"/>
  <c r="J43" i="255"/>
  <c r="I43" i="255"/>
  <c r="H43" i="255"/>
  <c r="G43" i="255"/>
  <c r="F43" i="255"/>
  <c r="E43" i="255"/>
  <c r="D43" i="255"/>
  <c r="C43" i="255"/>
  <c r="AA37" i="255"/>
  <c r="Y37" i="255"/>
  <c r="Y44" i="255" s="1"/>
  <c r="X37" i="255"/>
  <c r="W37" i="255"/>
  <c r="W44" i="255" s="1"/>
  <c r="V37" i="255"/>
  <c r="V44" i="255" s="1"/>
  <c r="U37" i="255"/>
  <c r="T37" i="255"/>
  <c r="T44" i="255" s="1"/>
  <c r="S37" i="255"/>
  <c r="S44" i="255" s="1"/>
  <c r="R37" i="255"/>
  <c r="R44" i="255" s="1"/>
  <c r="Q37" i="255"/>
  <c r="Q44" i="255" s="1"/>
  <c r="P37" i="255"/>
  <c r="P44" i="255" s="1"/>
  <c r="O37" i="255"/>
  <c r="O44" i="255" s="1"/>
  <c r="N37" i="255"/>
  <c r="N44" i="255" s="1"/>
  <c r="M37" i="255"/>
  <c r="M44" i="255" s="1"/>
  <c r="L37" i="255"/>
  <c r="L44" i="255" s="1"/>
  <c r="K37" i="255"/>
  <c r="J37" i="255"/>
  <c r="J44" i="255" s="1"/>
  <c r="I37" i="255"/>
  <c r="I44" i="255" s="1"/>
  <c r="H37" i="255"/>
  <c r="G37" i="255"/>
  <c r="G44" i="255" s="1"/>
  <c r="F37" i="255"/>
  <c r="F44" i="255" s="1"/>
  <c r="E37" i="255"/>
  <c r="E44" i="255" s="1"/>
  <c r="D37" i="255"/>
  <c r="D44" i="255" s="1"/>
  <c r="C37" i="255"/>
  <c r="C44" i="255" s="1"/>
  <c r="F26" i="255"/>
  <c r="F45" i="255" s="1"/>
  <c r="AA25" i="255"/>
  <c r="Y25" i="255"/>
  <c r="X25" i="255"/>
  <c r="Z25" i="255" s="1"/>
  <c r="W25" i="255"/>
  <c r="V25" i="255"/>
  <c r="U25" i="255"/>
  <c r="T25" i="255"/>
  <c r="S25" i="255"/>
  <c r="R25" i="255"/>
  <c r="Q25" i="255"/>
  <c r="P25" i="255"/>
  <c r="O25" i="255"/>
  <c r="N25" i="255"/>
  <c r="M25" i="255"/>
  <c r="L25" i="255"/>
  <c r="K25" i="255"/>
  <c r="J25" i="255"/>
  <c r="I25" i="255"/>
  <c r="H25" i="255"/>
  <c r="G25" i="255"/>
  <c r="F25" i="255"/>
  <c r="E25" i="255"/>
  <c r="D25" i="255"/>
  <c r="C25" i="255"/>
  <c r="AA13" i="255"/>
  <c r="AA26" i="255" s="1"/>
  <c r="AA45" i="255" s="1"/>
  <c r="Y13" i="255"/>
  <c r="Y26" i="255" s="1"/>
  <c r="Y45" i="255" s="1"/>
  <c r="X13" i="255"/>
  <c r="W13" i="255"/>
  <c r="W26" i="255" s="1"/>
  <c r="W45" i="255" s="1"/>
  <c r="V13" i="255"/>
  <c r="V26" i="255" s="1"/>
  <c r="U13" i="255"/>
  <c r="U26" i="255" s="1"/>
  <c r="T13" i="255"/>
  <c r="T26" i="255" s="1"/>
  <c r="T45" i="255" s="1"/>
  <c r="S13" i="255"/>
  <c r="S26" i="255" s="1"/>
  <c r="R13" i="255"/>
  <c r="R26" i="255" s="1"/>
  <c r="R45" i="255" s="1"/>
  <c r="Q13" i="255"/>
  <c r="Q26" i="255" s="1"/>
  <c r="Q45" i="255" s="1"/>
  <c r="P13" i="255"/>
  <c r="P26" i="255" s="1"/>
  <c r="P45" i="255" s="1"/>
  <c r="O13" i="255"/>
  <c r="O26" i="255" s="1"/>
  <c r="O45" i="255" s="1"/>
  <c r="N13" i="255"/>
  <c r="N26" i="255" s="1"/>
  <c r="M13" i="255"/>
  <c r="M26" i="255" s="1"/>
  <c r="L13" i="255"/>
  <c r="L26" i="255" s="1"/>
  <c r="L45" i="255" s="1"/>
  <c r="K13" i="255"/>
  <c r="K26" i="255" s="1"/>
  <c r="J13" i="255"/>
  <c r="J26" i="255" s="1"/>
  <c r="I13" i="255"/>
  <c r="I26" i="255" s="1"/>
  <c r="I45" i="255" s="1"/>
  <c r="H13" i="255"/>
  <c r="H26" i="255" s="1"/>
  <c r="G13" i="255"/>
  <c r="G26" i="255" s="1"/>
  <c r="G45" i="255" s="1"/>
  <c r="F13" i="255"/>
  <c r="E13" i="255"/>
  <c r="E26" i="255" s="1"/>
  <c r="D13" i="255"/>
  <c r="D26" i="255" s="1"/>
  <c r="D45" i="255" s="1"/>
  <c r="C13" i="255"/>
  <c r="C26" i="255" s="1"/>
  <c r="AA50" i="256"/>
  <c r="Y50" i="256"/>
  <c r="X50" i="256"/>
  <c r="Z50" i="256" s="1"/>
  <c r="W50" i="256"/>
  <c r="V50" i="256"/>
  <c r="U50" i="256"/>
  <c r="T50" i="256"/>
  <c r="S50" i="256"/>
  <c r="R50" i="256"/>
  <c r="Q50" i="256"/>
  <c r="P50" i="256"/>
  <c r="O50" i="256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AA43" i="256"/>
  <c r="Y43" i="256"/>
  <c r="X43" i="256"/>
  <c r="Z43" i="256" s="1"/>
  <c r="W43" i="256"/>
  <c r="V43" i="256"/>
  <c r="U43" i="256"/>
  <c r="T43" i="256"/>
  <c r="S43" i="256"/>
  <c r="R43" i="256"/>
  <c r="Q43" i="256"/>
  <c r="P43" i="256"/>
  <c r="O43" i="256"/>
  <c r="N43" i="256"/>
  <c r="M43" i="256"/>
  <c r="L43" i="256"/>
  <c r="K43" i="256"/>
  <c r="J43" i="256"/>
  <c r="I43" i="256"/>
  <c r="H43" i="256"/>
  <c r="G43" i="256"/>
  <c r="F43" i="256"/>
  <c r="E43" i="256"/>
  <c r="D43" i="256"/>
  <c r="C43" i="256"/>
  <c r="AA37" i="256"/>
  <c r="Y37" i="256"/>
  <c r="Y44" i="256" s="1"/>
  <c r="X37" i="256"/>
  <c r="X44" i="256" s="1"/>
  <c r="Z44" i="256" s="1"/>
  <c r="W37" i="256"/>
  <c r="W44" i="256" s="1"/>
  <c r="V37" i="256"/>
  <c r="U37" i="256"/>
  <c r="T37" i="256"/>
  <c r="T44" i="256" s="1"/>
  <c r="S37" i="256"/>
  <c r="R37" i="256"/>
  <c r="Q37" i="256"/>
  <c r="Q44" i="256" s="1"/>
  <c r="P37" i="256"/>
  <c r="O37" i="256"/>
  <c r="O44" i="256" s="1"/>
  <c r="N37" i="256"/>
  <c r="M37" i="256"/>
  <c r="M44" i="256" s="1"/>
  <c r="L37" i="256"/>
  <c r="L44" i="256" s="1"/>
  <c r="K37" i="256"/>
  <c r="J37" i="256"/>
  <c r="I37" i="256"/>
  <c r="I44" i="256" s="1"/>
  <c r="H37" i="256"/>
  <c r="G37" i="256"/>
  <c r="G44" i="256" s="1"/>
  <c r="F37" i="256"/>
  <c r="E37" i="256"/>
  <c r="E44" i="256" s="1"/>
  <c r="D37" i="256"/>
  <c r="D44" i="256" s="1"/>
  <c r="C37" i="256"/>
  <c r="J26" i="256"/>
  <c r="AA25" i="256"/>
  <c r="Y25" i="256"/>
  <c r="X25" i="256"/>
  <c r="W25" i="256"/>
  <c r="V25" i="256"/>
  <c r="U25" i="256"/>
  <c r="T25" i="256"/>
  <c r="S25" i="256"/>
  <c r="R25" i="256"/>
  <c r="Q25" i="256"/>
  <c r="P25" i="256"/>
  <c r="O25" i="256"/>
  <c r="N25" i="256"/>
  <c r="M25" i="256"/>
  <c r="L25" i="256"/>
  <c r="K25" i="256"/>
  <c r="J25" i="256"/>
  <c r="I25" i="256"/>
  <c r="H25" i="256"/>
  <c r="G25" i="256"/>
  <c r="F25" i="256"/>
  <c r="E25" i="256"/>
  <c r="D25" i="256"/>
  <c r="C25" i="256"/>
  <c r="AA13" i="256"/>
  <c r="Y13" i="256"/>
  <c r="Y26" i="256" s="1"/>
  <c r="Y45" i="256" s="1"/>
  <c r="X13" i="256"/>
  <c r="X26" i="256" s="1"/>
  <c r="W13" i="256"/>
  <c r="W26" i="256" s="1"/>
  <c r="V13" i="256"/>
  <c r="V26" i="256" s="1"/>
  <c r="U13" i="256"/>
  <c r="U26" i="256" s="1"/>
  <c r="T13" i="256"/>
  <c r="T26" i="256" s="1"/>
  <c r="T45" i="256" s="1"/>
  <c r="S13" i="256"/>
  <c r="R13" i="256"/>
  <c r="R26" i="256" s="1"/>
  <c r="Q13" i="256"/>
  <c r="Q26" i="256" s="1"/>
  <c r="Q45" i="256" s="1"/>
  <c r="P13" i="256"/>
  <c r="P26" i="256" s="1"/>
  <c r="O13" i="256"/>
  <c r="O26" i="256" s="1"/>
  <c r="N13" i="256"/>
  <c r="N26" i="256" s="1"/>
  <c r="M13" i="256"/>
  <c r="M26" i="256" s="1"/>
  <c r="L13" i="256"/>
  <c r="L26" i="256" s="1"/>
  <c r="K13" i="256"/>
  <c r="J13" i="256"/>
  <c r="I13" i="256"/>
  <c r="I26" i="256" s="1"/>
  <c r="I45" i="256" s="1"/>
  <c r="H13" i="256"/>
  <c r="H26" i="256" s="1"/>
  <c r="G13" i="256"/>
  <c r="G26" i="256" s="1"/>
  <c r="F13" i="256"/>
  <c r="F26" i="256" s="1"/>
  <c r="E13" i="256"/>
  <c r="E26" i="256" s="1"/>
  <c r="D13" i="256"/>
  <c r="D26" i="256" s="1"/>
  <c r="C13" i="256"/>
  <c r="AA50" i="257"/>
  <c r="Y50" i="257"/>
  <c r="X50" i="257"/>
  <c r="Z50" i="257" s="1"/>
  <c r="W50" i="257"/>
  <c r="V50" i="257"/>
  <c r="U50" i="257"/>
  <c r="T50" i="257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Q44" i="257"/>
  <c r="AA43" i="257"/>
  <c r="Y43" i="257"/>
  <c r="X43" i="257"/>
  <c r="X44" i="257" s="1"/>
  <c r="Z44" i="257" s="1"/>
  <c r="W43" i="257"/>
  <c r="V43" i="257"/>
  <c r="U43" i="257"/>
  <c r="T43" i="257"/>
  <c r="S43" i="257"/>
  <c r="R43" i="257"/>
  <c r="Q43" i="257"/>
  <c r="P43" i="257"/>
  <c r="P44" i="257" s="1"/>
  <c r="O43" i="257"/>
  <c r="N43" i="257"/>
  <c r="M43" i="257"/>
  <c r="L43" i="257"/>
  <c r="K43" i="257"/>
  <c r="J43" i="257"/>
  <c r="I43" i="257"/>
  <c r="H43" i="257"/>
  <c r="H44" i="257" s="1"/>
  <c r="G43" i="257"/>
  <c r="F43" i="257"/>
  <c r="E43" i="257"/>
  <c r="D43" i="257"/>
  <c r="C43" i="257"/>
  <c r="AA37" i="257"/>
  <c r="AA44" i="257" s="1"/>
  <c r="Y37" i="257"/>
  <c r="Y44" i="257" s="1"/>
  <c r="X37" i="257"/>
  <c r="Z37" i="257" s="1"/>
  <c r="W37" i="257"/>
  <c r="W44" i="257" s="1"/>
  <c r="V37" i="257"/>
  <c r="V44" i="257" s="1"/>
  <c r="U37" i="257"/>
  <c r="T37" i="257"/>
  <c r="T44" i="257" s="1"/>
  <c r="S37" i="257"/>
  <c r="S44" i="257" s="1"/>
  <c r="R37" i="257"/>
  <c r="R44" i="257" s="1"/>
  <c r="Q37" i="257"/>
  <c r="P37" i="257"/>
  <c r="O37" i="257"/>
  <c r="O44" i="257" s="1"/>
  <c r="N37" i="257"/>
  <c r="N44" i="257" s="1"/>
  <c r="M37" i="257"/>
  <c r="L37" i="257"/>
  <c r="L44" i="257" s="1"/>
  <c r="K37" i="257"/>
  <c r="K44" i="257" s="1"/>
  <c r="J37" i="257"/>
  <c r="J44" i="257" s="1"/>
  <c r="I37" i="257"/>
  <c r="I44" i="257" s="1"/>
  <c r="H37" i="257"/>
  <c r="G37" i="257"/>
  <c r="G44" i="257" s="1"/>
  <c r="F37" i="257"/>
  <c r="F44" i="257" s="1"/>
  <c r="E37" i="257"/>
  <c r="D37" i="257"/>
  <c r="D44" i="257" s="1"/>
  <c r="C37" i="257"/>
  <c r="C44" i="257" s="1"/>
  <c r="R26" i="257"/>
  <c r="D26" i="257"/>
  <c r="AA25" i="257"/>
  <c r="Y25" i="257"/>
  <c r="X25" i="257"/>
  <c r="Z25" i="257" s="1"/>
  <c r="W25" i="257"/>
  <c r="V25" i="257"/>
  <c r="U25" i="257"/>
  <c r="T25" i="257"/>
  <c r="S25" i="257"/>
  <c r="R25" i="257"/>
  <c r="Q25" i="257"/>
  <c r="P25" i="257"/>
  <c r="O25" i="257"/>
  <c r="N25" i="257"/>
  <c r="M25" i="257"/>
  <c r="L25" i="257"/>
  <c r="K25" i="257"/>
  <c r="J25" i="257"/>
  <c r="I25" i="257"/>
  <c r="H25" i="257"/>
  <c r="G25" i="257"/>
  <c r="F25" i="257"/>
  <c r="E25" i="257"/>
  <c r="D25" i="257"/>
  <c r="C25" i="257"/>
  <c r="AA13" i="257"/>
  <c r="Y13" i="257"/>
  <c r="Y26" i="257" s="1"/>
  <c r="X13" i="257"/>
  <c r="X26" i="257" s="1"/>
  <c r="W13" i="257"/>
  <c r="W26" i="257" s="1"/>
  <c r="V13" i="257"/>
  <c r="V26" i="257" s="1"/>
  <c r="U13" i="257"/>
  <c r="U26" i="257" s="1"/>
  <c r="T13" i="257"/>
  <c r="T26" i="257" s="1"/>
  <c r="S13" i="257"/>
  <c r="R13" i="257"/>
  <c r="Q13" i="257"/>
  <c r="Q26" i="257" s="1"/>
  <c r="P13" i="257"/>
  <c r="P26" i="257" s="1"/>
  <c r="O13" i="257"/>
  <c r="O26" i="257" s="1"/>
  <c r="N13" i="257"/>
  <c r="N26" i="257" s="1"/>
  <c r="M13" i="257"/>
  <c r="M26" i="257" s="1"/>
  <c r="L13" i="257"/>
  <c r="L26" i="257" s="1"/>
  <c r="K13" i="257"/>
  <c r="J13" i="257"/>
  <c r="J26" i="257" s="1"/>
  <c r="J45" i="257" s="1"/>
  <c r="I13" i="257"/>
  <c r="I26" i="257" s="1"/>
  <c r="H13" i="257"/>
  <c r="H26" i="257" s="1"/>
  <c r="G13" i="257"/>
  <c r="G26" i="257" s="1"/>
  <c r="F13" i="257"/>
  <c r="F26" i="257" s="1"/>
  <c r="E13" i="257"/>
  <c r="E26" i="257" s="1"/>
  <c r="D13" i="257"/>
  <c r="C13" i="257"/>
  <c r="AA50" i="258"/>
  <c r="Y50" i="258"/>
  <c r="X50" i="258"/>
  <c r="Z50" i="258" s="1"/>
  <c r="W50" i="258"/>
  <c r="V50" i="258"/>
  <c r="U50" i="258"/>
  <c r="T50" i="258"/>
  <c r="S50" i="258"/>
  <c r="R50" i="258"/>
  <c r="Q50" i="258"/>
  <c r="P50" i="258"/>
  <c r="O50" i="258"/>
  <c r="N50" i="258"/>
  <c r="M50" i="258"/>
  <c r="L50" i="258"/>
  <c r="K50" i="258"/>
  <c r="J50" i="258"/>
  <c r="I50" i="258"/>
  <c r="H50" i="258"/>
  <c r="G50" i="258"/>
  <c r="F50" i="258"/>
  <c r="E50" i="258"/>
  <c r="D50" i="258"/>
  <c r="C50" i="258"/>
  <c r="I44" i="258"/>
  <c r="AA43" i="258"/>
  <c r="Z43" i="258"/>
  <c r="Y43" i="258"/>
  <c r="X43" i="258"/>
  <c r="W43" i="258"/>
  <c r="V43" i="258"/>
  <c r="U43" i="258"/>
  <c r="T43" i="258"/>
  <c r="S43" i="258"/>
  <c r="R43" i="258"/>
  <c r="Q43" i="258"/>
  <c r="P43" i="258"/>
  <c r="O43" i="258"/>
  <c r="N43" i="258"/>
  <c r="M43" i="258"/>
  <c r="L43" i="258"/>
  <c r="K43" i="258"/>
  <c r="J43" i="258"/>
  <c r="I43" i="258"/>
  <c r="H43" i="258"/>
  <c r="G43" i="258"/>
  <c r="F43" i="258"/>
  <c r="E43" i="258"/>
  <c r="D43" i="258"/>
  <c r="C43" i="258"/>
  <c r="AA37" i="258"/>
  <c r="AA44" i="258" s="1"/>
  <c r="Y37" i="258"/>
  <c r="Z37" i="258" s="1"/>
  <c r="X37" i="258"/>
  <c r="W37" i="258"/>
  <c r="W44" i="258" s="1"/>
  <c r="V37" i="258"/>
  <c r="V44" i="258" s="1"/>
  <c r="U37" i="258"/>
  <c r="T37" i="258"/>
  <c r="T44" i="258" s="1"/>
  <c r="S37" i="258"/>
  <c r="S44" i="258" s="1"/>
  <c r="R37" i="258"/>
  <c r="R44" i="258" s="1"/>
  <c r="Q37" i="258"/>
  <c r="Q44" i="258" s="1"/>
  <c r="P37" i="258"/>
  <c r="O37" i="258"/>
  <c r="O44" i="258" s="1"/>
  <c r="N37" i="258"/>
  <c r="N44" i="258" s="1"/>
  <c r="M37" i="258"/>
  <c r="M44" i="258" s="1"/>
  <c r="L37" i="258"/>
  <c r="L44" i="258" s="1"/>
  <c r="K37" i="258"/>
  <c r="K44" i="258" s="1"/>
  <c r="J37" i="258"/>
  <c r="I37" i="258"/>
  <c r="H37" i="258"/>
  <c r="G37" i="258"/>
  <c r="G44" i="258" s="1"/>
  <c r="F37" i="258"/>
  <c r="F44" i="258" s="1"/>
  <c r="E37" i="258"/>
  <c r="E44" i="258" s="1"/>
  <c r="D37" i="258"/>
  <c r="D44" i="258" s="1"/>
  <c r="C37" i="258"/>
  <c r="C44" i="258" s="1"/>
  <c r="T26" i="258"/>
  <c r="AA25" i="258"/>
  <c r="Y25" i="258"/>
  <c r="X25" i="258"/>
  <c r="W25" i="258"/>
  <c r="V25" i="258"/>
  <c r="U25" i="258"/>
  <c r="T25" i="258"/>
  <c r="S25" i="258"/>
  <c r="R25" i="258"/>
  <c r="Q25" i="258"/>
  <c r="P25" i="258"/>
  <c r="O25" i="258"/>
  <c r="N25" i="258"/>
  <c r="M25" i="258"/>
  <c r="L25" i="258"/>
  <c r="K25" i="258"/>
  <c r="J25" i="258"/>
  <c r="I25" i="258"/>
  <c r="H25" i="258"/>
  <c r="G25" i="258"/>
  <c r="F25" i="258"/>
  <c r="E25" i="258"/>
  <c r="D25" i="258"/>
  <c r="C25" i="258"/>
  <c r="AA13" i="258"/>
  <c r="Y13" i="258"/>
  <c r="Y26" i="258" s="1"/>
  <c r="X13" i="258"/>
  <c r="X26" i="258" s="1"/>
  <c r="W13" i="258"/>
  <c r="W26" i="258" s="1"/>
  <c r="V13" i="258"/>
  <c r="V26" i="258" s="1"/>
  <c r="V45" i="258" s="1"/>
  <c r="U13" i="258"/>
  <c r="U26" i="258" s="1"/>
  <c r="T13" i="258"/>
  <c r="S13" i="258"/>
  <c r="R13" i="258"/>
  <c r="R26" i="258" s="1"/>
  <c r="R45" i="258" s="1"/>
  <c r="Q13" i="258"/>
  <c r="Q26" i="258" s="1"/>
  <c r="P13" i="258"/>
  <c r="P26" i="258" s="1"/>
  <c r="O13" i="258"/>
  <c r="O26" i="258" s="1"/>
  <c r="N13" i="258"/>
  <c r="N26" i="258" s="1"/>
  <c r="N45" i="258" s="1"/>
  <c r="M13" i="258"/>
  <c r="M26" i="258" s="1"/>
  <c r="L13" i="258"/>
  <c r="L26" i="258" s="1"/>
  <c r="L45" i="258" s="1"/>
  <c r="K13" i="258"/>
  <c r="J13" i="258"/>
  <c r="J26" i="258" s="1"/>
  <c r="I13" i="258"/>
  <c r="I26" i="258" s="1"/>
  <c r="I45" i="258" s="1"/>
  <c r="H13" i="258"/>
  <c r="H26" i="258" s="1"/>
  <c r="G13" i="258"/>
  <c r="G26" i="258" s="1"/>
  <c r="F13" i="258"/>
  <c r="E13" i="258"/>
  <c r="E26" i="258" s="1"/>
  <c r="D13" i="258"/>
  <c r="D26" i="258" s="1"/>
  <c r="C13" i="258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W44" i="1"/>
  <c r="I44" i="1"/>
  <c r="AA43" i="1"/>
  <c r="Y43" i="1"/>
  <c r="X43" i="1"/>
  <c r="X44" i="1" s="1"/>
  <c r="W43" i="1"/>
  <c r="V43" i="1"/>
  <c r="U43" i="1"/>
  <c r="T43" i="1"/>
  <c r="S43" i="1"/>
  <c r="R43" i="1"/>
  <c r="Q43" i="1"/>
  <c r="P43" i="1"/>
  <c r="P44" i="1" s="1"/>
  <c r="O43" i="1"/>
  <c r="N43" i="1"/>
  <c r="M43" i="1"/>
  <c r="L43" i="1"/>
  <c r="K43" i="1"/>
  <c r="J43" i="1"/>
  <c r="I43" i="1"/>
  <c r="H43" i="1"/>
  <c r="H44" i="1" s="1"/>
  <c r="G43" i="1"/>
  <c r="F43" i="1"/>
  <c r="E43" i="1"/>
  <c r="D43" i="1"/>
  <c r="C43" i="1"/>
  <c r="AA37" i="1"/>
  <c r="AA44" i="1" s="1"/>
  <c r="Y37" i="1"/>
  <c r="Y44" i="1" s="1"/>
  <c r="X37" i="1"/>
  <c r="Z37" i="1" s="1"/>
  <c r="W37" i="1"/>
  <c r="V37" i="1"/>
  <c r="V44" i="1" s="1"/>
  <c r="U37" i="1"/>
  <c r="T37" i="1"/>
  <c r="T44" i="1" s="1"/>
  <c r="S37" i="1"/>
  <c r="S44" i="1" s="1"/>
  <c r="R37" i="1"/>
  <c r="R44" i="1" s="1"/>
  <c r="Q37" i="1"/>
  <c r="Q44" i="1" s="1"/>
  <c r="P37" i="1"/>
  <c r="O37" i="1"/>
  <c r="O44" i="1" s="1"/>
  <c r="N37" i="1"/>
  <c r="N44" i="1" s="1"/>
  <c r="M37" i="1"/>
  <c r="L37" i="1"/>
  <c r="L44" i="1" s="1"/>
  <c r="K37" i="1"/>
  <c r="K44" i="1" s="1"/>
  <c r="J37" i="1"/>
  <c r="J44" i="1" s="1"/>
  <c r="I37" i="1"/>
  <c r="H37" i="1"/>
  <c r="G37" i="1"/>
  <c r="G44" i="1" s="1"/>
  <c r="F37" i="1"/>
  <c r="F44" i="1" s="1"/>
  <c r="E37" i="1"/>
  <c r="D37" i="1"/>
  <c r="D44" i="1" s="1"/>
  <c r="C37" i="1"/>
  <c r="C44" i="1" s="1"/>
  <c r="R26" i="1"/>
  <c r="R45" i="1" s="1"/>
  <c r="D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X26" i="1" s="1"/>
  <c r="W13" i="1"/>
  <c r="W26" i="1" s="1"/>
  <c r="V13" i="1"/>
  <c r="U13" i="1"/>
  <c r="U26" i="1" s="1"/>
  <c r="T13" i="1"/>
  <c r="T26" i="1" s="1"/>
  <c r="S13" i="1"/>
  <c r="R13" i="1"/>
  <c r="Q13" i="1"/>
  <c r="Q26" i="1" s="1"/>
  <c r="P13" i="1"/>
  <c r="P26" i="1" s="1"/>
  <c r="O13" i="1"/>
  <c r="O26" i="1" s="1"/>
  <c r="N13" i="1"/>
  <c r="N26" i="1" s="1"/>
  <c r="M13" i="1"/>
  <c r="M26" i="1" s="1"/>
  <c r="L13" i="1"/>
  <c r="L26" i="1" s="1"/>
  <c r="K13" i="1"/>
  <c r="J13" i="1"/>
  <c r="J26" i="1" s="1"/>
  <c r="J45" i="1" s="1"/>
  <c r="I13" i="1"/>
  <c r="I26" i="1" s="1"/>
  <c r="H13" i="1"/>
  <c r="H26" i="1" s="1"/>
  <c r="G13" i="1"/>
  <c r="G26" i="1" s="1"/>
  <c r="F13" i="1"/>
  <c r="F26" i="1" s="1"/>
  <c r="E13" i="1"/>
  <c r="E26" i="1" s="1"/>
  <c r="D13" i="1"/>
  <c r="C13" i="1"/>
  <c r="L45" i="256" l="1"/>
  <c r="J45" i="233"/>
  <c r="J45" i="225"/>
  <c r="R45" i="225"/>
  <c r="E45" i="223"/>
  <c r="U45" i="223"/>
  <c r="V45" i="253"/>
  <c r="F45" i="223"/>
  <c r="E45" i="224"/>
  <c r="M45" i="224"/>
  <c r="J45" i="234"/>
  <c r="R45" i="234"/>
  <c r="X45" i="225"/>
  <c r="Z26" i="225"/>
  <c r="F26" i="258"/>
  <c r="F45" i="258" s="1"/>
  <c r="T44" i="249"/>
  <c r="T45" i="249" s="1"/>
  <c r="R45" i="243"/>
  <c r="H26" i="236"/>
  <c r="H45" i="236" s="1"/>
  <c r="AA45" i="231"/>
  <c r="L26" i="229"/>
  <c r="K44" i="225"/>
  <c r="G45" i="258"/>
  <c r="O45" i="258"/>
  <c r="W45" i="258"/>
  <c r="AA26" i="256"/>
  <c r="Z50" i="249"/>
  <c r="Z25" i="246"/>
  <c r="AA45" i="245"/>
  <c r="AA45" i="244"/>
  <c r="C45" i="243"/>
  <c r="K45" i="243"/>
  <c r="S45" i="243"/>
  <c r="E26" i="242"/>
  <c r="M26" i="242"/>
  <c r="U26" i="242"/>
  <c r="Z44" i="241"/>
  <c r="J45" i="235"/>
  <c r="R45" i="235"/>
  <c r="AA45" i="235"/>
  <c r="C45" i="231"/>
  <c r="K45" i="231"/>
  <c r="S45" i="231"/>
  <c r="Z50" i="231"/>
  <c r="G44" i="229"/>
  <c r="O44" i="229"/>
  <c r="W44" i="229"/>
  <c r="I26" i="228"/>
  <c r="Q26" i="228"/>
  <c r="Q45" i="228" s="1"/>
  <c r="W45" i="228"/>
  <c r="F44" i="223"/>
  <c r="N44" i="223"/>
  <c r="N45" i="223" s="1"/>
  <c r="V44" i="223"/>
  <c r="V45" i="223" s="1"/>
  <c r="G45" i="221"/>
  <c r="W45" i="221"/>
  <c r="J45" i="221"/>
  <c r="F44" i="220"/>
  <c r="N44" i="220"/>
  <c r="V44" i="220"/>
  <c r="E45" i="217"/>
  <c r="J45" i="211"/>
  <c r="R45" i="211"/>
  <c r="AA45" i="211"/>
  <c r="P45" i="210"/>
  <c r="J45" i="208"/>
  <c r="R45" i="208"/>
  <c r="U45" i="206"/>
  <c r="J45" i="205"/>
  <c r="R45" i="205"/>
  <c r="X26" i="200"/>
  <c r="Z13" i="200"/>
  <c r="E45" i="191"/>
  <c r="T44" i="240"/>
  <c r="E44" i="237"/>
  <c r="M44" i="237"/>
  <c r="U44" i="237"/>
  <c r="T44" i="234"/>
  <c r="T45" i="234" s="1"/>
  <c r="F44" i="227"/>
  <c r="F45" i="227" s="1"/>
  <c r="N44" i="227"/>
  <c r="L44" i="221"/>
  <c r="Z50" i="1"/>
  <c r="Z25" i="258"/>
  <c r="C26" i="256"/>
  <c r="K26" i="256"/>
  <c r="S26" i="256"/>
  <c r="F44" i="256"/>
  <c r="N44" i="256"/>
  <c r="N45" i="256" s="1"/>
  <c r="V44" i="256"/>
  <c r="F44" i="253"/>
  <c r="F45" i="253" s="1"/>
  <c r="N44" i="253"/>
  <c r="N45" i="253" s="1"/>
  <c r="V44" i="253"/>
  <c r="F44" i="252"/>
  <c r="N44" i="252"/>
  <c r="V44" i="252"/>
  <c r="V45" i="252" s="1"/>
  <c r="AA45" i="250"/>
  <c r="G44" i="250"/>
  <c r="O44" i="250"/>
  <c r="W44" i="250"/>
  <c r="F44" i="248"/>
  <c r="N44" i="248"/>
  <c r="N45" i="248" s="1"/>
  <c r="V44" i="248"/>
  <c r="C45" i="245"/>
  <c r="K45" i="245"/>
  <c r="S45" i="245"/>
  <c r="C45" i="244"/>
  <c r="K45" i="244"/>
  <c r="S45" i="244"/>
  <c r="Z44" i="242"/>
  <c r="G45" i="241"/>
  <c r="O45" i="241"/>
  <c r="W45" i="241"/>
  <c r="AA45" i="239"/>
  <c r="AA45" i="237"/>
  <c r="C45" i="235"/>
  <c r="K45" i="235"/>
  <c r="S45" i="235"/>
  <c r="AA45" i="233"/>
  <c r="G45" i="232"/>
  <c r="O45" i="232"/>
  <c r="W45" i="232"/>
  <c r="J26" i="228"/>
  <c r="Z44" i="228"/>
  <c r="U45" i="227"/>
  <c r="L26" i="227"/>
  <c r="L45" i="227" s="1"/>
  <c r="Z13" i="226"/>
  <c r="I26" i="226"/>
  <c r="Q26" i="226"/>
  <c r="Y26" i="226"/>
  <c r="Z13" i="223"/>
  <c r="I26" i="223"/>
  <c r="I45" i="223" s="1"/>
  <c r="Q26" i="223"/>
  <c r="Q45" i="223" s="1"/>
  <c r="Y26" i="223"/>
  <c r="Y45" i="223" s="1"/>
  <c r="F44" i="221"/>
  <c r="N44" i="221"/>
  <c r="N45" i="221" s="1"/>
  <c r="V44" i="221"/>
  <c r="V45" i="221" s="1"/>
  <c r="F45" i="220"/>
  <c r="N45" i="220"/>
  <c r="V45" i="220"/>
  <c r="I26" i="219"/>
  <c r="I45" i="219" s="1"/>
  <c r="Y45" i="181"/>
  <c r="K26" i="257"/>
  <c r="K45" i="257" s="1"/>
  <c r="U44" i="255"/>
  <c r="G26" i="251"/>
  <c r="G45" i="251" s="1"/>
  <c r="L44" i="247"/>
  <c r="AA45" i="243"/>
  <c r="T44" i="243"/>
  <c r="N44" i="242"/>
  <c r="N45" i="242" s="1"/>
  <c r="V44" i="242"/>
  <c r="M26" i="241"/>
  <c r="M45" i="241" s="1"/>
  <c r="G44" i="241"/>
  <c r="W44" i="241"/>
  <c r="W45" i="230"/>
  <c r="N44" i="229"/>
  <c r="N45" i="229" s="1"/>
  <c r="Q44" i="224"/>
  <c r="U44" i="258"/>
  <c r="U45" i="258" s="1"/>
  <c r="C45" i="255"/>
  <c r="H44" i="255"/>
  <c r="H45" i="255" s="1"/>
  <c r="AA45" i="254"/>
  <c r="W44" i="254"/>
  <c r="AA45" i="251"/>
  <c r="C45" i="250"/>
  <c r="K45" i="250"/>
  <c r="AA45" i="247"/>
  <c r="C45" i="246"/>
  <c r="K45" i="246"/>
  <c r="S45" i="246"/>
  <c r="E26" i="243"/>
  <c r="E45" i="243" s="1"/>
  <c r="M26" i="243"/>
  <c r="M45" i="243" s="1"/>
  <c r="U26" i="243"/>
  <c r="U45" i="243" s="1"/>
  <c r="J44" i="241"/>
  <c r="J45" i="241" s="1"/>
  <c r="R44" i="241"/>
  <c r="R45" i="241" s="1"/>
  <c r="AA45" i="240"/>
  <c r="C45" i="239"/>
  <c r="K45" i="239"/>
  <c r="S45" i="239"/>
  <c r="J45" i="238"/>
  <c r="R45" i="238"/>
  <c r="AA45" i="238"/>
  <c r="C45" i="237"/>
  <c r="K45" i="237"/>
  <c r="S45" i="237"/>
  <c r="C45" i="236"/>
  <c r="K45" i="236"/>
  <c r="S45" i="236"/>
  <c r="G26" i="234"/>
  <c r="G45" i="234" s="1"/>
  <c r="O26" i="234"/>
  <c r="O45" i="234" s="1"/>
  <c r="W26" i="234"/>
  <c r="W45" i="234" s="1"/>
  <c r="C45" i="233"/>
  <c r="K45" i="233"/>
  <c r="S45" i="233"/>
  <c r="AA45" i="230"/>
  <c r="K26" i="228"/>
  <c r="I44" i="228"/>
  <c r="M26" i="227"/>
  <c r="M45" i="227" s="1"/>
  <c r="AA26" i="226"/>
  <c r="E45" i="225"/>
  <c r="M45" i="225"/>
  <c r="U45" i="225"/>
  <c r="F44" i="225"/>
  <c r="F45" i="225" s="1"/>
  <c r="N44" i="225"/>
  <c r="N45" i="225" s="1"/>
  <c r="V44" i="225"/>
  <c r="Z25" i="223"/>
  <c r="W45" i="222"/>
  <c r="G45" i="220"/>
  <c r="O45" i="220"/>
  <c r="W45" i="220"/>
  <c r="X26" i="214"/>
  <c r="Z13" i="214"/>
  <c r="S26" i="257"/>
  <c r="S45" i="257" s="1"/>
  <c r="D44" i="254"/>
  <c r="L44" i="251"/>
  <c r="L45" i="251" s="1"/>
  <c r="T44" i="251"/>
  <c r="T45" i="251" s="1"/>
  <c r="Y45" i="244"/>
  <c r="U26" i="241"/>
  <c r="U45" i="241" s="1"/>
  <c r="O44" i="241"/>
  <c r="W26" i="238"/>
  <c r="W45" i="238" s="1"/>
  <c r="E44" i="232"/>
  <c r="E45" i="232" s="1"/>
  <c r="U44" i="232"/>
  <c r="S44" i="225"/>
  <c r="I44" i="224"/>
  <c r="F45" i="221"/>
  <c r="T44" i="221"/>
  <c r="U44" i="207"/>
  <c r="V26" i="1"/>
  <c r="G45" i="1"/>
  <c r="O45" i="1"/>
  <c r="W45" i="1"/>
  <c r="AA26" i="258"/>
  <c r="C45" i="254"/>
  <c r="K45" i="254"/>
  <c r="S45" i="254"/>
  <c r="C45" i="253"/>
  <c r="K45" i="253"/>
  <c r="S45" i="253"/>
  <c r="K45" i="252"/>
  <c r="S45" i="252"/>
  <c r="S45" i="251"/>
  <c r="C45" i="249"/>
  <c r="K45" i="249"/>
  <c r="S45" i="249"/>
  <c r="C45" i="248"/>
  <c r="K45" i="248"/>
  <c r="S45" i="248"/>
  <c r="C45" i="247"/>
  <c r="K45" i="247"/>
  <c r="S45" i="247"/>
  <c r="E26" i="244"/>
  <c r="M26" i="244"/>
  <c r="U26" i="244"/>
  <c r="Z44" i="243"/>
  <c r="J44" i="242"/>
  <c r="R44" i="242"/>
  <c r="R45" i="242" s="1"/>
  <c r="I45" i="241"/>
  <c r="Q45" i="241"/>
  <c r="Y45" i="241"/>
  <c r="C45" i="240"/>
  <c r="K45" i="240"/>
  <c r="S45" i="240"/>
  <c r="C45" i="238"/>
  <c r="K45" i="238"/>
  <c r="S45" i="238"/>
  <c r="E26" i="235"/>
  <c r="M26" i="235"/>
  <c r="U26" i="235"/>
  <c r="Z50" i="233"/>
  <c r="C45" i="230"/>
  <c r="K45" i="230"/>
  <c r="S45" i="230"/>
  <c r="J44" i="228"/>
  <c r="N26" i="227"/>
  <c r="C26" i="226"/>
  <c r="K26" i="226"/>
  <c r="S26" i="226"/>
  <c r="V45" i="225"/>
  <c r="G45" i="224"/>
  <c r="O45" i="224"/>
  <c r="Z37" i="223"/>
  <c r="I26" i="221"/>
  <c r="Q26" i="221"/>
  <c r="Y26" i="221"/>
  <c r="R45" i="218"/>
  <c r="S26" i="1"/>
  <c r="S45" i="1" s="1"/>
  <c r="C26" i="257"/>
  <c r="C45" i="257" s="1"/>
  <c r="T44" i="247"/>
  <c r="Q45" i="244"/>
  <c r="J45" i="243"/>
  <c r="E26" i="241"/>
  <c r="E45" i="241" s="1"/>
  <c r="D44" i="234"/>
  <c r="D45" i="234" s="1"/>
  <c r="V44" i="227"/>
  <c r="K44" i="217"/>
  <c r="P44" i="145"/>
  <c r="Z44" i="1"/>
  <c r="X44" i="255"/>
  <c r="Z44" i="255" s="1"/>
  <c r="H45" i="1"/>
  <c r="P45" i="1"/>
  <c r="Z43" i="1"/>
  <c r="C26" i="258"/>
  <c r="C45" i="258" s="1"/>
  <c r="K26" i="258"/>
  <c r="K45" i="258" s="1"/>
  <c r="S26" i="258"/>
  <c r="S45" i="258" s="1"/>
  <c r="H45" i="257"/>
  <c r="P45" i="257"/>
  <c r="Z43" i="257"/>
  <c r="F45" i="256"/>
  <c r="V45" i="256"/>
  <c r="D45" i="254"/>
  <c r="L45" i="254"/>
  <c r="I44" i="253"/>
  <c r="Q44" i="253"/>
  <c r="Q45" i="253" s="1"/>
  <c r="Y44" i="253"/>
  <c r="D45" i="251"/>
  <c r="E45" i="250"/>
  <c r="M45" i="250"/>
  <c r="U45" i="250"/>
  <c r="Z37" i="250"/>
  <c r="D45" i="249"/>
  <c r="L45" i="249"/>
  <c r="D45" i="248"/>
  <c r="L45" i="248"/>
  <c r="T45" i="248"/>
  <c r="D45" i="247"/>
  <c r="L45" i="247"/>
  <c r="T45" i="247"/>
  <c r="E45" i="246"/>
  <c r="M45" i="246"/>
  <c r="U45" i="246"/>
  <c r="Z44" i="244"/>
  <c r="G45" i="243"/>
  <c r="O45" i="243"/>
  <c r="W45" i="243"/>
  <c r="I45" i="242"/>
  <c r="Q45" i="242"/>
  <c r="Y45" i="242"/>
  <c r="AA45" i="241"/>
  <c r="D45" i="240"/>
  <c r="L45" i="240"/>
  <c r="E26" i="239"/>
  <c r="E45" i="239" s="1"/>
  <c r="E26" i="237"/>
  <c r="M26" i="237"/>
  <c r="U26" i="237"/>
  <c r="J44" i="237"/>
  <c r="J45" i="237" s="1"/>
  <c r="R44" i="237"/>
  <c r="R45" i="237" s="1"/>
  <c r="E26" i="236"/>
  <c r="M26" i="236"/>
  <c r="M45" i="236" s="1"/>
  <c r="U26" i="236"/>
  <c r="J44" i="236"/>
  <c r="J45" i="236" s="1"/>
  <c r="R44" i="236"/>
  <c r="R45" i="236" s="1"/>
  <c r="AA45" i="232"/>
  <c r="G45" i="231"/>
  <c r="O45" i="231"/>
  <c r="W45" i="231"/>
  <c r="U45" i="228"/>
  <c r="K44" i="228"/>
  <c r="E45" i="226"/>
  <c r="M45" i="226"/>
  <c r="U45" i="226"/>
  <c r="F44" i="226"/>
  <c r="F45" i="226" s="1"/>
  <c r="N44" i="226"/>
  <c r="N45" i="226" s="1"/>
  <c r="V44" i="226"/>
  <c r="V45" i="226" s="1"/>
  <c r="G45" i="225"/>
  <c r="F44" i="224"/>
  <c r="F45" i="224" s="1"/>
  <c r="N44" i="224"/>
  <c r="N45" i="224" s="1"/>
  <c r="V44" i="224"/>
  <c r="V45" i="224" s="1"/>
  <c r="J45" i="214"/>
  <c r="R45" i="214"/>
  <c r="U45" i="210"/>
  <c r="M45" i="207"/>
  <c r="X26" i="201"/>
  <c r="X45" i="201" s="1"/>
  <c r="Z45" i="201" s="1"/>
  <c r="Z13" i="201"/>
  <c r="K26" i="1"/>
  <c r="K45" i="1" s="1"/>
  <c r="I45" i="244"/>
  <c r="T44" i="238"/>
  <c r="N44" i="235"/>
  <c r="G45" i="230"/>
  <c r="C44" i="225"/>
  <c r="Q45" i="258"/>
  <c r="Q45" i="1"/>
  <c r="Y45" i="1"/>
  <c r="H44" i="258"/>
  <c r="P44" i="258"/>
  <c r="X44" i="258"/>
  <c r="I45" i="257"/>
  <c r="Q45" i="257"/>
  <c r="Y45" i="257"/>
  <c r="G45" i="256"/>
  <c r="O45" i="256"/>
  <c r="W45" i="256"/>
  <c r="Z37" i="256"/>
  <c r="J45" i="254"/>
  <c r="R45" i="254"/>
  <c r="Z37" i="253"/>
  <c r="Z37" i="248"/>
  <c r="J44" i="243"/>
  <c r="R44" i="243"/>
  <c r="J45" i="242"/>
  <c r="AA45" i="242"/>
  <c r="C45" i="241"/>
  <c r="K45" i="241"/>
  <c r="S45" i="241"/>
  <c r="E26" i="240"/>
  <c r="M26" i="240"/>
  <c r="U26" i="240"/>
  <c r="J44" i="240"/>
  <c r="J45" i="240" s="1"/>
  <c r="R44" i="240"/>
  <c r="R45" i="240" s="1"/>
  <c r="E26" i="238"/>
  <c r="M26" i="238"/>
  <c r="U26" i="238"/>
  <c r="U45" i="238" s="1"/>
  <c r="J44" i="238"/>
  <c r="R44" i="238"/>
  <c r="G26" i="235"/>
  <c r="G45" i="235" s="1"/>
  <c r="O26" i="235"/>
  <c r="O45" i="235" s="1"/>
  <c r="W26" i="235"/>
  <c r="W45" i="235" s="1"/>
  <c r="D44" i="235"/>
  <c r="L44" i="235"/>
  <c r="T44" i="235"/>
  <c r="T45" i="235" s="1"/>
  <c r="AA45" i="234"/>
  <c r="C45" i="232"/>
  <c r="K45" i="232"/>
  <c r="S45" i="232"/>
  <c r="AA45" i="229"/>
  <c r="J26" i="229"/>
  <c r="J45" i="229" s="1"/>
  <c r="R26" i="229"/>
  <c r="R45" i="229" s="1"/>
  <c r="V45" i="228"/>
  <c r="F26" i="228"/>
  <c r="F45" i="228" s="1"/>
  <c r="N26" i="228"/>
  <c r="N45" i="228" s="1"/>
  <c r="I45" i="222"/>
  <c r="Q45" i="222"/>
  <c r="Y45" i="222"/>
  <c r="D45" i="221"/>
  <c r="L45" i="221"/>
  <c r="T45" i="221"/>
  <c r="N45" i="219"/>
  <c r="J45" i="209"/>
  <c r="R45" i="209"/>
  <c r="I45" i="209"/>
  <c r="Q45" i="209"/>
  <c r="E45" i="207"/>
  <c r="U45" i="207"/>
  <c r="J45" i="206"/>
  <c r="R45" i="206"/>
  <c r="C26" i="1"/>
  <c r="C45" i="1" s="1"/>
  <c r="J44" i="258"/>
  <c r="J45" i="258" s="1"/>
  <c r="W45" i="254"/>
  <c r="T44" i="254"/>
  <c r="F44" i="242"/>
  <c r="F45" i="242" s="1"/>
  <c r="L44" i="240"/>
  <c r="F44" i="235"/>
  <c r="V44" i="235"/>
  <c r="H26" i="233"/>
  <c r="H45" i="233" s="1"/>
  <c r="O45" i="230"/>
  <c r="V44" i="229"/>
  <c r="M45" i="223"/>
  <c r="E44" i="207"/>
  <c r="S45" i="255"/>
  <c r="I45" i="1"/>
  <c r="AA26" i="1"/>
  <c r="AA45" i="1" s="1"/>
  <c r="E44" i="1"/>
  <c r="M44" i="1"/>
  <c r="U44" i="1"/>
  <c r="E45" i="258"/>
  <c r="M45" i="258"/>
  <c r="Y44" i="258"/>
  <c r="Y45" i="258" s="1"/>
  <c r="AA26" i="257"/>
  <c r="AA45" i="257" s="1"/>
  <c r="E44" i="257"/>
  <c r="M44" i="257"/>
  <c r="U44" i="257"/>
  <c r="Z25" i="256"/>
  <c r="C44" i="256"/>
  <c r="K44" i="256"/>
  <c r="S44" i="256"/>
  <c r="AA44" i="256"/>
  <c r="J44" i="256"/>
  <c r="R44" i="256"/>
  <c r="R45" i="256" s="1"/>
  <c r="Z25" i="244"/>
  <c r="J44" i="244"/>
  <c r="R44" i="244"/>
  <c r="I45" i="243"/>
  <c r="Q45" i="243"/>
  <c r="Y45" i="243"/>
  <c r="C45" i="242"/>
  <c r="K45" i="242"/>
  <c r="S45" i="242"/>
  <c r="J44" i="239"/>
  <c r="R44" i="239"/>
  <c r="Z25" i="235"/>
  <c r="C45" i="234"/>
  <c r="K45" i="234"/>
  <c r="S45" i="234"/>
  <c r="G45" i="233"/>
  <c r="O45" i="233"/>
  <c r="W45" i="233"/>
  <c r="Z50" i="232"/>
  <c r="C45" i="229"/>
  <c r="K45" i="229"/>
  <c r="S45" i="229"/>
  <c r="J26" i="227"/>
  <c r="J45" i="227" s="1"/>
  <c r="R26" i="227"/>
  <c r="R45" i="227" s="1"/>
  <c r="I26" i="227"/>
  <c r="I45" i="227" s="1"/>
  <c r="Q26" i="227"/>
  <c r="Q45" i="227" s="1"/>
  <c r="G26" i="226"/>
  <c r="G45" i="226" s="1"/>
  <c r="O26" i="226"/>
  <c r="O45" i="226" s="1"/>
  <c r="W26" i="226"/>
  <c r="W45" i="226" s="1"/>
  <c r="I44" i="226"/>
  <c r="Q44" i="226"/>
  <c r="Y44" i="226"/>
  <c r="I26" i="224"/>
  <c r="Q26" i="224"/>
  <c r="Q45" i="224" s="1"/>
  <c r="Y26" i="224"/>
  <c r="Y45" i="224" s="1"/>
  <c r="Z44" i="224"/>
  <c r="G26" i="223"/>
  <c r="G45" i="223" s="1"/>
  <c r="O26" i="223"/>
  <c r="O45" i="223" s="1"/>
  <c r="W26" i="223"/>
  <c r="W45" i="223" s="1"/>
  <c r="C26" i="222"/>
  <c r="C45" i="222" s="1"/>
  <c r="K26" i="222"/>
  <c r="K45" i="222" s="1"/>
  <c r="S26" i="222"/>
  <c r="S45" i="222" s="1"/>
  <c r="AA26" i="222"/>
  <c r="AA45" i="222" s="1"/>
  <c r="H44" i="222"/>
  <c r="P44" i="222"/>
  <c r="P45" i="222" s="1"/>
  <c r="X44" i="222"/>
  <c r="Z44" i="222" s="1"/>
  <c r="C26" i="220"/>
  <c r="C45" i="220" s="1"/>
  <c r="K26" i="220"/>
  <c r="K45" i="220" s="1"/>
  <c r="S26" i="220"/>
  <c r="S45" i="220" s="1"/>
  <c r="AA26" i="220"/>
  <c r="AA45" i="220" s="1"/>
  <c r="G45" i="219"/>
  <c r="O45" i="219"/>
  <c r="W45" i="219"/>
  <c r="J45" i="212"/>
  <c r="R45" i="212"/>
  <c r="X26" i="208"/>
  <c r="Z13" i="208"/>
  <c r="C45" i="203"/>
  <c r="G45" i="202"/>
  <c r="O45" i="202"/>
  <c r="W45" i="202"/>
  <c r="Z37" i="201"/>
  <c r="X44" i="201"/>
  <c r="Z44" i="201" s="1"/>
  <c r="Q26" i="219"/>
  <c r="Q45" i="219" s="1"/>
  <c r="Y26" i="219"/>
  <c r="Y45" i="219" s="1"/>
  <c r="N45" i="218"/>
  <c r="V45" i="218"/>
  <c r="C45" i="217"/>
  <c r="K45" i="217"/>
  <c r="S45" i="217"/>
  <c r="F44" i="215"/>
  <c r="N44" i="215"/>
  <c r="V44" i="215"/>
  <c r="X26" i="212"/>
  <c r="Z50" i="208"/>
  <c r="F44" i="207"/>
  <c r="N44" i="207"/>
  <c r="V44" i="207"/>
  <c r="N45" i="206"/>
  <c r="C26" i="205"/>
  <c r="C45" i="205" s="1"/>
  <c r="K26" i="205"/>
  <c r="K45" i="205" s="1"/>
  <c r="S26" i="205"/>
  <c r="AA26" i="205"/>
  <c r="AA45" i="205" s="1"/>
  <c r="X26" i="205"/>
  <c r="Z26" i="205" s="1"/>
  <c r="H44" i="205"/>
  <c r="P44" i="205"/>
  <c r="P45" i="205" s="1"/>
  <c r="G26" i="203"/>
  <c r="O26" i="203"/>
  <c r="P45" i="202"/>
  <c r="Y45" i="201"/>
  <c r="I45" i="200"/>
  <c r="Q45" i="200"/>
  <c r="H45" i="199"/>
  <c r="P45" i="199"/>
  <c r="H45" i="196"/>
  <c r="P45" i="196"/>
  <c r="P45" i="194"/>
  <c r="P45" i="190"/>
  <c r="C45" i="188"/>
  <c r="K45" i="188"/>
  <c r="Z13" i="164"/>
  <c r="Y26" i="164"/>
  <c r="Z26" i="164" s="1"/>
  <c r="Z13" i="161"/>
  <c r="Y26" i="161"/>
  <c r="Q45" i="158"/>
  <c r="Z13" i="73"/>
  <c r="X26" i="73"/>
  <c r="G45" i="218"/>
  <c r="O45" i="218"/>
  <c r="W45" i="218"/>
  <c r="I26" i="214"/>
  <c r="I45" i="214" s="1"/>
  <c r="Q26" i="214"/>
  <c r="Q45" i="214" s="1"/>
  <c r="Y26" i="214"/>
  <c r="Y45" i="214" s="1"/>
  <c r="G45" i="213"/>
  <c r="O45" i="213"/>
  <c r="W45" i="213"/>
  <c r="I26" i="208"/>
  <c r="I45" i="208" s="1"/>
  <c r="Q26" i="208"/>
  <c r="Q45" i="208" s="1"/>
  <c r="Y26" i="208"/>
  <c r="G45" i="206"/>
  <c r="O45" i="206"/>
  <c r="W45" i="206"/>
  <c r="C44" i="204"/>
  <c r="K44" i="204"/>
  <c r="AA44" i="204"/>
  <c r="AA45" i="204" s="1"/>
  <c r="Y45" i="203"/>
  <c r="U44" i="203"/>
  <c r="R45" i="201"/>
  <c r="I44" i="201"/>
  <c r="I45" i="201" s="1"/>
  <c r="Q44" i="201"/>
  <c r="Q45" i="201" s="1"/>
  <c r="Y44" i="201"/>
  <c r="R45" i="200"/>
  <c r="I45" i="199"/>
  <c r="Q45" i="199"/>
  <c r="Y45" i="199"/>
  <c r="E45" i="197"/>
  <c r="U45" i="197"/>
  <c r="I45" i="193"/>
  <c r="Q45" i="193"/>
  <c r="Y45" i="193"/>
  <c r="I45" i="189"/>
  <c r="Q45" i="189"/>
  <c r="Y45" i="189"/>
  <c r="H45" i="183"/>
  <c r="P45" i="183"/>
  <c r="E45" i="179"/>
  <c r="M45" i="179"/>
  <c r="U45" i="179"/>
  <c r="Y26" i="148"/>
  <c r="Z25" i="148"/>
  <c r="F44" i="217"/>
  <c r="N44" i="217"/>
  <c r="N45" i="217" s="1"/>
  <c r="V44" i="217"/>
  <c r="V45" i="217" s="1"/>
  <c r="G45" i="215"/>
  <c r="O45" i="215"/>
  <c r="W45" i="215"/>
  <c r="Z50" i="214"/>
  <c r="I26" i="207"/>
  <c r="I45" i="207" s="1"/>
  <c r="Q26" i="207"/>
  <c r="Q45" i="207" s="1"/>
  <c r="Y26" i="207"/>
  <c r="H44" i="207"/>
  <c r="H45" i="207" s="1"/>
  <c r="P44" i="207"/>
  <c r="P45" i="207" s="1"/>
  <c r="F44" i="206"/>
  <c r="F45" i="206" s="1"/>
  <c r="N44" i="206"/>
  <c r="V44" i="206"/>
  <c r="V45" i="206" s="1"/>
  <c r="AA44" i="205"/>
  <c r="I26" i="204"/>
  <c r="Q26" i="204"/>
  <c r="Y26" i="204"/>
  <c r="Z26" i="204" s="1"/>
  <c r="I26" i="203"/>
  <c r="I45" i="203" s="1"/>
  <c r="Q26" i="203"/>
  <c r="Q45" i="203" s="1"/>
  <c r="J45" i="202"/>
  <c r="R45" i="202"/>
  <c r="Z13" i="202"/>
  <c r="I44" i="202"/>
  <c r="I45" i="202" s="1"/>
  <c r="Q44" i="202"/>
  <c r="Q45" i="202" s="1"/>
  <c r="Y44" i="202"/>
  <c r="Z44" i="202" s="1"/>
  <c r="J45" i="199"/>
  <c r="R45" i="199"/>
  <c r="G44" i="199"/>
  <c r="G45" i="199" s="1"/>
  <c r="O44" i="199"/>
  <c r="O45" i="199" s="1"/>
  <c r="W44" i="199"/>
  <c r="W45" i="199" s="1"/>
  <c r="J45" i="198"/>
  <c r="X44" i="198"/>
  <c r="Z37" i="198"/>
  <c r="G45" i="194"/>
  <c r="O45" i="194"/>
  <c r="W45" i="194"/>
  <c r="E45" i="188"/>
  <c r="U45" i="188"/>
  <c r="H45" i="187"/>
  <c r="P45" i="187"/>
  <c r="M45" i="185"/>
  <c r="AA45" i="182"/>
  <c r="M45" i="177"/>
  <c r="Z25" i="157"/>
  <c r="X44" i="123"/>
  <c r="Z44" i="123" s="1"/>
  <c r="Z37" i="123"/>
  <c r="F44" i="219"/>
  <c r="F45" i="219" s="1"/>
  <c r="N44" i="219"/>
  <c r="V44" i="219"/>
  <c r="V45" i="219" s="1"/>
  <c r="I26" i="218"/>
  <c r="I45" i="218" s="1"/>
  <c r="Q26" i="218"/>
  <c r="Q45" i="218" s="1"/>
  <c r="Y26" i="218"/>
  <c r="Y45" i="218" s="1"/>
  <c r="F45" i="217"/>
  <c r="G45" i="216"/>
  <c r="O45" i="216"/>
  <c r="W45" i="216"/>
  <c r="F44" i="214"/>
  <c r="N44" i="214"/>
  <c r="V44" i="214"/>
  <c r="I26" i="213"/>
  <c r="Q26" i="213"/>
  <c r="Y26" i="213"/>
  <c r="G45" i="212"/>
  <c r="O45" i="212"/>
  <c r="W45" i="212"/>
  <c r="G45" i="211"/>
  <c r="O45" i="211"/>
  <c r="W45" i="211"/>
  <c r="F44" i="211"/>
  <c r="N44" i="211"/>
  <c r="V44" i="211"/>
  <c r="AA26" i="207"/>
  <c r="AA45" i="207" s="1"/>
  <c r="G45" i="205"/>
  <c r="O45" i="205"/>
  <c r="W45" i="205"/>
  <c r="N26" i="205"/>
  <c r="V26" i="205"/>
  <c r="C44" i="205"/>
  <c r="K44" i="205"/>
  <c r="S44" i="205"/>
  <c r="AA26" i="204"/>
  <c r="K45" i="203"/>
  <c r="S45" i="203"/>
  <c r="L44" i="201"/>
  <c r="T44" i="201"/>
  <c r="H44" i="200"/>
  <c r="P44" i="200"/>
  <c r="X44" i="200"/>
  <c r="Z44" i="200" s="1"/>
  <c r="H44" i="199"/>
  <c r="P44" i="199"/>
  <c r="X44" i="199"/>
  <c r="Z44" i="199" s="1"/>
  <c r="X44" i="196"/>
  <c r="Z37" i="196"/>
  <c r="X26" i="194"/>
  <c r="Z26" i="194" s="1"/>
  <c r="Z13" i="194"/>
  <c r="U45" i="193"/>
  <c r="D26" i="191"/>
  <c r="L26" i="191"/>
  <c r="L45" i="191" s="1"/>
  <c r="T26" i="191"/>
  <c r="G45" i="190"/>
  <c r="O45" i="190"/>
  <c r="W45" i="190"/>
  <c r="U45" i="189"/>
  <c r="H45" i="186"/>
  <c r="E45" i="185"/>
  <c r="U45" i="185"/>
  <c r="E45" i="181"/>
  <c r="U45" i="181"/>
  <c r="E45" i="178"/>
  <c r="U45" i="178"/>
  <c r="H44" i="159"/>
  <c r="H45" i="159" s="1"/>
  <c r="G45" i="217"/>
  <c r="O45" i="217"/>
  <c r="W45" i="217"/>
  <c r="F44" i="216"/>
  <c r="N44" i="216"/>
  <c r="V44" i="216"/>
  <c r="G45" i="210"/>
  <c r="O45" i="210"/>
  <c r="W45" i="210"/>
  <c r="G45" i="209"/>
  <c r="O45" i="209"/>
  <c r="W45" i="209"/>
  <c r="C26" i="207"/>
  <c r="C45" i="207" s="1"/>
  <c r="K26" i="207"/>
  <c r="K45" i="207" s="1"/>
  <c r="S26" i="207"/>
  <c r="S45" i="207" s="1"/>
  <c r="I26" i="206"/>
  <c r="I45" i="206" s="1"/>
  <c r="Q26" i="206"/>
  <c r="Q45" i="206" s="1"/>
  <c r="Y26" i="206"/>
  <c r="H44" i="206"/>
  <c r="P44" i="206"/>
  <c r="C26" i="204"/>
  <c r="K26" i="204"/>
  <c r="S26" i="204"/>
  <c r="F44" i="204"/>
  <c r="F45" i="204" s="1"/>
  <c r="N44" i="204"/>
  <c r="N45" i="204" s="1"/>
  <c r="Z44" i="203"/>
  <c r="D44" i="202"/>
  <c r="L44" i="202"/>
  <c r="T44" i="202"/>
  <c r="D26" i="201"/>
  <c r="L26" i="201"/>
  <c r="T26" i="201"/>
  <c r="T45" i="201" s="1"/>
  <c r="E44" i="201"/>
  <c r="E45" i="201" s="1"/>
  <c r="M44" i="201"/>
  <c r="M45" i="201" s="1"/>
  <c r="U44" i="201"/>
  <c r="U45" i="201" s="1"/>
  <c r="D45" i="200"/>
  <c r="L45" i="200"/>
  <c r="T45" i="200"/>
  <c r="D26" i="199"/>
  <c r="L26" i="199"/>
  <c r="L45" i="199" s="1"/>
  <c r="T26" i="199"/>
  <c r="D26" i="198"/>
  <c r="D45" i="198" s="1"/>
  <c r="L26" i="198"/>
  <c r="L45" i="198" s="1"/>
  <c r="T26" i="198"/>
  <c r="T45" i="198" s="1"/>
  <c r="Z50" i="198"/>
  <c r="X26" i="197"/>
  <c r="Z13" i="197"/>
  <c r="M45" i="191"/>
  <c r="M44" i="188"/>
  <c r="M45" i="188" s="1"/>
  <c r="U44" i="188"/>
  <c r="M45" i="186"/>
  <c r="J44" i="186"/>
  <c r="K26" i="183"/>
  <c r="K45" i="183" s="1"/>
  <c r="S26" i="183"/>
  <c r="S45" i="183" s="1"/>
  <c r="Z25" i="165"/>
  <c r="I26" i="162"/>
  <c r="I45" i="162" s="1"/>
  <c r="Q26" i="162"/>
  <c r="Q45" i="162" s="1"/>
  <c r="Y26" i="162"/>
  <c r="I26" i="215"/>
  <c r="I45" i="215" s="1"/>
  <c r="Q26" i="215"/>
  <c r="Q45" i="215" s="1"/>
  <c r="Y26" i="215"/>
  <c r="Y45" i="215" s="1"/>
  <c r="F45" i="214"/>
  <c r="N45" i="214"/>
  <c r="V45" i="214"/>
  <c r="Z44" i="214"/>
  <c r="F44" i="213"/>
  <c r="N44" i="213"/>
  <c r="V44" i="213"/>
  <c r="F44" i="212"/>
  <c r="F45" i="212" s="1"/>
  <c r="N44" i="212"/>
  <c r="V44" i="212"/>
  <c r="F44" i="210"/>
  <c r="N44" i="210"/>
  <c r="V44" i="210"/>
  <c r="F44" i="209"/>
  <c r="N44" i="209"/>
  <c r="V44" i="209"/>
  <c r="V45" i="209" s="1"/>
  <c r="F45" i="208"/>
  <c r="N45" i="208"/>
  <c r="AA26" i="206"/>
  <c r="AA45" i="206" s="1"/>
  <c r="E26" i="203"/>
  <c r="E45" i="203" s="1"/>
  <c r="M26" i="203"/>
  <c r="M45" i="203" s="1"/>
  <c r="U26" i="203"/>
  <c r="U45" i="203" s="1"/>
  <c r="D26" i="203"/>
  <c r="D45" i="203" s="1"/>
  <c r="L26" i="203"/>
  <c r="T26" i="203"/>
  <c r="L26" i="202"/>
  <c r="T26" i="202"/>
  <c r="E45" i="193"/>
  <c r="M45" i="193"/>
  <c r="E45" i="189"/>
  <c r="M45" i="189"/>
  <c r="X26" i="188"/>
  <c r="Z13" i="188"/>
  <c r="X44" i="187"/>
  <c r="Z44" i="187" s="1"/>
  <c r="Z37" i="187"/>
  <c r="E45" i="182"/>
  <c r="M45" i="182"/>
  <c r="S45" i="180"/>
  <c r="AA45" i="180"/>
  <c r="Z13" i="165"/>
  <c r="Y26" i="165"/>
  <c r="F44" i="218"/>
  <c r="F45" i="218" s="1"/>
  <c r="N44" i="218"/>
  <c r="V44" i="218"/>
  <c r="I26" i="216"/>
  <c r="I45" i="216" s="1"/>
  <c r="Q26" i="216"/>
  <c r="Q45" i="216" s="1"/>
  <c r="Y26" i="216"/>
  <c r="C26" i="215"/>
  <c r="K26" i="215"/>
  <c r="S26" i="215"/>
  <c r="S45" i="215" s="1"/>
  <c r="AA26" i="215"/>
  <c r="AA45" i="215" s="1"/>
  <c r="G26" i="214"/>
  <c r="G45" i="214" s="1"/>
  <c r="O26" i="214"/>
  <c r="O45" i="214" s="1"/>
  <c r="W26" i="214"/>
  <c r="W45" i="214" s="1"/>
  <c r="I26" i="212"/>
  <c r="Q26" i="212"/>
  <c r="Y26" i="212"/>
  <c r="I26" i="211"/>
  <c r="I45" i="211" s="1"/>
  <c r="Q26" i="211"/>
  <c r="Q45" i="211" s="1"/>
  <c r="Y26" i="211"/>
  <c r="H44" i="210"/>
  <c r="P44" i="210"/>
  <c r="X44" i="210"/>
  <c r="Z44" i="210" s="1"/>
  <c r="H44" i="209"/>
  <c r="P44" i="209"/>
  <c r="P45" i="209" s="1"/>
  <c r="X44" i="209"/>
  <c r="Z44" i="209" s="1"/>
  <c r="G26" i="208"/>
  <c r="G45" i="208" s="1"/>
  <c r="O26" i="208"/>
  <c r="O45" i="208" s="1"/>
  <c r="W26" i="208"/>
  <c r="W45" i="208" s="1"/>
  <c r="F44" i="208"/>
  <c r="N44" i="208"/>
  <c r="V44" i="208"/>
  <c r="V45" i="208" s="1"/>
  <c r="F26" i="207"/>
  <c r="N26" i="207"/>
  <c r="N45" i="207" s="1"/>
  <c r="V26" i="207"/>
  <c r="D26" i="206"/>
  <c r="D45" i="206" s="1"/>
  <c r="L26" i="206"/>
  <c r="L45" i="206" s="1"/>
  <c r="T26" i="206"/>
  <c r="T45" i="206" s="1"/>
  <c r="C26" i="206"/>
  <c r="K26" i="206"/>
  <c r="S26" i="206"/>
  <c r="S45" i="206" s="1"/>
  <c r="C44" i="206"/>
  <c r="K44" i="206"/>
  <c r="S44" i="206"/>
  <c r="I26" i="205"/>
  <c r="Q26" i="205"/>
  <c r="Y26" i="205"/>
  <c r="F44" i="205"/>
  <c r="N44" i="205"/>
  <c r="V44" i="205"/>
  <c r="H44" i="204"/>
  <c r="H45" i="204" s="1"/>
  <c r="F26" i="203"/>
  <c r="F45" i="203" s="1"/>
  <c r="N26" i="203"/>
  <c r="N45" i="203" s="1"/>
  <c r="V26" i="203"/>
  <c r="V45" i="203" s="1"/>
  <c r="AA45" i="203"/>
  <c r="J44" i="203"/>
  <c r="R44" i="203"/>
  <c r="F44" i="202"/>
  <c r="N44" i="202"/>
  <c r="V44" i="202"/>
  <c r="G26" i="201"/>
  <c r="G45" i="201" s="1"/>
  <c r="O26" i="201"/>
  <c r="W26" i="201"/>
  <c r="G44" i="201"/>
  <c r="O44" i="201"/>
  <c r="W44" i="201"/>
  <c r="G26" i="200"/>
  <c r="O26" i="200"/>
  <c r="W26" i="200"/>
  <c r="C44" i="200"/>
  <c r="C45" i="200" s="1"/>
  <c r="K44" i="200"/>
  <c r="K45" i="200" s="1"/>
  <c r="S44" i="200"/>
  <c r="S45" i="200" s="1"/>
  <c r="AA44" i="200"/>
  <c r="AA45" i="200" s="1"/>
  <c r="F44" i="195"/>
  <c r="F45" i="195" s="1"/>
  <c r="N44" i="195"/>
  <c r="V44" i="195"/>
  <c r="X44" i="194"/>
  <c r="Z44" i="194" s="1"/>
  <c r="Z37" i="194"/>
  <c r="J26" i="192"/>
  <c r="J45" i="192" s="1"/>
  <c r="R26" i="192"/>
  <c r="R45" i="192" s="1"/>
  <c r="M44" i="191"/>
  <c r="U44" i="191"/>
  <c r="U45" i="191" s="1"/>
  <c r="X44" i="190"/>
  <c r="Z44" i="190" s="1"/>
  <c r="Z37" i="190"/>
  <c r="X26" i="185"/>
  <c r="Z26" i="185" s="1"/>
  <c r="Z13" i="185"/>
  <c r="G26" i="185"/>
  <c r="G45" i="185" s="1"/>
  <c r="O26" i="185"/>
  <c r="O45" i="185" s="1"/>
  <c r="W26" i="185"/>
  <c r="W45" i="185" s="1"/>
  <c r="D44" i="185"/>
  <c r="L44" i="185"/>
  <c r="T44" i="185"/>
  <c r="I26" i="184"/>
  <c r="Q26" i="184"/>
  <c r="Y26" i="184"/>
  <c r="F44" i="184"/>
  <c r="N44" i="184"/>
  <c r="V44" i="184"/>
  <c r="U45" i="183"/>
  <c r="F26" i="182"/>
  <c r="F45" i="182" s="1"/>
  <c r="N26" i="182"/>
  <c r="N45" i="182" s="1"/>
  <c r="V26" i="182"/>
  <c r="V45" i="182" s="1"/>
  <c r="H45" i="182"/>
  <c r="C44" i="182"/>
  <c r="K44" i="182"/>
  <c r="K45" i="182" s="1"/>
  <c r="S44" i="182"/>
  <c r="S45" i="182" s="1"/>
  <c r="AA44" i="182"/>
  <c r="Z50" i="182"/>
  <c r="M45" i="181"/>
  <c r="J26" i="180"/>
  <c r="J45" i="180" s="1"/>
  <c r="R26" i="180"/>
  <c r="R45" i="180" s="1"/>
  <c r="C44" i="180"/>
  <c r="C45" i="180" s="1"/>
  <c r="K44" i="180"/>
  <c r="K45" i="180" s="1"/>
  <c r="S44" i="180"/>
  <c r="AA44" i="180"/>
  <c r="F26" i="178"/>
  <c r="F45" i="178" s="1"/>
  <c r="N26" i="178"/>
  <c r="N45" i="178" s="1"/>
  <c r="V26" i="178"/>
  <c r="V45" i="178" s="1"/>
  <c r="U45" i="177"/>
  <c r="I44" i="177"/>
  <c r="Q44" i="177"/>
  <c r="Y44" i="177"/>
  <c r="C26" i="176"/>
  <c r="C45" i="176" s="1"/>
  <c r="K26" i="176"/>
  <c r="K45" i="176" s="1"/>
  <c r="S26" i="176"/>
  <c r="S45" i="176" s="1"/>
  <c r="H26" i="174"/>
  <c r="P26" i="174"/>
  <c r="P45" i="174" s="1"/>
  <c r="X26" i="174"/>
  <c r="F26" i="173"/>
  <c r="N26" i="173"/>
  <c r="V26" i="173"/>
  <c r="J26" i="171"/>
  <c r="R26" i="171"/>
  <c r="AA26" i="170"/>
  <c r="J26" i="169"/>
  <c r="J45" i="169" s="1"/>
  <c r="R26" i="169"/>
  <c r="J26" i="168"/>
  <c r="R26" i="168"/>
  <c r="Z50" i="167"/>
  <c r="H26" i="166"/>
  <c r="H45" i="166" s="1"/>
  <c r="P26" i="166"/>
  <c r="P45" i="166" s="1"/>
  <c r="X26" i="166"/>
  <c r="Z50" i="166"/>
  <c r="AA26" i="159"/>
  <c r="E26" i="158"/>
  <c r="E45" i="158" s="1"/>
  <c r="M26" i="158"/>
  <c r="M45" i="158" s="1"/>
  <c r="U26" i="158"/>
  <c r="U45" i="158" s="1"/>
  <c r="J26" i="155"/>
  <c r="J45" i="155" s="1"/>
  <c r="R26" i="155"/>
  <c r="R45" i="155" s="1"/>
  <c r="Z50" i="154"/>
  <c r="I26" i="148"/>
  <c r="I45" i="148" s="1"/>
  <c r="Q26" i="148"/>
  <c r="J26" i="147"/>
  <c r="R26" i="147"/>
  <c r="X26" i="142"/>
  <c r="Z13" i="142"/>
  <c r="C45" i="74"/>
  <c r="I44" i="198"/>
  <c r="I45" i="198" s="1"/>
  <c r="Q44" i="198"/>
  <c r="Q45" i="198" s="1"/>
  <c r="Y44" i="198"/>
  <c r="J45" i="197"/>
  <c r="D26" i="196"/>
  <c r="L26" i="196"/>
  <c r="T26" i="196"/>
  <c r="I44" i="196"/>
  <c r="Q44" i="196"/>
  <c r="Y44" i="196"/>
  <c r="Z44" i="196" s="1"/>
  <c r="H45" i="195"/>
  <c r="P45" i="195"/>
  <c r="J45" i="193"/>
  <c r="R45" i="193"/>
  <c r="J45" i="189"/>
  <c r="R45" i="189"/>
  <c r="C44" i="189"/>
  <c r="K44" i="189"/>
  <c r="K45" i="189" s="1"/>
  <c r="J45" i="188"/>
  <c r="R45" i="188"/>
  <c r="D26" i="187"/>
  <c r="L26" i="187"/>
  <c r="T26" i="187"/>
  <c r="I44" i="187"/>
  <c r="Q44" i="187"/>
  <c r="Y44" i="187"/>
  <c r="Y45" i="187" s="1"/>
  <c r="F26" i="186"/>
  <c r="N26" i="186"/>
  <c r="V26" i="186"/>
  <c r="C44" i="186"/>
  <c r="C45" i="186" s="1"/>
  <c r="K44" i="186"/>
  <c r="K45" i="186" s="1"/>
  <c r="S44" i="186"/>
  <c r="AA44" i="186"/>
  <c r="AA45" i="186" s="1"/>
  <c r="I45" i="185"/>
  <c r="Q45" i="185"/>
  <c r="D26" i="183"/>
  <c r="L26" i="183"/>
  <c r="T26" i="183"/>
  <c r="Z37" i="183"/>
  <c r="I44" i="183"/>
  <c r="Q44" i="183"/>
  <c r="Q45" i="183" s="1"/>
  <c r="Y44" i="183"/>
  <c r="Z44" i="183" s="1"/>
  <c r="J45" i="181"/>
  <c r="R45" i="181"/>
  <c r="Z13" i="181"/>
  <c r="J45" i="177"/>
  <c r="R45" i="177"/>
  <c r="I26" i="177"/>
  <c r="Q26" i="177"/>
  <c r="Y26" i="177"/>
  <c r="Z26" i="177" s="1"/>
  <c r="E45" i="176"/>
  <c r="M45" i="176"/>
  <c r="D26" i="176"/>
  <c r="D45" i="176" s="1"/>
  <c r="Z13" i="174"/>
  <c r="C45" i="167"/>
  <c r="K45" i="167"/>
  <c r="S45" i="167"/>
  <c r="Z13" i="166"/>
  <c r="AA45" i="148"/>
  <c r="C45" i="145"/>
  <c r="K45" i="145"/>
  <c r="S45" i="145"/>
  <c r="G45" i="104"/>
  <c r="O45" i="104"/>
  <c r="W45" i="104"/>
  <c r="Y45" i="103"/>
  <c r="J45" i="194"/>
  <c r="R45" i="194"/>
  <c r="I26" i="194"/>
  <c r="I45" i="194" s="1"/>
  <c r="Q26" i="194"/>
  <c r="Q45" i="194" s="1"/>
  <c r="Y26" i="194"/>
  <c r="Y45" i="194" s="1"/>
  <c r="I44" i="194"/>
  <c r="Q44" i="194"/>
  <c r="Y44" i="194"/>
  <c r="D26" i="192"/>
  <c r="L26" i="192"/>
  <c r="T26" i="192"/>
  <c r="T45" i="192" s="1"/>
  <c r="I45" i="190"/>
  <c r="Q45" i="190"/>
  <c r="X26" i="190"/>
  <c r="I44" i="190"/>
  <c r="Q44" i="190"/>
  <c r="Y44" i="190"/>
  <c r="Y45" i="190" s="1"/>
  <c r="Z50" i="187"/>
  <c r="J45" i="185"/>
  <c r="R45" i="185"/>
  <c r="D26" i="180"/>
  <c r="L26" i="180"/>
  <c r="T26" i="180"/>
  <c r="Z44" i="179"/>
  <c r="I26" i="178"/>
  <c r="I45" i="178" s="1"/>
  <c r="Q26" i="178"/>
  <c r="Q45" i="178" s="1"/>
  <c r="Y26" i="178"/>
  <c r="Y45" i="178" s="1"/>
  <c r="I44" i="178"/>
  <c r="Q44" i="178"/>
  <c r="Y44" i="178"/>
  <c r="C26" i="177"/>
  <c r="K26" i="177"/>
  <c r="S26" i="177"/>
  <c r="C26" i="174"/>
  <c r="K26" i="174"/>
  <c r="S26" i="174"/>
  <c r="AA26" i="174"/>
  <c r="I26" i="173"/>
  <c r="Q26" i="173"/>
  <c r="Y26" i="173"/>
  <c r="Y45" i="173" s="1"/>
  <c r="E26" i="171"/>
  <c r="E45" i="171" s="1"/>
  <c r="M26" i="171"/>
  <c r="M45" i="171" s="1"/>
  <c r="U26" i="171"/>
  <c r="U45" i="171" s="1"/>
  <c r="E26" i="169"/>
  <c r="E45" i="169" s="1"/>
  <c r="M26" i="169"/>
  <c r="M45" i="169" s="1"/>
  <c r="U26" i="169"/>
  <c r="U45" i="169" s="1"/>
  <c r="E26" i="168"/>
  <c r="E45" i="168" s="1"/>
  <c r="M26" i="168"/>
  <c r="M45" i="168" s="1"/>
  <c r="U26" i="168"/>
  <c r="U45" i="168" s="1"/>
  <c r="C26" i="166"/>
  <c r="C45" i="166" s="1"/>
  <c r="K26" i="166"/>
  <c r="S26" i="166"/>
  <c r="AA26" i="166"/>
  <c r="D26" i="162"/>
  <c r="L26" i="162"/>
  <c r="T26" i="162"/>
  <c r="T45" i="162" s="1"/>
  <c r="E45" i="159"/>
  <c r="M45" i="159"/>
  <c r="U45" i="159"/>
  <c r="Z50" i="159"/>
  <c r="D26" i="157"/>
  <c r="L26" i="157"/>
  <c r="T26" i="157"/>
  <c r="Z44" i="156"/>
  <c r="E26" i="155"/>
  <c r="E45" i="155" s="1"/>
  <c r="M26" i="155"/>
  <c r="M45" i="155" s="1"/>
  <c r="U26" i="155"/>
  <c r="U45" i="155" s="1"/>
  <c r="AA26" i="154"/>
  <c r="H26" i="149"/>
  <c r="P26" i="149"/>
  <c r="E45" i="147"/>
  <c r="M45" i="147"/>
  <c r="U45" i="147"/>
  <c r="J45" i="195"/>
  <c r="R45" i="195"/>
  <c r="Z13" i="195"/>
  <c r="I44" i="195"/>
  <c r="I45" i="195" s="1"/>
  <c r="Q44" i="195"/>
  <c r="Y44" i="195"/>
  <c r="Z44" i="195" s="1"/>
  <c r="J45" i="190"/>
  <c r="R45" i="190"/>
  <c r="W45" i="187"/>
  <c r="F26" i="187"/>
  <c r="F45" i="187" s="1"/>
  <c r="N26" i="187"/>
  <c r="N45" i="187" s="1"/>
  <c r="V26" i="187"/>
  <c r="V45" i="187" s="1"/>
  <c r="C44" i="187"/>
  <c r="C45" i="187" s="1"/>
  <c r="K44" i="187"/>
  <c r="K45" i="187" s="1"/>
  <c r="S44" i="187"/>
  <c r="AA44" i="187"/>
  <c r="I45" i="186"/>
  <c r="Q45" i="186"/>
  <c r="Y45" i="186"/>
  <c r="D26" i="184"/>
  <c r="D45" i="184" s="1"/>
  <c r="L26" i="184"/>
  <c r="L45" i="184" s="1"/>
  <c r="T26" i="184"/>
  <c r="T45" i="184" s="1"/>
  <c r="Z37" i="184"/>
  <c r="I44" i="184"/>
  <c r="Q44" i="184"/>
  <c r="Y44" i="184"/>
  <c r="G45" i="183"/>
  <c r="O45" i="183"/>
  <c r="V26" i="183"/>
  <c r="J45" i="182"/>
  <c r="R45" i="182"/>
  <c r="Z13" i="182"/>
  <c r="J45" i="178"/>
  <c r="R45" i="178"/>
  <c r="E45" i="177"/>
  <c r="F45" i="171"/>
  <c r="N45" i="171"/>
  <c r="V45" i="171"/>
  <c r="F45" i="170"/>
  <c r="N45" i="170"/>
  <c r="V45" i="170"/>
  <c r="F45" i="169"/>
  <c r="N45" i="169"/>
  <c r="V45" i="169"/>
  <c r="F45" i="168"/>
  <c r="N45" i="168"/>
  <c r="V45" i="168"/>
  <c r="D45" i="165"/>
  <c r="L45" i="165"/>
  <c r="T45" i="165"/>
  <c r="D45" i="164"/>
  <c r="L45" i="164"/>
  <c r="T45" i="164"/>
  <c r="E45" i="163"/>
  <c r="M45" i="163"/>
  <c r="U45" i="163"/>
  <c r="D45" i="161"/>
  <c r="L45" i="161"/>
  <c r="T45" i="161"/>
  <c r="E45" i="160"/>
  <c r="M45" i="160"/>
  <c r="U45" i="160"/>
  <c r="H45" i="158"/>
  <c r="P45" i="158"/>
  <c r="F45" i="155"/>
  <c r="N45" i="155"/>
  <c r="V45" i="155"/>
  <c r="E45" i="148"/>
  <c r="M45" i="148"/>
  <c r="U45" i="148"/>
  <c r="N45" i="147"/>
  <c r="E45" i="146"/>
  <c r="M45" i="146"/>
  <c r="U45" i="146"/>
  <c r="N45" i="146"/>
  <c r="O45" i="140"/>
  <c r="Y45" i="198"/>
  <c r="D26" i="197"/>
  <c r="L26" i="197"/>
  <c r="T26" i="197"/>
  <c r="Z37" i="197"/>
  <c r="I44" i="197"/>
  <c r="I45" i="197" s="1"/>
  <c r="Q44" i="197"/>
  <c r="Q45" i="197" s="1"/>
  <c r="Y44" i="197"/>
  <c r="Z44" i="197" s="1"/>
  <c r="D26" i="193"/>
  <c r="D45" i="193" s="1"/>
  <c r="L26" i="193"/>
  <c r="L45" i="193" s="1"/>
  <c r="T26" i="193"/>
  <c r="T45" i="193" s="1"/>
  <c r="I45" i="191"/>
  <c r="X26" i="191"/>
  <c r="Z26" i="191" s="1"/>
  <c r="I44" i="191"/>
  <c r="Q44" i="191"/>
  <c r="Q45" i="191" s="1"/>
  <c r="Y44" i="191"/>
  <c r="Y45" i="191" s="1"/>
  <c r="D26" i="189"/>
  <c r="D45" i="189" s="1"/>
  <c r="L26" i="189"/>
  <c r="L45" i="189" s="1"/>
  <c r="T26" i="189"/>
  <c r="T45" i="189" s="1"/>
  <c r="D26" i="188"/>
  <c r="L26" i="188"/>
  <c r="T26" i="188"/>
  <c r="I44" i="188"/>
  <c r="I45" i="188" s="1"/>
  <c r="Q44" i="188"/>
  <c r="Q45" i="188" s="1"/>
  <c r="Y44" i="188"/>
  <c r="Z44" i="188" s="1"/>
  <c r="J45" i="186"/>
  <c r="R45" i="186"/>
  <c r="Z13" i="186"/>
  <c r="D26" i="181"/>
  <c r="L26" i="181"/>
  <c r="T26" i="181"/>
  <c r="I44" i="181"/>
  <c r="I45" i="181" s="1"/>
  <c r="Q44" i="181"/>
  <c r="Q45" i="181" s="1"/>
  <c r="Y44" i="181"/>
  <c r="X26" i="179"/>
  <c r="Z37" i="179"/>
  <c r="I44" i="179"/>
  <c r="I45" i="179" s="1"/>
  <c r="Q44" i="179"/>
  <c r="Q45" i="179" s="1"/>
  <c r="Y44" i="179"/>
  <c r="Y45" i="179" s="1"/>
  <c r="D26" i="177"/>
  <c r="L26" i="177"/>
  <c r="T26" i="177"/>
  <c r="F44" i="177"/>
  <c r="N44" i="177"/>
  <c r="V44" i="177"/>
  <c r="V45" i="177" s="1"/>
  <c r="Z50" i="177"/>
  <c r="F45" i="167"/>
  <c r="N45" i="167"/>
  <c r="V45" i="167"/>
  <c r="F45" i="163"/>
  <c r="N45" i="163"/>
  <c r="V45" i="163"/>
  <c r="F45" i="162"/>
  <c r="N45" i="162"/>
  <c r="V45" i="162"/>
  <c r="F45" i="160"/>
  <c r="N45" i="160"/>
  <c r="V45" i="160"/>
  <c r="F45" i="157"/>
  <c r="N45" i="157"/>
  <c r="V45" i="157"/>
  <c r="F45" i="156"/>
  <c r="N45" i="156"/>
  <c r="V45" i="156"/>
  <c r="G45" i="155"/>
  <c r="O45" i="155"/>
  <c r="W45" i="155"/>
  <c r="J45" i="149"/>
  <c r="R45" i="149"/>
  <c r="V45" i="146"/>
  <c r="E26" i="136"/>
  <c r="E45" i="136" s="1"/>
  <c r="M26" i="136"/>
  <c r="M45" i="136" s="1"/>
  <c r="U26" i="136"/>
  <c r="U45" i="136" s="1"/>
  <c r="Z13" i="198"/>
  <c r="T44" i="195"/>
  <c r="D26" i="194"/>
  <c r="L26" i="194"/>
  <c r="L45" i="194" s="1"/>
  <c r="T26" i="194"/>
  <c r="J45" i="191"/>
  <c r="R45" i="191"/>
  <c r="C44" i="191"/>
  <c r="K44" i="191"/>
  <c r="S44" i="191"/>
  <c r="AA44" i="191"/>
  <c r="AA45" i="191" s="1"/>
  <c r="D26" i="185"/>
  <c r="D45" i="185" s="1"/>
  <c r="L26" i="185"/>
  <c r="T26" i="185"/>
  <c r="I44" i="185"/>
  <c r="Q44" i="185"/>
  <c r="Y44" i="185"/>
  <c r="Y45" i="185" s="1"/>
  <c r="F26" i="184"/>
  <c r="N26" i="184"/>
  <c r="V26" i="184"/>
  <c r="V45" i="184" s="1"/>
  <c r="C44" i="184"/>
  <c r="C45" i="184" s="1"/>
  <c r="K44" i="184"/>
  <c r="K45" i="184" s="1"/>
  <c r="S44" i="184"/>
  <c r="S45" i="184" s="1"/>
  <c r="AA44" i="184"/>
  <c r="AA45" i="184" s="1"/>
  <c r="Q26" i="183"/>
  <c r="Y26" i="183"/>
  <c r="Z26" i="183" s="1"/>
  <c r="Z25" i="183"/>
  <c r="F44" i="183"/>
  <c r="F45" i="183" s="1"/>
  <c r="N44" i="183"/>
  <c r="N45" i="183" s="1"/>
  <c r="V44" i="183"/>
  <c r="Z50" i="181"/>
  <c r="J45" i="179"/>
  <c r="R45" i="179"/>
  <c r="Q45" i="176"/>
  <c r="F45" i="166"/>
  <c r="N45" i="166"/>
  <c r="V45" i="166"/>
  <c r="F45" i="165"/>
  <c r="N45" i="165"/>
  <c r="V45" i="165"/>
  <c r="F45" i="164"/>
  <c r="N45" i="164"/>
  <c r="V45" i="164"/>
  <c r="F45" i="161"/>
  <c r="N45" i="161"/>
  <c r="V45" i="161"/>
  <c r="X26" i="159"/>
  <c r="E44" i="159"/>
  <c r="Z25" i="158"/>
  <c r="Z50" i="156"/>
  <c r="F45" i="153"/>
  <c r="X26" i="151"/>
  <c r="X45" i="151" s="1"/>
  <c r="Z45" i="151" s="1"/>
  <c r="Z13" i="151"/>
  <c r="X45" i="147"/>
  <c r="E44" i="144"/>
  <c r="M44" i="144"/>
  <c r="U44" i="144"/>
  <c r="Z37" i="141"/>
  <c r="X44" i="140"/>
  <c r="Z44" i="140" s="1"/>
  <c r="Z37" i="140"/>
  <c r="S26" i="198"/>
  <c r="G44" i="198"/>
  <c r="G45" i="198" s="1"/>
  <c r="O44" i="198"/>
  <c r="O45" i="198" s="1"/>
  <c r="W44" i="198"/>
  <c r="W45" i="198" s="1"/>
  <c r="G26" i="197"/>
  <c r="G45" i="197" s="1"/>
  <c r="O26" i="197"/>
  <c r="O45" i="197" s="1"/>
  <c r="W26" i="197"/>
  <c r="W45" i="197" s="1"/>
  <c r="D44" i="197"/>
  <c r="L44" i="197"/>
  <c r="T44" i="197"/>
  <c r="J26" i="196"/>
  <c r="J45" i="196" s="1"/>
  <c r="R26" i="196"/>
  <c r="R45" i="196" s="1"/>
  <c r="G44" i="196"/>
  <c r="G45" i="196" s="1"/>
  <c r="O44" i="196"/>
  <c r="O45" i="196" s="1"/>
  <c r="W44" i="196"/>
  <c r="W45" i="196" s="1"/>
  <c r="D26" i="195"/>
  <c r="D45" i="195" s="1"/>
  <c r="L26" i="195"/>
  <c r="L45" i="195" s="1"/>
  <c r="T26" i="195"/>
  <c r="T45" i="195" s="1"/>
  <c r="E44" i="195"/>
  <c r="E45" i="195" s="1"/>
  <c r="M44" i="195"/>
  <c r="M45" i="195" s="1"/>
  <c r="U44" i="195"/>
  <c r="F26" i="194"/>
  <c r="N26" i="194"/>
  <c r="N45" i="194" s="1"/>
  <c r="V26" i="194"/>
  <c r="V45" i="194" s="1"/>
  <c r="F44" i="194"/>
  <c r="N44" i="194"/>
  <c r="V44" i="194"/>
  <c r="G26" i="193"/>
  <c r="G45" i="193" s="1"/>
  <c r="O26" i="193"/>
  <c r="O45" i="193" s="1"/>
  <c r="W26" i="193"/>
  <c r="W45" i="193" s="1"/>
  <c r="H44" i="193"/>
  <c r="P44" i="193"/>
  <c r="P45" i="193" s="1"/>
  <c r="X44" i="193"/>
  <c r="Z44" i="193" s="1"/>
  <c r="I26" i="192"/>
  <c r="I45" i="192" s="1"/>
  <c r="Q26" i="192"/>
  <c r="Q45" i="192" s="1"/>
  <c r="Y26" i="192"/>
  <c r="Y45" i="192" s="1"/>
  <c r="X26" i="192"/>
  <c r="C26" i="191"/>
  <c r="K26" i="191"/>
  <c r="K45" i="191" s="1"/>
  <c r="S26" i="191"/>
  <c r="S45" i="191" s="1"/>
  <c r="D44" i="191"/>
  <c r="L44" i="191"/>
  <c r="T44" i="191"/>
  <c r="D26" i="190"/>
  <c r="D45" i="190" s="1"/>
  <c r="L26" i="190"/>
  <c r="L45" i="190" s="1"/>
  <c r="T26" i="190"/>
  <c r="T45" i="190" s="1"/>
  <c r="F44" i="190"/>
  <c r="F45" i="190" s="1"/>
  <c r="N44" i="190"/>
  <c r="V44" i="190"/>
  <c r="G26" i="189"/>
  <c r="G45" i="189" s="1"/>
  <c r="O26" i="189"/>
  <c r="O45" i="189" s="1"/>
  <c r="W26" i="189"/>
  <c r="W45" i="189" s="1"/>
  <c r="H44" i="189"/>
  <c r="P44" i="189"/>
  <c r="P45" i="189" s="1"/>
  <c r="G26" i="188"/>
  <c r="G45" i="188" s="1"/>
  <c r="O26" i="188"/>
  <c r="O45" i="188" s="1"/>
  <c r="W26" i="188"/>
  <c r="W45" i="188" s="1"/>
  <c r="F26" i="188"/>
  <c r="N26" i="188"/>
  <c r="V26" i="188"/>
  <c r="D44" i="188"/>
  <c r="L44" i="188"/>
  <c r="T44" i="188"/>
  <c r="T45" i="188" s="1"/>
  <c r="C44" i="188"/>
  <c r="K44" i="188"/>
  <c r="S44" i="188"/>
  <c r="S45" i="188" s="1"/>
  <c r="AA44" i="188"/>
  <c r="J26" i="187"/>
  <c r="J45" i="187" s="1"/>
  <c r="R26" i="187"/>
  <c r="R45" i="187" s="1"/>
  <c r="G44" i="187"/>
  <c r="G45" i="187" s="1"/>
  <c r="O44" i="187"/>
  <c r="O45" i="187" s="1"/>
  <c r="W44" i="187"/>
  <c r="J26" i="183"/>
  <c r="J45" i="183" s="1"/>
  <c r="R26" i="183"/>
  <c r="R45" i="183" s="1"/>
  <c r="G44" i="183"/>
  <c r="O44" i="183"/>
  <c r="W44" i="183"/>
  <c r="W45" i="183" s="1"/>
  <c r="D26" i="182"/>
  <c r="L26" i="182"/>
  <c r="L45" i="182" s="1"/>
  <c r="T26" i="182"/>
  <c r="I44" i="182"/>
  <c r="Q44" i="182"/>
  <c r="Y44" i="182"/>
  <c r="G26" i="181"/>
  <c r="G45" i="181" s="1"/>
  <c r="O26" i="181"/>
  <c r="O45" i="181" s="1"/>
  <c r="W26" i="181"/>
  <c r="W45" i="181" s="1"/>
  <c r="D44" i="181"/>
  <c r="D45" i="181" s="1"/>
  <c r="L44" i="181"/>
  <c r="T44" i="181"/>
  <c r="I26" i="180"/>
  <c r="Q26" i="180"/>
  <c r="Y26" i="180"/>
  <c r="Z25" i="180"/>
  <c r="Z37" i="180"/>
  <c r="I44" i="180"/>
  <c r="Q44" i="180"/>
  <c r="Y44" i="180"/>
  <c r="C26" i="179"/>
  <c r="C45" i="179" s="1"/>
  <c r="K26" i="179"/>
  <c r="K45" i="179" s="1"/>
  <c r="S26" i="179"/>
  <c r="S45" i="179" s="1"/>
  <c r="D44" i="179"/>
  <c r="D45" i="179" s="1"/>
  <c r="L44" i="179"/>
  <c r="L45" i="179" s="1"/>
  <c r="T44" i="179"/>
  <c r="T45" i="179" s="1"/>
  <c r="D26" i="178"/>
  <c r="D45" i="178" s="1"/>
  <c r="L26" i="178"/>
  <c r="L45" i="178" s="1"/>
  <c r="T26" i="178"/>
  <c r="T45" i="178" s="1"/>
  <c r="G26" i="177"/>
  <c r="G45" i="177" s="1"/>
  <c r="O26" i="177"/>
  <c r="O45" i="177" s="1"/>
  <c r="W26" i="177"/>
  <c r="W45" i="177" s="1"/>
  <c r="J26" i="176"/>
  <c r="J45" i="176" s="1"/>
  <c r="I26" i="176"/>
  <c r="I45" i="176" s="1"/>
  <c r="Z44" i="176"/>
  <c r="Z50" i="176"/>
  <c r="H45" i="175"/>
  <c r="G26" i="174"/>
  <c r="O26" i="174"/>
  <c r="W26" i="174"/>
  <c r="E26" i="173"/>
  <c r="M26" i="173"/>
  <c r="M45" i="173" s="1"/>
  <c r="U26" i="173"/>
  <c r="AA26" i="172"/>
  <c r="Y26" i="167"/>
  <c r="Y45" i="167" s="1"/>
  <c r="G26" i="166"/>
  <c r="O26" i="166"/>
  <c r="W26" i="166"/>
  <c r="Z50" i="164"/>
  <c r="H26" i="162"/>
  <c r="H45" i="162" s="1"/>
  <c r="P26" i="162"/>
  <c r="X26" i="162"/>
  <c r="Z50" i="161"/>
  <c r="F44" i="159"/>
  <c r="F45" i="159" s="1"/>
  <c r="D26" i="158"/>
  <c r="D45" i="158" s="1"/>
  <c r="L26" i="158"/>
  <c r="L45" i="158" s="1"/>
  <c r="T26" i="158"/>
  <c r="T45" i="158" s="1"/>
  <c r="Z50" i="158"/>
  <c r="H26" i="157"/>
  <c r="H45" i="157" s="1"/>
  <c r="P26" i="157"/>
  <c r="P45" i="157" s="1"/>
  <c r="X26" i="157"/>
  <c r="Z50" i="157"/>
  <c r="F45" i="154"/>
  <c r="N45" i="154"/>
  <c r="V45" i="154"/>
  <c r="X26" i="149"/>
  <c r="Z26" i="149" s="1"/>
  <c r="I26" i="147"/>
  <c r="X26" i="146"/>
  <c r="X45" i="146" s="1"/>
  <c r="Z13" i="146"/>
  <c r="H45" i="145"/>
  <c r="P45" i="145"/>
  <c r="Z25" i="145"/>
  <c r="Z13" i="144"/>
  <c r="Y26" i="144"/>
  <c r="Z26" i="144" s="1"/>
  <c r="I45" i="133"/>
  <c r="Q45" i="133"/>
  <c r="C45" i="152"/>
  <c r="K45" i="152"/>
  <c r="S45" i="152"/>
  <c r="D45" i="150"/>
  <c r="L45" i="150"/>
  <c r="T45" i="150"/>
  <c r="E45" i="149"/>
  <c r="M45" i="149"/>
  <c r="U45" i="149"/>
  <c r="F45" i="148"/>
  <c r="N45" i="148"/>
  <c r="V45" i="148"/>
  <c r="Z50" i="147"/>
  <c r="T45" i="145"/>
  <c r="D44" i="145"/>
  <c r="D45" i="145" s="1"/>
  <c r="L44" i="145"/>
  <c r="L45" i="145" s="1"/>
  <c r="T44" i="145"/>
  <c r="J45" i="144"/>
  <c r="R45" i="144"/>
  <c r="I45" i="142"/>
  <c r="Q45" i="142"/>
  <c r="Y45" i="142"/>
  <c r="H45" i="140"/>
  <c r="P45" i="140"/>
  <c r="G45" i="137"/>
  <c r="Z44" i="134"/>
  <c r="Y45" i="133"/>
  <c r="Y45" i="130"/>
  <c r="E45" i="129"/>
  <c r="F45" i="119"/>
  <c r="N45" i="119"/>
  <c r="V45" i="119"/>
  <c r="AA44" i="114"/>
  <c r="Z43" i="113"/>
  <c r="Y45" i="105"/>
  <c r="F26" i="149"/>
  <c r="F45" i="149" s="1"/>
  <c r="N26" i="149"/>
  <c r="N45" i="149" s="1"/>
  <c r="V26" i="149"/>
  <c r="V45" i="149" s="1"/>
  <c r="G45" i="147"/>
  <c r="O45" i="147"/>
  <c r="W45" i="147"/>
  <c r="L44" i="147"/>
  <c r="T44" i="147"/>
  <c r="J45" i="146"/>
  <c r="R45" i="146"/>
  <c r="U45" i="145"/>
  <c r="I45" i="143"/>
  <c r="Q45" i="143"/>
  <c r="Y45" i="143"/>
  <c r="I45" i="141"/>
  <c r="Q45" i="141"/>
  <c r="Y45" i="141"/>
  <c r="I45" i="140"/>
  <c r="Q45" i="140"/>
  <c r="Y45" i="140"/>
  <c r="G45" i="138"/>
  <c r="O45" i="138"/>
  <c r="W45" i="138"/>
  <c r="F45" i="133"/>
  <c r="N45" i="133"/>
  <c r="V45" i="133"/>
  <c r="J45" i="127"/>
  <c r="G45" i="121"/>
  <c r="W45" i="121"/>
  <c r="C26" i="115"/>
  <c r="C45" i="115" s="1"/>
  <c r="K26" i="115"/>
  <c r="S26" i="115"/>
  <c r="V45" i="106"/>
  <c r="G44" i="100"/>
  <c r="G45" i="100" s="1"/>
  <c r="O44" i="100"/>
  <c r="O45" i="100" s="1"/>
  <c r="W44" i="100"/>
  <c r="F45" i="151"/>
  <c r="N45" i="151"/>
  <c r="V45" i="151"/>
  <c r="F45" i="150"/>
  <c r="N45" i="150"/>
  <c r="V45" i="150"/>
  <c r="C45" i="146"/>
  <c r="K45" i="146"/>
  <c r="S45" i="146"/>
  <c r="AA45" i="146"/>
  <c r="D45" i="144"/>
  <c r="L45" i="144"/>
  <c r="T45" i="144"/>
  <c r="J45" i="143"/>
  <c r="R45" i="143"/>
  <c r="AA45" i="143"/>
  <c r="I45" i="139"/>
  <c r="Q45" i="139"/>
  <c r="Y45" i="139"/>
  <c r="Q45" i="137"/>
  <c r="H45" i="136"/>
  <c r="P45" i="136"/>
  <c r="Z50" i="133"/>
  <c r="H45" i="132"/>
  <c r="P45" i="132"/>
  <c r="Y45" i="131"/>
  <c r="G45" i="129"/>
  <c r="O45" i="129"/>
  <c r="H45" i="128"/>
  <c r="P45" i="128"/>
  <c r="D45" i="124"/>
  <c r="L45" i="124"/>
  <c r="T45" i="124"/>
  <c r="H45" i="123"/>
  <c r="P45" i="123"/>
  <c r="E45" i="122"/>
  <c r="M45" i="122"/>
  <c r="R45" i="118"/>
  <c r="J44" i="115"/>
  <c r="J45" i="115" s="1"/>
  <c r="R44" i="115"/>
  <c r="R45" i="115" s="1"/>
  <c r="X44" i="112"/>
  <c r="Z44" i="112" s="1"/>
  <c r="Z37" i="112"/>
  <c r="J44" i="107"/>
  <c r="J45" i="107" s="1"/>
  <c r="R44" i="107"/>
  <c r="Q45" i="102"/>
  <c r="Y45" i="102"/>
  <c r="F45" i="152"/>
  <c r="N45" i="152"/>
  <c r="V45" i="152"/>
  <c r="G26" i="151"/>
  <c r="G45" i="151" s="1"/>
  <c r="O26" i="151"/>
  <c r="O45" i="151" s="1"/>
  <c r="W26" i="151"/>
  <c r="W45" i="151" s="1"/>
  <c r="D26" i="146"/>
  <c r="L26" i="146"/>
  <c r="T26" i="146"/>
  <c r="G26" i="145"/>
  <c r="G45" i="145" s="1"/>
  <c r="O26" i="145"/>
  <c r="O45" i="145" s="1"/>
  <c r="W26" i="145"/>
  <c r="W45" i="145" s="1"/>
  <c r="H44" i="141"/>
  <c r="P44" i="141"/>
  <c r="P45" i="141" s="1"/>
  <c r="X44" i="141"/>
  <c r="Z44" i="141" s="1"/>
  <c r="G44" i="140"/>
  <c r="G45" i="140" s="1"/>
  <c r="O44" i="140"/>
  <c r="W44" i="140"/>
  <c r="W45" i="140" s="1"/>
  <c r="J26" i="139"/>
  <c r="J45" i="139" s="1"/>
  <c r="R26" i="139"/>
  <c r="R45" i="139" s="1"/>
  <c r="Z13" i="139"/>
  <c r="I45" i="138"/>
  <c r="Q45" i="138"/>
  <c r="Y45" i="138"/>
  <c r="Z13" i="137"/>
  <c r="V45" i="134"/>
  <c r="O45" i="126"/>
  <c r="W45" i="126"/>
  <c r="M45" i="124"/>
  <c r="U45" i="124"/>
  <c r="J45" i="118"/>
  <c r="O45" i="117"/>
  <c r="C26" i="116"/>
  <c r="K26" i="116"/>
  <c r="S26" i="116"/>
  <c r="C44" i="115"/>
  <c r="K44" i="115"/>
  <c r="S44" i="115"/>
  <c r="X26" i="108"/>
  <c r="Z13" i="108"/>
  <c r="I45" i="105"/>
  <c r="V45" i="104"/>
  <c r="Z25" i="103"/>
  <c r="AA26" i="102"/>
  <c r="AA45" i="102" s="1"/>
  <c r="I45" i="101"/>
  <c r="V45" i="100"/>
  <c r="E26" i="73"/>
  <c r="E45" i="73" s="1"/>
  <c r="D45" i="56"/>
  <c r="M26" i="31"/>
  <c r="M45" i="31" s="1"/>
  <c r="Z44" i="138"/>
  <c r="J26" i="129"/>
  <c r="J45" i="129" s="1"/>
  <c r="I45" i="126"/>
  <c r="Q45" i="126"/>
  <c r="Y45" i="126"/>
  <c r="I45" i="117"/>
  <c r="Q45" i="117"/>
  <c r="Y45" i="117"/>
  <c r="W45" i="100"/>
  <c r="Z13" i="99"/>
  <c r="X26" i="99"/>
  <c r="X45" i="99" s="1"/>
  <c r="Z45" i="99" s="1"/>
  <c r="O45" i="93"/>
  <c r="W45" i="93"/>
  <c r="O45" i="91"/>
  <c r="W45" i="89"/>
  <c r="Z26" i="86"/>
  <c r="AA26" i="82"/>
  <c r="AA45" i="82" s="1"/>
  <c r="E45" i="81"/>
  <c r="M45" i="81"/>
  <c r="U45" i="81"/>
  <c r="C26" i="77"/>
  <c r="C45" i="77" s="1"/>
  <c r="K26" i="77"/>
  <c r="K45" i="77" s="1"/>
  <c r="S26" i="77"/>
  <c r="S45" i="77" s="1"/>
  <c r="S45" i="74"/>
  <c r="J26" i="151"/>
  <c r="J45" i="151" s="1"/>
  <c r="R26" i="151"/>
  <c r="R45" i="151" s="1"/>
  <c r="AA26" i="150"/>
  <c r="AA45" i="150" s="1"/>
  <c r="C26" i="149"/>
  <c r="C45" i="149" s="1"/>
  <c r="K26" i="149"/>
  <c r="K45" i="149" s="1"/>
  <c r="S26" i="149"/>
  <c r="S45" i="149" s="1"/>
  <c r="AA26" i="149"/>
  <c r="AA45" i="149" s="1"/>
  <c r="D26" i="148"/>
  <c r="D45" i="148" s="1"/>
  <c r="L26" i="148"/>
  <c r="L45" i="148" s="1"/>
  <c r="T26" i="148"/>
  <c r="T45" i="148" s="1"/>
  <c r="D26" i="147"/>
  <c r="D45" i="147" s="1"/>
  <c r="L26" i="147"/>
  <c r="T26" i="147"/>
  <c r="T45" i="147" s="1"/>
  <c r="D44" i="146"/>
  <c r="L44" i="146"/>
  <c r="T44" i="146"/>
  <c r="J45" i="145"/>
  <c r="R45" i="145"/>
  <c r="AA26" i="145"/>
  <c r="AA45" i="145" s="1"/>
  <c r="H26" i="144"/>
  <c r="H45" i="144" s="1"/>
  <c r="P26" i="144"/>
  <c r="P45" i="144" s="1"/>
  <c r="X26" i="144"/>
  <c r="G26" i="142"/>
  <c r="G45" i="142" s="1"/>
  <c r="O26" i="142"/>
  <c r="O45" i="142" s="1"/>
  <c r="W26" i="142"/>
  <c r="W45" i="142" s="1"/>
  <c r="AA44" i="142"/>
  <c r="C44" i="141"/>
  <c r="K44" i="141"/>
  <c r="S44" i="141"/>
  <c r="AA44" i="141"/>
  <c r="J44" i="140"/>
  <c r="R44" i="140"/>
  <c r="E26" i="139"/>
  <c r="E45" i="139" s="1"/>
  <c r="M26" i="139"/>
  <c r="M45" i="139" s="1"/>
  <c r="U26" i="139"/>
  <c r="U45" i="139" s="1"/>
  <c r="E26" i="137"/>
  <c r="E45" i="137" s="1"/>
  <c r="M26" i="137"/>
  <c r="M45" i="137" s="1"/>
  <c r="U26" i="137"/>
  <c r="U45" i="137" s="1"/>
  <c r="I45" i="134"/>
  <c r="I45" i="130"/>
  <c r="H44" i="114"/>
  <c r="H45" i="114" s="1"/>
  <c r="P44" i="114"/>
  <c r="P45" i="114" s="1"/>
  <c r="X44" i="114"/>
  <c r="Z44" i="114" s="1"/>
  <c r="Z37" i="111"/>
  <c r="Y44" i="111"/>
  <c r="Z44" i="111" s="1"/>
  <c r="Z25" i="100"/>
  <c r="I26" i="99"/>
  <c r="I45" i="99" s="1"/>
  <c r="Z37" i="49"/>
  <c r="X44" i="49"/>
  <c r="Z44" i="49" s="1"/>
  <c r="G45" i="136"/>
  <c r="O45" i="136"/>
  <c r="W45" i="136"/>
  <c r="AA44" i="136"/>
  <c r="J44" i="136"/>
  <c r="R44" i="136"/>
  <c r="C45" i="135"/>
  <c r="K45" i="135"/>
  <c r="AA44" i="135"/>
  <c r="AA26" i="132"/>
  <c r="G45" i="131"/>
  <c r="O45" i="131"/>
  <c r="W45" i="131"/>
  <c r="G45" i="128"/>
  <c r="O45" i="128"/>
  <c r="W45" i="128"/>
  <c r="I45" i="128"/>
  <c r="C45" i="127"/>
  <c r="K45" i="127"/>
  <c r="S45" i="127"/>
  <c r="Z50" i="127"/>
  <c r="Z25" i="126"/>
  <c r="F44" i="124"/>
  <c r="N44" i="124"/>
  <c r="V44" i="124"/>
  <c r="G45" i="123"/>
  <c r="O45" i="123"/>
  <c r="W45" i="123"/>
  <c r="D45" i="122"/>
  <c r="L45" i="122"/>
  <c r="T45" i="122"/>
  <c r="G45" i="120"/>
  <c r="O45" i="120"/>
  <c r="W45" i="120"/>
  <c r="K45" i="118"/>
  <c r="F44" i="118"/>
  <c r="N44" i="118"/>
  <c r="V44" i="118"/>
  <c r="Z50" i="118"/>
  <c r="H45" i="117"/>
  <c r="P45" i="117"/>
  <c r="Z25" i="117"/>
  <c r="C44" i="117"/>
  <c r="K44" i="117"/>
  <c r="S44" i="117"/>
  <c r="AA26" i="115"/>
  <c r="AA45" i="115" s="1"/>
  <c r="E44" i="115"/>
  <c r="M44" i="115"/>
  <c r="M45" i="115" s="1"/>
  <c r="U44" i="115"/>
  <c r="G45" i="114"/>
  <c r="O45" i="114"/>
  <c r="W45" i="114"/>
  <c r="AA44" i="113"/>
  <c r="N45" i="112"/>
  <c r="V45" i="112"/>
  <c r="J44" i="112"/>
  <c r="R44" i="112"/>
  <c r="AA44" i="111"/>
  <c r="F26" i="110"/>
  <c r="F45" i="110" s="1"/>
  <c r="N26" i="110"/>
  <c r="N45" i="110" s="1"/>
  <c r="V26" i="110"/>
  <c r="V45" i="110" s="1"/>
  <c r="AA44" i="110"/>
  <c r="G26" i="108"/>
  <c r="G45" i="108" s="1"/>
  <c r="O26" i="108"/>
  <c r="O45" i="108" s="1"/>
  <c r="W26" i="108"/>
  <c r="W45" i="108" s="1"/>
  <c r="D44" i="107"/>
  <c r="L44" i="107"/>
  <c r="T44" i="107"/>
  <c r="F45" i="105"/>
  <c r="N45" i="105"/>
  <c r="V45" i="105"/>
  <c r="AA26" i="103"/>
  <c r="F45" i="101"/>
  <c r="N45" i="101"/>
  <c r="V45" i="101"/>
  <c r="G44" i="101"/>
  <c r="G45" i="101" s="1"/>
  <c r="O44" i="101"/>
  <c r="O45" i="101" s="1"/>
  <c r="W44" i="101"/>
  <c r="W45" i="101" s="1"/>
  <c r="R45" i="99"/>
  <c r="AA26" i="99"/>
  <c r="AA45" i="99" s="1"/>
  <c r="J26" i="99"/>
  <c r="J45" i="99" s="1"/>
  <c r="E26" i="98"/>
  <c r="M26" i="98"/>
  <c r="U26" i="98"/>
  <c r="Z50" i="97"/>
  <c r="Z25" i="96"/>
  <c r="D26" i="94"/>
  <c r="D45" i="94" s="1"/>
  <c r="L26" i="94"/>
  <c r="L45" i="94" s="1"/>
  <c r="T26" i="94"/>
  <c r="T45" i="94" s="1"/>
  <c r="Z50" i="92"/>
  <c r="X26" i="91"/>
  <c r="Z13" i="91"/>
  <c r="J44" i="82"/>
  <c r="J45" i="82" s="1"/>
  <c r="R44" i="82"/>
  <c r="R45" i="82" s="1"/>
  <c r="AA44" i="79"/>
  <c r="AA44" i="68"/>
  <c r="AA45" i="68" s="1"/>
  <c r="J44" i="68"/>
  <c r="R44" i="68"/>
  <c r="Z44" i="56"/>
  <c r="J26" i="15"/>
  <c r="R26" i="15"/>
  <c r="Z37" i="15"/>
  <c r="H44" i="15"/>
  <c r="X44" i="15"/>
  <c r="Z43" i="15"/>
  <c r="I45" i="136"/>
  <c r="Q45" i="136"/>
  <c r="Y45" i="136"/>
  <c r="G45" i="133"/>
  <c r="O45" i="133"/>
  <c r="W45" i="133"/>
  <c r="Z44" i="131"/>
  <c r="F45" i="130"/>
  <c r="N45" i="130"/>
  <c r="V45" i="130"/>
  <c r="G45" i="125"/>
  <c r="O45" i="125"/>
  <c r="W45" i="125"/>
  <c r="I45" i="123"/>
  <c r="Q45" i="123"/>
  <c r="Y45" i="123"/>
  <c r="C45" i="121"/>
  <c r="K45" i="121"/>
  <c r="S45" i="121"/>
  <c r="E45" i="121"/>
  <c r="I45" i="120"/>
  <c r="Q45" i="120"/>
  <c r="Y45" i="120"/>
  <c r="G45" i="119"/>
  <c r="O45" i="119"/>
  <c r="W45" i="119"/>
  <c r="AA26" i="117"/>
  <c r="AA45" i="117" s="1"/>
  <c r="G45" i="116"/>
  <c r="O45" i="116"/>
  <c r="W45" i="116"/>
  <c r="D45" i="115"/>
  <c r="L45" i="115"/>
  <c r="T45" i="115"/>
  <c r="I45" i="114"/>
  <c r="Q45" i="114"/>
  <c r="Y45" i="114"/>
  <c r="G45" i="113"/>
  <c r="O45" i="113"/>
  <c r="W45" i="113"/>
  <c r="Z50" i="113"/>
  <c r="H45" i="112"/>
  <c r="P45" i="112"/>
  <c r="G45" i="111"/>
  <c r="O45" i="111"/>
  <c r="W45" i="111"/>
  <c r="H45" i="110"/>
  <c r="P45" i="110"/>
  <c r="H45" i="109"/>
  <c r="P45" i="109"/>
  <c r="I45" i="108"/>
  <c r="Q45" i="108"/>
  <c r="Y45" i="108"/>
  <c r="I45" i="107"/>
  <c r="Q45" i="107"/>
  <c r="Y45" i="107"/>
  <c r="I45" i="106"/>
  <c r="Q45" i="106"/>
  <c r="Y45" i="106"/>
  <c r="H45" i="105"/>
  <c r="P45" i="105"/>
  <c r="J45" i="104"/>
  <c r="R45" i="104"/>
  <c r="AA45" i="104"/>
  <c r="F45" i="102"/>
  <c r="N45" i="102"/>
  <c r="V45" i="102"/>
  <c r="H45" i="101"/>
  <c r="P45" i="101"/>
  <c r="AA45" i="100"/>
  <c r="J26" i="100"/>
  <c r="J45" i="100" s="1"/>
  <c r="R26" i="100"/>
  <c r="R45" i="100" s="1"/>
  <c r="L26" i="99"/>
  <c r="L45" i="99" s="1"/>
  <c r="Z44" i="93"/>
  <c r="G45" i="92"/>
  <c r="W45" i="92"/>
  <c r="Z13" i="89"/>
  <c r="C26" i="84"/>
  <c r="C45" i="84" s="1"/>
  <c r="K26" i="84"/>
  <c r="K45" i="84" s="1"/>
  <c r="S26" i="84"/>
  <c r="S45" i="84" s="1"/>
  <c r="Q45" i="78"/>
  <c r="F45" i="62"/>
  <c r="L45" i="56"/>
  <c r="C45" i="52"/>
  <c r="C45" i="27"/>
  <c r="X26" i="21"/>
  <c r="Z13" i="21"/>
  <c r="F45" i="135"/>
  <c r="N45" i="135"/>
  <c r="V45" i="135"/>
  <c r="G45" i="130"/>
  <c r="O45" i="130"/>
  <c r="W45" i="130"/>
  <c r="P44" i="129"/>
  <c r="X44" i="129"/>
  <c r="Z44" i="129" s="1"/>
  <c r="AA45" i="128"/>
  <c r="F45" i="124"/>
  <c r="N45" i="124"/>
  <c r="V45" i="124"/>
  <c r="G45" i="122"/>
  <c r="O45" i="122"/>
  <c r="W45" i="122"/>
  <c r="H44" i="118"/>
  <c r="P44" i="118"/>
  <c r="C26" i="117"/>
  <c r="K26" i="117"/>
  <c r="S26" i="117"/>
  <c r="AA26" i="114"/>
  <c r="AA45" i="114" s="1"/>
  <c r="H45" i="113"/>
  <c r="P45" i="113"/>
  <c r="I45" i="112"/>
  <c r="Q45" i="112"/>
  <c r="Y45" i="112"/>
  <c r="H45" i="111"/>
  <c r="P45" i="111"/>
  <c r="I45" i="110"/>
  <c r="Q45" i="110"/>
  <c r="Y45" i="110"/>
  <c r="I45" i="109"/>
  <c r="Q45" i="109"/>
  <c r="Y45" i="109"/>
  <c r="R45" i="107"/>
  <c r="E45" i="99"/>
  <c r="U45" i="99"/>
  <c r="M26" i="99"/>
  <c r="M45" i="99" s="1"/>
  <c r="X26" i="92"/>
  <c r="Z13" i="92"/>
  <c r="G45" i="90"/>
  <c r="G45" i="83"/>
  <c r="O45" i="83"/>
  <c r="W45" i="83"/>
  <c r="O45" i="82"/>
  <c r="W45" i="82"/>
  <c r="C45" i="60"/>
  <c r="F44" i="50"/>
  <c r="N44" i="50"/>
  <c r="V44" i="50"/>
  <c r="Z13" i="42"/>
  <c r="X26" i="42"/>
  <c r="Z26" i="42" s="1"/>
  <c r="G45" i="135"/>
  <c r="O45" i="135"/>
  <c r="W45" i="135"/>
  <c r="Z44" i="133"/>
  <c r="F45" i="132"/>
  <c r="N45" i="132"/>
  <c r="V45" i="132"/>
  <c r="M45" i="129"/>
  <c r="U45" i="129"/>
  <c r="G45" i="127"/>
  <c r="O45" i="127"/>
  <c r="W45" i="127"/>
  <c r="D45" i="126"/>
  <c r="L45" i="126"/>
  <c r="T45" i="126"/>
  <c r="G45" i="124"/>
  <c r="O45" i="124"/>
  <c r="W45" i="124"/>
  <c r="Z37" i="124"/>
  <c r="G45" i="118"/>
  <c r="O45" i="118"/>
  <c r="W45" i="118"/>
  <c r="D44" i="116"/>
  <c r="D45" i="116" s="1"/>
  <c r="L44" i="116"/>
  <c r="T44" i="116"/>
  <c r="I44" i="115"/>
  <c r="Q44" i="115"/>
  <c r="Y44" i="115"/>
  <c r="H44" i="115"/>
  <c r="P44" i="115"/>
  <c r="C26" i="114"/>
  <c r="K26" i="114"/>
  <c r="S26" i="114"/>
  <c r="F44" i="114"/>
  <c r="N44" i="114"/>
  <c r="V44" i="114"/>
  <c r="I45" i="113"/>
  <c r="Q45" i="113"/>
  <c r="Y45" i="113"/>
  <c r="Z25" i="113"/>
  <c r="AA26" i="112"/>
  <c r="F44" i="112"/>
  <c r="F45" i="112" s="1"/>
  <c r="N44" i="112"/>
  <c r="V44" i="112"/>
  <c r="I45" i="111"/>
  <c r="Q45" i="111"/>
  <c r="Y45" i="111"/>
  <c r="J26" i="110"/>
  <c r="R26" i="110"/>
  <c r="Z13" i="110"/>
  <c r="C26" i="108"/>
  <c r="K26" i="108"/>
  <c r="S26" i="108"/>
  <c r="H44" i="107"/>
  <c r="H45" i="107" s="1"/>
  <c r="P44" i="107"/>
  <c r="P45" i="107" s="1"/>
  <c r="X44" i="107"/>
  <c r="Z44" i="107" s="1"/>
  <c r="AA26" i="105"/>
  <c r="F45" i="103"/>
  <c r="N45" i="103"/>
  <c r="V45" i="103"/>
  <c r="Z50" i="103"/>
  <c r="AA26" i="101"/>
  <c r="J26" i="101"/>
  <c r="J45" i="101" s="1"/>
  <c r="R26" i="101"/>
  <c r="F45" i="99"/>
  <c r="N45" i="99"/>
  <c r="V45" i="99"/>
  <c r="I26" i="98"/>
  <c r="I45" i="98" s="1"/>
  <c r="Q26" i="98"/>
  <c r="Q45" i="98" s="1"/>
  <c r="Y26" i="98"/>
  <c r="Y45" i="98" s="1"/>
  <c r="AA26" i="95"/>
  <c r="AA45" i="95" s="1"/>
  <c r="C44" i="89"/>
  <c r="K44" i="89"/>
  <c r="S44" i="89"/>
  <c r="G26" i="88"/>
  <c r="G45" i="88" s="1"/>
  <c r="O26" i="88"/>
  <c r="O45" i="88" s="1"/>
  <c r="W26" i="88"/>
  <c r="W45" i="88" s="1"/>
  <c r="Z44" i="85"/>
  <c r="X45" i="85"/>
  <c r="Z45" i="85" s="1"/>
  <c r="AA26" i="81"/>
  <c r="AA45" i="81" s="1"/>
  <c r="H44" i="81"/>
  <c r="P44" i="81"/>
  <c r="X44" i="81"/>
  <c r="Z43" i="81"/>
  <c r="J44" i="80"/>
  <c r="J45" i="80" s="1"/>
  <c r="R44" i="80"/>
  <c r="R45" i="80" s="1"/>
  <c r="E26" i="71"/>
  <c r="E45" i="71" s="1"/>
  <c r="M26" i="71"/>
  <c r="M45" i="71" s="1"/>
  <c r="U26" i="71"/>
  <c r="U45" i="71" s="1"/>
  <c r="E26" i="70"/>
  <c r="E45" i="70" s="1"/>
  <c r="M26" i="70"/>
  <c r="M45" i="70" s="1"/>
  <c r="U26" i="70"/>
  <c r="U45" i="70" s="1"/>
  <c r="Y45" i="68"/>
  <c r="E26" i="65"/>
  <c r="E45" i="65" s="1"/>
  <c r="M26" i="65"/>
  <c r="M45" i="65" s="1"/>
  <c r="U26" i="65"/>
  <c r="U45" i="65" s="1"/>
  <c r="J44" i="64"/>
  <c r="R44" i="64"/>
  <c r="E26" i="63"/>
  <c r="M26" i="63"/>
  <c r="U26" i="63"/>
  <c r="U45" i="63" s="1"/>
  <c r="E26" i="62"/>
  <c r="M26" i="62"/>
  <c r="U26" i="62"/>
  <c r="Z37" i="53"/>
  <c r="X44" i="53"/>
  <c r="Z44" i="53" s="1"/>
  <c r="U45" i="52"/>
  <c r="AA26" i="133"/>
  <c r="AA45" i="133" s="1"/>
  <c r="G45" i="132"/>
  <c r="O45" i="132"/>
  <c r="W45" i="132"/>
  <c r="F45" i="129"/>
  <c r="N45" i="129"/>
  <c r="V45" i="129"/>
  <c r="C44" i="129"/>
  <c r="C45" i="129" s="1"/>
  <c r="K44" i="129"/>
  <c r="K45" i="129" s="1"/>
  <c r="S44" i="129"/>
  <c r="H44" i="126"/>
  <c r="P44" i="126"/>
  <c r="X44" i="126"/>
  <c r="Z44" i="126" s="1"/>
  <c r="AA45" i="125"/>
  <c r="C44" i="124"/>
  <c r="K44" i="124"/>
  <c r="S44" i="124"/>
  <c r="S45" i="124" s="1"/>
  <c r="Z25" i="118"/>
  <c r="C44" i="118"/>
  <c r="C45" i="118" s="1"/>
  <c r="K44" i="118"/>
  <c r="S44" i="118"/>
  <c r="S45" i="118" s="1"/>
  <c r="AA26" i="116"/>
  <c r="E44" i="116"/>
  <c r="M44" i="116"/>
  <c r="M45" i="116" s="1"/>
  <c r="U44" i="116"/>
  <c r="U45" i="116" s="1"/>
  <c r="G45" i="115"/>
  <c r="O45" i="115"/>
  <c r="W45" i="115"/>
  <c r="J45" i="114"/>
  <c r="AA45" i="113"/>
  <c r="G44" i="112"/>
  <c r="G45" i="112" s="1"/>
  <c r="O44" i="112"/>
  <c r="O45" i="112" s="1"/>
  <c r="W44" i="112"/>
  <c r="W45" i="112" s="1"/>
  <c r="C26" i="110"/>
  <c r="K26" i="110"/>
  <c r="S26" i="110"/>
  <c r="Z44" i="106"/>
  <c r="Z44" i="103"/>
  <c r="AA44" i="102"/>
  <c r="J26" i="98"/>
  <c r="R26" i="98"/>
  <c r="R45" i="98" s="1"/>
  <c r="D44" i="91"/>
  <c r="I44" i="85"/>
  <c r="Q44" i="85"/>
  <c r="C26" i="81"/>
  <c r="C45" i="81" s="1"/>
  <c r="K26" i="81"/>
  <c r="K45" i="81" s="1"/>
  <c r="S26" i="81"/>
  <c r="S45" i="81" s="1"/>
  <c r="P45" i="79"/>
  <c r="I45" i="77"/>
  <c r="Q45" i="77"/>
  <c r="Y45" i="77"/>
  <c r="Q45" i="74"/>
  <c r="L45" i="55"/>
  <c r="J44" i="55"/>
  <c r="R44" i="55"/>
  <c r="R45" i="55" s="1"/>
  <c r="AA45" i="48"/>
  <c r="J44" i="48"/>
  <c r="R44" i="48"/>
  <c r="Z13" i="38"/>
  <c r="X26" i="38"/>
  <c r="K26" i="29"/>
  <c r="K45" i="29" s="1"/>
  <c r="N45" i="28"/>
  <c r="E45" i="24"/>
  <c r="L44" i="91"/>
  <c r="T44" i="91"/>
  <c r="H26" i="90"/>
  <c r="H45" i="90" s="1"/>
  <c r="P26" i="90"/>
  <c r="P45" i="90" s="1"/>
  <c r="X26" i="90"/>
  <c r="I26" i="89"/>
  <c r="I45" i="89" s="1"/>
  <c r="Q26" i="89"/>
  <c r="Q45" i="89" s="1"/>
  <c r="Y26" i="89"/>
  <c r="Y45" i="89" s="1"/>
  <c r="E44" i="89"/>
  <c r="M44" i="89"/>
  <c r="U44" i="89"/>
  <c r="I26" i="88"/>
  <c r="I45" i="88" s="1"/>
  <c r="Q26" i="88"/>
  <c r="Q45" i="88" s="1"/>
  <c r="Y26" i="88"/>
  <c r="Y45" i="88" s="1"/>
  <c r="F26" i="87"/>
  <c r="F45" i="87" s="1"/>
  <c r="N26" i="87"/>
  <c r="N45" i="87" s="1"/>
  <c r="V26" i="87"/>
  <c r="V45" i="87" s="1"/>
  <c r="F26" i="86"/>
  <c r="F45" i="86" s="1"/>
  <c r="N26" i="86"/>
  <c r="N45" i="86" s="1"/>
  <c r="V26" i="86"/>
  <c r="AA26" i="84"/>
  <c r="N45" i="83"/>
  <c r="H44" i="83"/>
  <c r="P44" i="83"/>
  <c r="X44" i="83"/>
  <c r="Z44" i="83" s="1"/>
  <c r="I45" i="82"/>
  <c r="Q45" i="82"/>
  <c r="Y45" i="82"/>
  <c r="D44" i="82"/>
  <c r="D45" i="82" s="1"/>
  <c r="L44" i="82"/>
  <c r="T44" i="82"/>
  <c r="D44" i="80"/>
  <c r="L44" i="80"/>
  <c r="T44" i="80"/>
  <c r="Z50" i="79"/>
  <c r="H45" i="78"/>
  <c r="P45" i="78"/>
  <c r="J45" i="77"/>
  <c r="AA26" i="77"/>
  <c r="AA45" i="77" s="1"/>
  <c r="R45" i="74"/>
  <c r="Z25" i="68"/>
  <c r="Z25" i="67"/>
  <c r="I44" i="56"/>
  <c r="I45" i="56" s="1"/>
  <c r="Q44" i="56"/>
  <c r="Q45" i="56" s="1"/>
  <c r="Y44" i="56"/>
  <c r="Z44" i="51"/>
  <c r="I26" i="50"/>
  <c r="I45" i="50" s="1"/>
  <c r="Y26" i="50"/>
  <c r="Y45" i="50" s="1"/>
  <c r="F44" i="44"/>
  <c r="N44" i="44"/>
  <c r="V44" i="44"/>
  <c r="V45" i="44" s="1"/>
  <c r="I44" i="29"/>
  <c r="Q44" i="29"/>
  <c r="Y44" i="29"/>
  <c r="H44" i="29"/>
  <c r="P44" i="29"/>
  <c r="AA45" i="26"/>
  <c r="J44" i="26"/>
  <c r="R44" i="26"/>
  <c r="E26" i="22"/>
  <c r="E45" i="22" s="1"/>
  <c r="U26" i="22"/>
  <c r="U45" i="22" s="1"/>
  <c r="Z44" i="17"/>
  <c r="G45" i="97"/>
  <c r="O45" i="97"/>
  <c r="W45" i="97"/>
  <c r="G45" i="94"/>
  <c r="O45" i="94"/>
  <c r="W45" i="94"/>
  <c r="Z13" i="90"/>
  <c r="N45" i="85"/>
  <c r="V45" i="85"/>
  <c r="Z43" i="83"/>
  <c r="C26" i="82"/>
  <c r="K26" i="82"/>
  <c r="K45" i="82" s="1"/>
  <c r="S26" i="82"/>
  <c r="Z37" i="81"/>
  <c r="Y44" i="81"/>
  <c r="AA26" i="80"/>
  <c r="F44" i="80"/>
  <c r="N44" i="80"/>
  <c r="V44" i="80"/>
  <c r="V45" i="80" s="1"/>
  <c r="I45" i="79"/>
  <c r="Q45" i="79"/>
  <c r="Y44" i="79"/>
  <c r="Y45" i="79" s="1"/>
  <c r="J45" i="78"/>
  <c r="AA26" i="78"/>
  <c r="AA45" i="78" s="1"/>
  <c r="F45" i="76"/>
  <c r="N45" i="76"/>
  <c r="V45" i="76"/>
  <c r="F45" i="75"/>
  <c r="N45" i="75"/>
  <c r="V45" i="75"/>
  <c r="E26" i="69"/>
  <c r="E45" i="69" s="1"/>
  <c r="M26" i="69"/>
  <c r="M45" i="69" s="1"/>
  <c r="U26" i="69"/>
  <c r="U45" i="69" s="1"/>
  <c r="AA45" i="67"/>
  <c r="V45" i="63"/>
  <c r="J44" i="61"/>
  <c r="R44" i="61"/>
  <c r="AA44" i="60"/>
  <c r="AA45" i="60" s="1"/>
  <c r="J44" i="60"/>
  <c r="R44" i="60"/>
  <c r="R45" i="60" s="1"/>
  <c r="J44" i="51"/>
  <c r="R44" i="51"/>
  <c r="J26" i="44"/>
  <c r="R26" i="44"/>
  <c r="I26" i="44"/>
  <c r="Q26" i="44"/>
  <c r="Y26" i="44"/>
  <c r="Y45" i="44" s="1"/>
  <c r="M45" i="41"/>
  <c r="O44" i="30"/>
  <c r="X45" i="25"/>
  <c r="Z45" i="25" s="1"/>
  <c r="Z26" i="25"/>
  <c r="I26" i="92"/>
  <c r="Q26" i="92"/>
  <c r="Y26" i="92"/>
  <c r="Z26" i="92" s="1"/>
  <c r="C26" i="91"/>
  <c r="K26" i="91"/>
  <c r="S26" i="91"/>
  <c r="AA26" i="91"/>
  <c r="G45" i="85"/>
  <c r="O45" i="85"/>
  <c r="W45" i="85"/>
  <c r="H44" i="84"/>
  <c r="H45" i="84" s="1"/>
  <c r="P44" i="84"/>
  <c r="P45" i="84" s="1"/>
  <c r="X44" i="84"/>
  <c r="I45" i="83"/>
  <c r="Q45" i="83"/>
  <c r="Y45" i="83"/>
  <c r="G45" i="81"/>
  <c r="O45" i="81"/>
  <c r="W45" i="81"/>
  <c r="C26" i="80"/>
  <c r="K26" i="80"/>
  <c r="S26" i="80"/>
  <c r="J45" i="79"/>
  <c r="R45" i="79"/>
  <c r="AA26" i="79"/>
  <c r="C26" i="78"/>
  <c r="C45" i="78" s="1"/>
  <c r="K26" i="78"/>
  <c r="K45" i="78" s="1"/>
  <c r="S26" i="78"/>
  <c r="S45" i="78" s="1"/>
  <c r="H44" i="78"/>
  <c r="P44" i="78"/>
  <c r="X44" i="78"/>
  <c r="Z44" i="78" s="1"/>
  <c r="G45" i="76"/>
  <c r="O45" i="76"/>
  <c r="W45" i="76"/>
  <c r="G45" i="75"/>
  <c r="O45" i="75"/>
  <c r="W45" i="75"/>
  <c r="J44" i="69"/>
  <c r="R44" i="69"/>
  <c r="C45" i="67"/>
  <c r="K45" i="67"/>
  <c r="S45" i="67"/>
  <c r="F45" i="67"/>
  <c r="E26" i="64"/>
  <c r="E45" i="64" s="1"/>
  <c r="M26" i="64"/>
  <c r="M45" i="64" s="1"/>
  <c r="U26" i="64"/>
  <c r="U45" i="64" s="1"/>
  <c r="N45" i="51"/>
  <c r="D45" i="50"/>
  <c r="I45" i="48"/>
  <c r="Q45" i="48"/>
  <c r="Y45" i="48"/>
  <c r="R45" i="45"/>
  <c r="F44" i="45"/>
  <c r="N44" i="45"/>
  <c r="V44" i="45"/>
  <c r="M44" i="39"/>
  <c r="M45" i="39" s="1"/>
  <c r="E45" i="35"/>
  <c r="Z37" i="30"/>
  <c r="X44" i="30"/>
  <c r="Z44" i="30" s="1"/>
  <c r="H44" i="30"/>
  <c r="P44" i="30"/>
  <c r="W45" i="29"/>
  <c r="G45" i="95"/>
  <c r="O45" i="95"/>
  <c r="W45" i="95"/>
  <c r="Z13" i="93"/>
  <c r="Z13" i="87"/>
  <c r="Z13" i="86"/>
  <c r="W44" i="86"/>
  <c r="W45" i="86" s="1"/>
  <c r="Z50" i="86"/>
  <c r="H45" i="85"/>
  <c r="Y44" i="84"/>
  <c r="Y45" i="84" s="1"/>
  <c r="AA26" i="83"/>
  <c r="C26" i="79"/>
  <c r="K26" i="79"/>
  <c r="S26" i="79"/>
  <c r="H44" i="79"/>
  <c r="H45" i="79" s="1"/>
  <c r="P44" i="79"/>
  <c r="X44" i="79"/>
  <c r="Z44" i="79" s="1"/>
  <c r="H45" i="76"/>
  <c r="P45" i="76"/>
  <c r="X26" i="76"/>
  <c r="Z13" i="76"/>
  <c r="P45" i="75"/>
  <c r="X26" i="75"/>
  <c r="Z13" i="75"/>
  <c r="T45" i="74"/>
  <c r="J44" i="73"/>
  <c r="J45" i="73" s="1"/>
  <c r="J44" i="70"/>
  <c r="R44" i="70"/>
  <c r="Z44" i="68"/>
  <c r="T45" i="67"/>
  <c r="X44" i="57"/>
  <c r="Z44" i="57" s="1"/>
  <c r="Z37" i="57"/>
  <c r="C45" i="55"/>
  <c r="K45" i="55"/>
  <c r="S45" i="55"/>
  <c r="F45" i="54"/>
  <c r="N45" i="54"/>
  <c r="V45" i="54"/>
  <c r="G45" i="53"/>
  <c r="O45" i="53"/>
  <c r="W45" i="53"/>
  <c r="M44" i="52"/>
  <c r="M45" i="52" s="1"/>
  <c r="U44" i="52"/>
  <c r="R45" i="48"/>
  <c r="J44" i="47"/>
  <c r="R44" i="47"/>
  <c r="I44" i="47"/>
  <c r="Q44" i="47"/>
  <c r="Q45" i="47" s="1"/>
  <c r="Y44" i="47"/>
  <c r="Y45" i="47" s="1"/>
  <c r="U45" i="42"/>
  <c r="G45" i="39"/>
  <c r="C26" i="93"/>
  <c r="K26" i="93"/>
  <c r="K45" i="93" s="1"/>
  <c r="S26" i="93"/>
  <c r="AA26" i="93"/>
  <c r="D26" i="92"/>
  <c r="L26" i="92"/>
  <c r="T26" i="92"/>
  <c r="E26" i="91"/>
  <c r="M26" i="91"/>
  <c r="U26" i="91"/>
  <c r="U45" i="91" s="1"/>
  <c r="I44" i="91"/>
  <c r="I45" i="91" s="1"/>
  <c r="Q44" i="91"/>
  <c r="Q45" i="91" s="1"/>
  <c r="Y44" i="91"/>
  <c r="Y45" i="91" s="1"/>
  <c r="E26" i="90"/>
  <c r="M26" i="90"/>
  <c r="U26" i="90"/>
  <c r="F26" i="89"/>
  <c r="N26" i="89"/>
  <c r="N45" i="89" s="1"/>
  <c r="V26" i="89"/>
  <c r="J44" i="89"/>
  <c r="R44" i="89"/>
  <c r="R45" i="89" s="1"/>
  <c r="F26" i="88"/>
  <c r="F45" i="88" s="1"/>
  <c r="N26" i="88"/>
  <c r="N45" i="88" s="1"/>
  <c r="V26" i="88"/>
  <c r="V45" i="88" s="1"/>
  <c r="C26" i="87"/>
  <c r="C45" i="87" s="1"/>
  <c r="K26" i="87"/>
  <c r="K45" i="87" s="1"/>
  <c r="S26" i="87"/>
  <c r="S45" i="87" s="1"/>
  <c r="AA26" i="87"/>
  <c r="C26" i="86"/>
  <c r="K26" i="86"/>
  <c r="S26" i="86"/>
  <c r="AA26" i="86"/>
  <c r="AA45" i="86" s="1"/>
  <c r="I45" i="85"/>
  <c r="Q45" i="85"/>
  <c r="Y45" i="85"/>
  <c r="F44" i="85"/>
  <c r="F45" i="85" s="1"/>
  <c r="N44" i="85"/>
  <c r="V44" i="85"/>
  <c r="G45" i="84"/>
  <c r="O45" i="84"/>
  <c r="W45" i="84"/>
  <c r="AA44" i="84"/>
  <c r="Z43" i="84"/>
  <c r="C26" i="83"/>
  <c r="K26" i="83"/>
  <c r="S26" i="83"/>
  <c r="F44" i="83"/>
  <c r="F45" i="83" s="1"/>
  <c r="N44" i="83"/>
  <c r="V44" i="83"/>
  <c r="V45" i="83" s="1"/>
  <c r="H44" i="82"/>
  <c r="H45" i="82" s="1"/>
  <c r="P44" i="82"/>
  <c r="P45" i="82" s="1"/>
  <c r="X44" i="82"/>
  <c r="Z44" i="82" s="1"/>
  <c r="I45" i="81"/>
  <c r="Q45" i="81"/>
  <c r="Y45" i="81"/>
  <c r="P44" i="80"/>
  <c r="P45" i="80" s="1"/>
  <c r="X44" i="80"/>
  <c r="Z44" i="80" s="1"/>
  <c r="Z43" i="78"/>
  <c r="I45" i="76"/>
  <c r="Q45" i="76"/>
  <c r="Y45" i="76"/>
  <c r="I45" i="75"/>
  <c r="Y45" i="75"/>
  <c r="J44" i="74"/>
  <c r="R44" i="74"/>
  <c r="Z37" i="74"/>
  <c r="Z50" i="67"/>
  <c r="Z25" i="66"/>
  <c r="AA44" i="65"/>
  <c r="J44" i="65"/>
  <c r="R44" i="65"/>
  <c r="I45" i="61"/>
  <c r="Q45" i="61"/>
  <c r="Y45" i="61"/>
  <c r="I44" i="55"/>
  <c r="Q44" i="55"/>
  <c r="Y44" i="55"/>
  <c r="Z44" i="55" s="1"/>
  <c r="F44" i="52"/>
  <c r="N44" i="52"/>
  <c r="N45" i="52" s="1"/>
  <c r="V44" i="52"/>
  <c r="E26" i="49"/>
  <c r="E45" i="49" s="1"/>
  <c r="M26" i="49"/>
  <c r="M45" i="49" s="1"/>
  <c r="U26" i="49"/>
  <c r="U45" i="49" s="1"/>
  <c r="C45" i="48"/>
  <c r="S45" i="48"/>
  <c r="C44" i="47"/>
  <c r="K44" i="47"/>
  <c r="S44" i="47"/>
  <c r="AA44" i="47"/>
  <c r="Z43" i="47"/>
  <c r="E45" i="39"/>
  <c r="U45" i="39"/>
  <c r="U45" i="37"/>
  <c r="H26" i="33"/>
  <c r="P26" i="33"/>
  <c r="X26" i="33"/>
  <c r="Z25" i="33"/>
  <c r="Y26" i="32"/>
  <c r="Y45" i="32" s="1"/>
  <c r="R44" i="78"/>
  <c r="R45" i="78" s="1"/>
  <c r="J44" i="77"/>
  <c r="R44" i="77"/>
  <c r="R45" i="77" s="1"/>
  <c r="J26" i="76"/>
  <c r="J45" i="76" s="1"/>
  <c r="R26" i="76"/>
  <c r="J44" i="76"/>
  <c r="R44" i="76"/>
  <c r="D44" i="74"/>
  <c r="D45" i="74" s="1"/>
  <c r="L44" i="74"/>
  <c r="L45" i="74" s="1"/>
  <c r="T44" i="74"/>
  <c r="Q45" i="73"/>
  <c r="E26" i="72"/>
  <c r="E45" i="72" s="1"/>
  <c r="AA44" i="72"/>
  <c r="J44" i="72"/>
  <c r="J45" i="72" s="1"/>
  <c r="R44" i="72"/>
  <c r="R45" i="72" s="1"/>
  <c r="Z50" i="72"/>
  <c r="Z50" i="70"/>
  <c r="I45" i="69"/>
  <c r="Q45" i="69"/>
  <c r="Y45" i="69"/>
  <c r="J45" i="66"/>
  <c r="R45" i="66"/>
  <c r="AA45" i="66"/>
  <c r="I45" i="64"/>
  <c r="Q45" i="64"/>
  <c r="Y45" i="64"/>
  <c r="Z44" i="63"/>
  <c r="Z50" i="63"/>
  <c r="J44" i="62"/>
  <c r="R44" i="62"/>
  <c r="R45" i="62" s="1"/>
  <c r="AA45" i="61"/>
  <c r="AA45" i="58"/>
  <c r="AA44" i="58"/>
  <c r="I44" i="57"/>
  <c r="I45" i="57" s="1"/>
  <c r="Q44" i="57"/>
  <c r="Q45" i="57" s="1"/>
  <c r="Y44" i="57"/>
  <c r="Y45" i="57" s="1"/>
  <c r="D44" i="56"/>
  <c r="L44" i="56"/>
  <c r="T44" i="56"/>
  <c r="T45" i="56" s="1"/>
  <c r="D44" i="55"/>
  <c r="D45" i="55" s="1"/>
  <c r="L44" i="55"/>
  <c r="T44" i="55"/>
  <c r="T45" i="55" s="1"/>
  <c r="G45" i="54"/>
  <c r="O45" i="54"/>
  <c r="W45" i="54"/>
  <c r="Z50" i="54"/>
  <c r="H45" i="53"/>
  <c r="F45" i="52"/>
  <c r="V45" i="52"/>
  <c r="J26" i="51"/>
  <c r="J45" i="51" s="1"/>
  <c r="R26" i="51"/>
  <c r="R45" i="51" s="1"/>
  <c r="I45" i="51"/>
  <c r="Q45" i="51"/>
  <c r="Y45" i="51"/>
  <c r="E44" i="51"/>
  <c r="M44" i="51"/>
  <c r="U44" i="51"/>
  <c r="L45" i="50"/>
  <c r="Z50" i="48"/>
  <c r="X26" i="46"/>
  <c r="D26" i="45"/>
  <c r="D45" i="45" s="1"/>
  <c r="L26" i="45"/>
  <c r="L45" i="45" s="1"/>
  <c r="T26" i="45"/>
  <c r="T45" i="45" s="1"/>
  <c r="D45" i="41"/>
  <c r="L45" i="41"/>
  <c r="T45" i="41"/>
  <c r="F44" i="41"/>
  <c r="N44" i="41"/>
  <c r="V44" i="41"/>
  <c r="V45" i="41" s="1"/>
  <c r="D45" i="38"/>
  <c r="L45" i="38"/>
  <c r="D45" i="37"/>
  <c r="F26" i="34"/>
  <c r="V26" i="34"/>
  <c r="V45" i="31"/>
  <c r="F26" i="31"/>
  <c r="O45" i="29"/>
  <c r="W45" i="28"/>
  <c r="C44" i="25"/>
  <c r="C45" i="25" s="1"/>
  <c r="K44" i="25"/>
  <c r="K45" i="25" s="1"/>
  <c r="S44" i="25"/>
  <c r="G45" i="17"/>
  <c r="O45" i="17"/>
  <c r="W45" i="17"/>
  <c r="J45" i="16"/>
  <c r="F45" i="7"/>
  <c r="J26" i="6"/>
  <c r="J45" i="6" s="1"/>
  <c r="R26" i="6"/>
  <c r="R45" i="6" s="1"/>
  <c r="R45" i="73"/>
  <c r="N45" i="72"/>
  <c r="F26" i="72"/>
  <c r="F45" i="72" s="1"/>
  <c r="V26" i="72"/>
  <c r="V45" i="72" s="1"/>
  <c r="J44" i="71"/>
  <c r="J45" i="71" s="1"/>
  <c r="R44" i="71"/>
  <c r="R45" i="71" s="1"/>
  <c r="AA45" i="70"/>
  <c r="AA45" i="69"/>
  <c r="C45" i="68"/>
  <c r="K45" i="68"/>
  <c r="S45" i="68"/>
  <c r="E26" i="67"/>
  <c r="M26" i="67"/>
  <c r="U26" i="67"/>
  <c r="C45" i="66"/>
  <c r="K45" i="66"/>
  <c r="S45" i="66"/>
  <c r="AA45" i="65"/>
  <c r="AA45" i="64"/>
  <c r="I45" i="62"/>
  <c r="Q45" i="62"/>
  <c r="Y45" i="62"/>
  <c r="C45" i="61"/>
  <c r="K45" i="61"/>
  <c r="S45" i="61"/>
  <c r="E26" i="60"/>
  <c r="M26" i="60"/>
  <c r="U26" i="60"/>
  <c r="U45" i="60" s="1"/>
  <c r="H45" i="54"/>
  <c r="P45" i="54"/>
  <c r="X44" i="54"/>
  <c r="Z44" i="54" s="1"/>
  <c r="G45" i="52"/>
  <c r="O45" i="52"/>
  <c r="W45" i="52"/>
  <c r="X44" i="50"/>
  <c r="Z44" i="50" s="1"/>
  <c r="Z37" i="50"/>
  <c r="I45" i="47"/>
  <c r="F44" i="46"/>
  <c r="N44" i="46"/>
  <c r="N45" i="46" s="1"/>
  <c r="V44" i="46"/>
  <c r="V45" i="46" s="1"/>
  <c r="M45" i="45"/>
  <c r="F44" i="43"/>
  <c r="N44" i="43"/>
  <c r="N45" i="43" s="1"/>
  <c r="V44" i="43"/>
  <c r="V45" i="43" s="1"/>
  <c r="J45" i="42"/>
  <c r="R45" i="42"/>
  <c r="I45" i="42"/>
  <c r="Q45" i="42"/>
  <c r="H45" i="40"/>
  <c r="E45" i="38"/>
  <c r="M45" i="38"/>
  <c r="U45" i="38"/>
  <c r="X26" i="37"/>
  <c r="Z25" i="37"/>
  <c r="M44" i="37"/>
  <c r="M45" i="37" s="1"/>
  <c r="X44" i="27"/>
  <c r="Z44" i="27" s="1"/>
  <c r="Z37" i="27"/>
  <c r="C45" i="26"/>
  <c r="E26" i="19"/>
  <c r="E45" i="19" s="1"/>
  <c r="M26" i="19"/>
  <c r="M45" i="19" s="1"/>
  <c r="D45" i="18"/>
  <c r="L45" i="18"/>
  <c r="T45" i="18"/>
  <c r="G45" i="77"/>
  <c r="O45" i="77"/>
  <c r="W45" i="77"/>
  <c r="G45" i="74"/>
  <c r="O45" i="74"/>
  <c r="W45" i="74"/>
  <c r="O45" i="72"/>
  <c r="W45" i="72"/>
  <c r="G26" i="72"/>
  <c r="G45" i="72" s="1"/>
  <c r="C45" i="70"/>
  <c r="K45" i="70"/>
  <c r="S45" i="70"/>
  <c r="C45" i="69"/>
  <c r="K45" i="69"/>
  <c r="S45" i="69"/>
  <c r="D45" i="66"/>
  <c r="L45" i="66"/>
  <c r="T45" i="66"/>
  <c r="C45" i="65"/>
  <c r="K45" i="65"/>
  <c r="S45" i="65"/>
  <c r="C45" i="64"/>
  <c r="K45" i="64"/>
  <c r="S45" i="64"/>
  <c r="Z44" i="64"/>
  <c r="P45" i="63"/>
  <c r="J44" i="63"/>
  <c r="J45" i="63" s="1"/>
  <c r="R44" i="63"/>
  <c r="R45" i="63" s="1"/>
  <c r="J45" i="62"/>
  <c r="AA45" i="62"/>
  <c r="C45" i="57"/>
  <c r="C44" i="57"/>
  <c r="K44" i="57"/>
  <c r="K45" i="57" s="1"/>
  <c r="S44" i="57"/>
  <c r="S45" i="57" s="1"/>
  <c r="AA44" i="57"/>
  <c r="Y45" i="56"/>
  <c r="F44" i="56"/>
  <c r="N44" i="56"/>
  <c r="V44" i="56"/>
  <c r="I45" i="55"/>
  <c r="Q45" i="55"/>
  <c r="Y45" i="55"/>
  <c r="I45" i="54"/>
  <c r="Q45" i="54"/>
  <c r="Y45" i="54"/>
  <c r="R45" i="53"/>
  <c r="H45" i="52"/>
  <c r="P45" i="52"/>
  <c r="X26" i="52"/>
  <c r="Z13" i="52"/>
  <c r="J44" i="52"/>
  <c r="R44" i="52"/>
  <c r="L26" i="51"/>
  <c r="T26" i="51"/>
  <c r="G45" i="50"/>
  <c r="O45" i="50"/>
  <c r="W45" i="50"/>
  <c r="K26" i="49"/>
  <c r="Z25" i="49"/>
  <c r="H44" i="48"/>
  <c r="H45" i="48" s="1"/>
  <c r="J26" i="46"/>
  <c r="R26" i="46"/>
  <c r="Z13" i="46"/>
  <c r="Z25" i="46"/>
  <c r="J26" i="43"/>
  <c r="J45" i="43" s="1"/>
  <c r="R26" i="43"/>
  <c r="R45" i="43" s="1"/>
  <c r="I26" i="43"/>
  <c r="Q26" i="43"/>
  <c r="AA45" i="42"/>
  <c r="F45" i="41"/>
  <c r="N45" i="41"/>
  <c r="J26" i="40"/>
  <c r="J45" i="40" s="1"/>
  <c r="R26" i="40"/>
  <c r="R45" i="40" s="1"/>
  <c r="I26" i="40"/>
  <c r="Q26" i="40"/>
  <c r="Q45" i="40" s="1"/>
  <c r="F45" i="38"/>
  <c r="V45" i="38"/>
  <c r="I26" i="25"/>
  <c r="I45" i="25" s="1"/>
  <c r="Q26" i="25"/>
  <c r="Y26" i="25"/>
  <c r="M44" i="25"/>
  <c r="U44" i="25"/>
  <c r="I45" i="20"/>
  <c r="U44" i="78"/>
  <c r="H45" i="77"/>
  <c r="P45" i="77"/>
  <c r="E44" i="77"/>
  <c r="M44" i="77"/>
  <c r="U44" i="77"/>
  <c r="E26" i="76"/>
  <c r="M26" i="76"/>
  <c r="U26" i="76"/>
  <c r="E44" i="76"/>
  <c r="M44" i="76"/>
  <c r="U44" i="76"/>
  <c r="E26" i="75"/>
  <c r="E45" i="75" s="1"/>
  <c r="M26" i="75"/>
  <c r="M45" i="75" s="1"/>
  <c r="U26" i="75"/>
  <c r="U45" i="75" s="1"/>
  <c r="C44" i="75"/>
  <c r="K44" i="75"/>
  <c r="S44" i="75"/>
  <c r="AA44" i="75"/>
  <c r="AA45" i="75" s="1"/>
  <c r="H45" i="74"/>
  <c r="P45" i="74"/>
  <c r="Z25" i="74"/>
  <c r="L45" i="73"/>
  <c r="T45" i="73"/>
  <c r="D26" i="73"/>
  <c r="D45" i="73" s="1"/>
  <c r="P45" i="72"/>
  <c r="Z13" i="72"/>
  <c r="H26" i="72"/>
  <c r="H45" i="72" s="1"/>
  <c r="Z25" i="72"/>
  <c r="D45" i="70"/>
  <c r="L45" i="70"/>
  <c r="T45" i="70"/>
  <c r="E26" i="68"/>
  <c r="E45" i="68" s="1"/>
  <c r="M26" i="68"/>
  <c r="M45" i="68" s="1"/>
  <c r="U26" i="68"/>
  <c r="U45" i="68" s="1"/>
  <c r="J44" i="67"/>
  <c r="R44" i="67"/>
  <c r="E26" i="66"/>
  <c r="E45" i="66" s="1"/>
  <c r="M26" i="66"/>
  <c r="M45" i="66" s="1"/>
  <c r="U26" i="66"/>
  <c r="U45" i="66" s="1"/>
  <c r="D45" i="65"/>
  <c r="L45" i="65"/>
  <c r="T45" i="65"/>
  <c r="D45" i="64"/>
  <c r="L45" i="64"/>
  <c r="T45" i="64"/>
  <c r="I45" i="63"/>
  <c r="Q45" i="63"/>
  <c r="Y45" i="63"/>
  <c r="C45" i="62"/>
  <c r="K45" i="62"/>
  <c r="S45" i="62"/>
  <c r="E26" i="61"/>
  <c r="E45" i="61" s="1"/>
  <c r="M26" i="61"/>
  <c r="M45" i="61" s="1"/>
  <c r="U26" i="61"/>
  <c r="U45" i="61" s="1"/>
  <c r="G45" i="60"/>
  <c r="O45" i="60"/>
  <c r="W45" i="60"/>
  <c r="D45" i="57"/>
  <c r="D44" i="57"/>
  <c r="L44" i="57"/>
  <c r="L45" i="57" s="1"/>
  <c r="T44" i="57"/>
  <c r="T45" i="57" s="1"/>
  <c r="J45" i="56"/>
  <c r="R45" i="56"/>
  <c r="AA45" i="56"/>
  <c r="G44" i="56"/>
  <c r="O44" i="56"/>
  <c r="W44" i="56"/>
  <c r="J45" i="55"/>
  <c r="AA45" i="55"/>
  <c r="G44" i="55"/>
  <c r="O44" i="55"/>
  <c r="W44" i="55"/>
  <c r="C44" i="54"/>
  <c r="C45" i="54" s="1"/>
  <c r="K44" i="54"/>
  <c r="S44" i="54"/>
  <c r="AA44" i="54"/>
  <c r="C44" i="52"/>
  <c r="K44" i="52"/>
  <c r="S44" i="52"/>
  <c r="S45" i="52" s="1"/>
  <c r="AA44" i="52"/>
  <c r="E26" i="51"/>
  <c r="M26" i="51"/>
  <c r="M45" i="51" s="1"/>
  <c r="U26" i="51"/>
  <c r="U45" i="51" s="1"/>
  <c r="Z50" i="51"/>
  <c r="H45" i="50"/>
  <c r="P45" i="50"/>
  <c r="L26" i="49"/>
  <c r="H44" i="47"/>
  <c r="H45" i="47" s="1"/>
  <c r="P44" i="47"/>
  <c r="P45" i="47" s="1"/>
  <c r="C26" i="46"/>
  <c r="K26" i="46"/>
  <c r="S26" i="46"/>
  <c r="X26" i="44"/>
  <c r="C26" i="43"/>
  <c r="C45" i="43" s="1"/>
  <c r="K26" i="43"/>
  <c r="K45" i="43" s="1"/>
  <c r="S26" i="43"/>
  <c r="S45" i="43" s="1"/>
  <c r="T45" i="42"/>
  <c r="F44" i="42"/>
  <c r="N44" i="42"/>
  <c r="V44" i="42"/>
  <c r="M45" i="42"/>
  <c r="C26" i="40"/>
  <c r="C45" i="40" s="1"/>
  <c r="K26" i="40"/>
  <c r="S26" i="40"/>
  <c r="S45" i="40" s="1"/>
  <c r="AA26" i="39"/>
  <c r="AA45" i="39" s="1"/>
  <c r="I45" i="36"/>
  <c r="AA45" i="35"/>
  <c r="U45" i="33"/>
  <c r="Q26" i="32"/>
  <c r="Q45" i="32" s="1"/>
  <c r="H45" i="32"/>
  <c r="P45" i="32"/>
  <c r="H45" i="30"/>
  <c r="X26" i="30"/>
  <c r="Z26" i="30" s="1"/>
  <c r="Z13" i="30"/>
  <c r="R45" i="29"/>
  <c r="H45" i="24"/>
  <c r="T45" i="23"/>
  <c r="W45" i="51"/>
  <c r="F44" i="51"/>
  <c r="F45" i="51" s="1"/>
  <c r="N44" i="51"/>
  <c r="V44" i="51"/>
  <c r="V45" i="51" s="1"/>
  <c r="G45" i="49"/>
  <c r="O45" i="49"/>
  <c r="W45" i="49"/>
  <c r="L26" i="48"/>
  <c r="L45" i="48" s="1"/>
  <c r="D26" i="47"/>
  <c r="L26" i="47"/>
  <c r="T26" i="47"/>
  <c r="F45" i="46"/>
  <c r="F45" i="44"/>
  <c r="N45" i="44"/>
  <c r="F45" i="43"/>
  <c r="L45" i="42"/>
  <c r="P26" i="38"/>
  <c r="P45" i="38" s="1"/>
  <c r="F45" i="37"/>
  <c r="N45" i="37"/>
  <c r="E44" i="34"/>
  <c r="E45" i="34" s="1"/>
  <c r="M44" i="34"/>
  <c r="U44" i="34"/>
  <c r="I45" i="33"/>
  <c r="Q45" i="33"/>
  <c r="Z13" i="33"/>
  <c r="C45" i="32"/>
  <c r="K45" i="32"/>
  <c r="S45" i="32"/>
  <c r="Z37" i="31"/>
  <c r="X44" i="31"/>
  <c r="Z44" i="31" s="1"/>
  <c r="H44" i="31"/>
  <c r="H45" i="31" s="1"/>
  <c r="U45" i="30"/>
  <c r="L45" i="29"/>
  <c r="G45" i="28"/>
  <c r="O45" i="28"/>
  <c r="X44" i="28"/>
  <c r="Z44" i="28" s="1"/>
  <c r="J45" i="26"/>
  <c r="R45" i="26"/>
  <c r="E26" i="23"/>
  <c r="E45" i="23" s="1"/>
  <c r="Y45" i="18"/>
  <c r="H45" i="17"/>
  <c r="P45" i="17"/>
  <c r="E45" i="10"/>
  <c r="M45" i="10"/>
  <c r="H44" i="9"/>
  <c r="P44" i="9"/>
  <c r="P45" i="53"/>
  <c r="I45" i="52"/>
  <c r="Q45" i="52"/>
  <c r="Y45" i="52"/>
  <c r="H45" i="51"/>
  <c r="P45" i="51"/>
  <c r="H45" i="49"/>
  <c r="P45" i="49"/>
  <c r="G45" i="46"/>
  <c r="O45" i="46"/>
  <c r="W45" i="46"/>
  <c r="G45" i="44"/>
  <c r="O45" i="44"/>
  <c r="W45" i="44"/>
  <c r="J45" i="41"/>
  <c r="R45" i="41"/>
  <c r="I26" i="41"/>
  <c r="I45" i="41" s="1"/>
  <c r="Q26" i="41"/>
  <c r="Q45" i="41" s="1"/>
  <c r="M45" i="40"/>
  <c r="U44" i="40"/>
  <c r="H26" i="39"/>
  <c r="H45" i="39" s="1"/>
  <c r="P26" i="39"/>
  <c r="P45" i="39" s="1"/>
  <c r="Q26" i="38"/>
  <c r="Q45" i="38" s="1"/>
  <c r="AA45" i="36"/>
  <c r="E44" i="36"/>
  <c r="E45" i="36" s="1"/>
  <c r="M44" i="36"/>
  <c r="M45" i="36" s="1"/>
  <c r="U44" i="36"/>
  <c r="U45" i="36" s="1"/>
  <c r="L45" i="34"/>
  <c r="T45" i="34"/>
  <c r="E44" i="32"/>
  <c r="M44" i="32"/>
  <c r="U44" i="32"/>
  <c r="F45" i="30"/>
  <c r="N45" i="30"/>
  <c r="H45" i="28"/>
  <c r="X26" i="22"/>
  <c r="Z13" i="22"/>
  <c r="AA45" i="18"/>
  <c r="Q45" i="53"/>
  <c r="Y45" i="53"/>
  <c r="J44" i="53"/>
  <c r="J45" i="53" s="1"/>
  <c r="R44" i="53"/>
  <c r="J26" i="52"/>
  <c r="R26" i="52"/>
  <c r="D44" i="50"/>
  <c r="L44" i="50"/>
  <c r="T44" i="50"/>
  <c r="T45" i="50" s="1"/>
  <c r="V45" i="48"/>
  <c r="F44" i="48"/>
  <c r="F45" i="48" s="1"/>
  <c r="N44" i="48"/>
  <c r="N45" i="48" s="1"/>
  <c r="V44" i="48"/>
  <c r="Z50" i="47"/>
  <c r="F26" i="42"/>
  <c r="F45" i="42" s="1"/>
  <c r="N26" i="42"/>
  <c r="V26" i="42"/>
  <c r="C26" i="41"/>
  <c r="C45" i="41" s="1"/>
  <c r="K26" i="41"/>
  <c r="K45" i="41" s="1"/>
  <c r="S26" i="41"/>
  <c r="S45" i="41" s="1"/>
  <c r="AA45" i="41"/>
  <c r="F44" i="40"/>
  <c r="F45" i="40" s="1"/>
  <c r="Z13" i="39"/>
  <c r="C26" i="38"/>
  <c r="K26" i="38"/>
  <c r="S26" i="38"/>
  <c r="S45" i="38" s="1"/>
  <c r="C45" i="38"/>
  <c r="K45" i="38"/>
  <c r="E26" i="34"/>
  <c r="M26" i="34"/>
  <c r="M45" i="34" s="1"/>
  <c r="U26" i="34"/>
  <c r="U45" i="34" s="1"/>
  <c r="E44" i="33"/>
  <c r="E45" i="33" s="1"/>
  <c r="M44" i="33"/>
  <c r="M45" i="33" s="1"/>
  <c r="U44" i="33"/>
  <c r="E26" i="32"/>
  <c r="E45" i="32" s="1"/>
  <c r="M26" i="32"/>
  <c r="M45" i="32" s="1"/>
  <c r="U26" i="32"/>
  <c r="I26" i="31"/>
  <c r="G44" i="29"/>
  <c r="G45" i="29" s="1"/>
  <c r="S45" i="28"/>
  <c r="K26" i="27"/>
  <c r="E26" i="26"/>
  <c r="E45" i="26" s="1"/>
  <c r="M26" i="26"/>
  <c r="M45" i="26" s="1"/>
  <c r="U26" i="26"/>
  <c r="U45" i="26" s="1"/>
  <c r="H26" i="25"/>
  <c r="H45" i="25" s="1"/>
  <c r="M44" i="24"/>
  <c r="M45" i="24" s="1"/>
  <c r="U44" i="24"/>
  <c r="C45" i="18"/>
  <c r="K45" i="18"/>
  <c r="S45" i="18"/>
  <c r="D26" i="14"/>
  <c r="D45" i="14" s="1"/>
  <c r="L26" i="14"/>
  <c r="L45" i="14" s="1"/>
  <c r="T26" i="14"/>
  <c r="T45" i="14" s="1"/>
  <c r="R26" i="16"/>
  <c r="R45" i="16" s="1"/>
  <c r="G44" i="16"/>
  <c r="G45" i="16" s="1"/>
  <c r="D26" i="15"/>
  <c r="D45" i="15" s="1"/>
  <c r="T26" i="15"/>
  <c r="T45" i="15" s="1"/>
  <c r="J44" i="15"/>
  <c r="R44" i="15"/>
  <c r="G45" i="13"/>
  <c r="O45" i="13"/>
  <c r="W45" i="13"/>
  <c r="E26" i="12"/>
  <c r="E45" i="12" s="1"/>
  <c r="M26" i="12"/>
  <c r="U26" i="12"/>
  <c r="J26" i="2"/>
  <c r="J45" i="2" s="1"/>
  <c r="R26" i="2"/>
  <c r="R45" i="2" s="1"/>
  <c r="N44" i="2"/>
  <c r="N45" i="2" s="1"/>
  <c r="AA45" i="37"/>
  <c r="C45" i="37"/>
  <c r="S45" i="37"/>
  <c r="Y45" i="36"/>
  <c r="H26" i="36"/>
  <c r="P26" i="36"/>
  <c r="X26" i="36"/>
  <c r="I45" i="35"/>
  <c r="Q45" i="35"/>
  <c r="Y45" i="35"/>
  <c r="H26" i="35"/>
  <c r="H45" i="35" s="1"/>
  <c r="P26" i="35"/>
  <c r="P45" i="35" s="1"/>
  <c r="X26" i="35"/>
  <c r="E44" i="35"/>
  <c r="M44" i="35"/>
  <c r="M45" i="35" s="1"/>
  <c r="U44" i="35"/>
  <c r="U45" i="35" s="1"/>
  <c r="J45" i="33"/>
  <c r="R45" i="33"/>
  <c r="AA26" i="33"/>
  <c r="AA45" i="33" s="1"/>
  <c r="F45" i="32"/>
  <c r="G45" i="31"/>
  <c r="O45" i="31"/>
  <c r="W45" i="31"/>
  <c r="N44" i="31"/>
  <c r="N45" i="31" s="1"/>
  <c r="V44" i="31"/>
  <c r="E44" i="30"/>
  <c r="E45" i="30" s="1"/>
  <c r="M44" i="30"/>
  <c r="M45" i="30" s="1"/>
  <c r="U44" i="30"/>
  <c r="D44" i="29"/>
  <c r="D45" i="29" s="1"/>
  <c r="L44" i="29"/>
  <c r="T44" i="29"/>
  <c r="T45" i="29" s="1"/>
  <c r="F26" i="27"/>
  <c r="F45" i="27" s="1"/>
  <c r="N26" i="27"/>
  <c r="N45" i="27" s="1"/>
  <c r="V26" i="27"/>
  <c r="V45" i="27" s="1"/>
  <c r="C44" i="27"/>
  <c r="K44" i="27"/>
  <c r="S44" i="27"/>
  <c r="S45" i="27" s="1"/>
  <c r="H26" i="26"/>
  <c r="P26" i="26"/>
  <c r="X26" i="26"/>
  <c r="Z26" i="26" s="1"/>
  <c r="E26" i="25"/>
  <c r="E45" i="25" s="1"/>
  <c r="M26" i="25"/>
  <c r="M45" i="25" s="1"/>
  <c r="U26" i="25"/>
  <c r="G44" i="25"/>
  <c r="O44" i="25"/>
  <c r="W44" i="25"/>
  <c r="F26" i="24"/>
  <c r="F45" i="24" s="1"/>
  <c r="N26" i="24"/>
  <c r="N45" i="24" s="1"/>
  <c r="V26" i="24"/>
  <c r="J26" i="23"/>
  <c r="C26" i="21"/>
  <c r="C45" i="21" s="1"/>
  <c r="K26" i="21"/>
  <c r="K45" i="21" s="1"/>
  <c r="S26" i="21"/>
  <c r="S45" i="21" s="1"/>
  <c r="I45" i="17"/>
  <c r="Q45" i="17"/>
  <c r="Y45" i="17"/>
  <c r="Z25" i="17"/>
  <c r="D26" i="16"/>
  <c r="D45" i="16" s="1"/>
  <c r="L26" i="16"/>
  <c r="L45" i="16" s="1"/>
  <c r="T26" i="16"/>
  <c r="T45" i="16" s="1"/>
  <c r="E44" i="14"/>
  <c r="E45" i="14" s="1"/>
  <c r="M44" i="14"/>
  <c r="M45" i="14" s="1"/>
  <c r="U44" i="14"/>
  <c r="U45" i="14" s="1"/>
  <c r="I26" i="13"/>
  <c r="I45" i="13" s="1"/>
  <c r="Q26" i="13"/>
  <c r="N45" i="6"/>
  <c r="G44" i="4"/>
  <c r="O44" i="4"/>
  <c r="W44" i="4"/>
  <c r="D26" i="37"/>
  <c r="L26" i="37"/>
  <c r="L45" i="37" s="1"/>
  <c r="T26" i="37"/>
  <c r="T45" i="37" s="1"/>
  <c r="J26" i="36"/>
  <c r="J45" i="36" s="1"/>
  <c r="R26" i="36"/>
  <c r="R45" i="36" s="1"/>
  <c r="J26" i="35"/>
  <c r="J45" i="35" s="1"/>
  <c r="R26" i="35"/>
  <c r="R45" i="35" s="1"/>
  <c r="Q26" i="34"/>
  <c r="Q45" i="34" s="1"/>
  <c r="Y26" i="34"/>
  <c r="Y45" i="34" s="1"/>
  <c r="X26" i="34"/>
  <c r="C45" i="33"/>
  <c r="K45" i="33"/>
  <c r="S45" i="33"/>
  <c r="W44" i="32"/>
  <c r="W45" i="32" s="1"/>
  <c r="J26" i="30"/>
  <c r="J45" i="30" s="1"/>
  <c r="R26" i="30"/>
  <c r="R45" i="30" s="1"/>
  <c r="F45" i="29"/>
  <c r="N45" i="29"/>
  <c r="V45" i="29"/>
  <c r="E44" i="29"/>
  <c r="E45" i="29" s="1"/>
  <c r="M44" i="29"/>
  <c r="M45" i="29" s="1"/>
  <c r="U44" i="29"/>
  <c r="U45" i="29" s="1"/>
  <c r="D45" i="28"/>
  <c r="L45" i="28"/>
  <c r="T45" i="28"/>
  <c r="C45" i="28"/>
  <c r="J44" i="28"/>
  <c r="R44" i="28"/>
  <c r="G26" i="27"/>
  <c r="G45" i="27" s="1"/>
  <c r="O26" i="27"/>
  <c r="O45" i="27" s="1"/>
  <c r="W26" i="27"/>
  <c r="W45" i="27" s="1"/>
  <c r="D44" i="27"/>
  <c r="L44" i="27"/>
  <c r="T44" i="27"/>
  <c r="F45" i="25"/>
  <c r="N45" i="25"/>
  <c r="V45" i="25"/>
  <c r="D45" i="21"/>
  <c r="L45" i="21"/>
  <c r="T45" i="21"/>
  <c r="F45" i="21"/>
  <c r="R45" i="17"/>
  <c r="M45" i="16"/>
  <c r="J44" i="16"/>
  <c r="H45" i="14"/>
  <c r="P45" i="14"/>
  <c r="O45" i="6"/>
  <c r="W45" i="6"/>
  <c r="E45" i="28"/>
  <c r="M45" i="28"/>
  <c r="U45" i="28"/>
  <c r="C44" i="28"/>
  <c r="K44" i="28"/>
  <c r="S44" i="28"/>
  <c r="H26" i="27"/>
  <c r="H45" i="27" s="1"/>
  <c r="P26" i="27"/>
  <c r="P45" i="27" s="1"/>
  <c r="X26" i="27"/>
  <c r="E44" i="27"/>
  <c r="E45" i="27" s="1"/>
  <c r="M44" i="27"/>
  <c r="M45" i="27" s="1"/>
  <c r="U44" i="27"/>
  <c r="U45" i="27" s="1"/>
  <c r="G26" i="25"/>
  <c r="O26" i="25"/>
  <c r="W26" i="25"/>
  <c r="J44" i="25"/>
  <c r="J45" i="25" s="1"/>
  <c r="R44" i="25"/>
  <c r="X26" i="24"/>
  <c r="X45" i="24" s="1"/>
  <c r="Q44" i="24"/>
  <c r="D26" i="23"/>
  <c r="D45" i="23" s="1"/>
  <c r="L26" i="23"/>
  <c r="L45" i="23" s="1"/>
  <c r="T26" i="23"/>
  <c r="C45" i="19"/>
  <c r="K45" i="19"/>
  <c r="S45" i="19"/>
  <c r="G45" i="9"/>
  <c r="W45" i="9"/>
  <c r="T45" i="8"/>
  <c r="C44" i="7"/>
  <c r="K44" i="7"/>
  <c r="S44" i="7"/>
  <c r="G44" i="3"/>
  <c r="O44" i="3"/>
  <c r="O45" i="3" s="1"/>
  <c r="W44" i="3"/>
  <c r="J26" i="24"/>
  <c r="J45" i="24" s="1"/>
  <c r="R26" i="24"/>
  <c r="R45" i="24" s="1"/>
  <c r="V44" i="24"/>
  <c r="W45" i="23"/>
  <c r="F26" i="23"/>
  <c r="F45" i="23" s="1"/>
  <c r="V26" i="23"/>
  <c r="V45" i="23" s="1"/>
  <c r="C45" i="20"/>
  <c r="K45" i="20"/>
  <c r="S45" i="20"/>
  <c r="Z44" i="20"/>
  <c r="K45" i="17"/>
  <c r="S45" i="17"/>
  <c r="D26" i="13"/>
  <c r="D45" i="13" s="1"/>
  <c r="L26" i="13"/>
  <c r="L45" i="13" s="1"/>
  <c r="G45" i="7"/>
  <c r="AA45" i="5"/>
  <c r="G44" i="5"/>
  <c r="G45" i="5" s="1"/>
  <c r="O44" i="5"/>
  <c r="O45" i="5" s="1"/>
  <c r="W44" i="5"/>
  <c r="W45" i="5" s="1"/>
  <c r="J26" i="3"/>
  <c r="R26" i="3"/>
  <c r="R45" i="3" s="1"/>
  <c r="X44" i="3"/>
  <c r="Z44" i="3" s="1"/>
  <c r="Z37" i="3"/>
  <c r="G45" i="2"/>
  <c r="O45" i="2"/>
  <c r="W45" i="2"/>
  <c r="G44" i="24"/>
  <c r="O44" i="24"/>
  <c r="W44" i="24"/>
  <c r="W45" i="24" s="1"/>
  <c r="H45" i="23"/>
  <c r="P45" i="23"/>
  <c r="G26" i="23"/>
  <c r="G45" i="23" s="1"/>
  <c r="J44" i="23"/>
  <c r="I26" i="22"/>
  <c r="I45" i="22" s="1"/>
  <c r="E26" i="21"/>
  <c r="M26" i="21"/>
  <c r="U26" i="21"/>
  <c r="U45" i="21" s="1"/>
  <c r="I45" i="19"/>
  <c r="Q45" i="19"/>
  <c r="Y45" i="19"/>
  <c r="E44" i="16"/>
  <c r="N44" i="15"/>
  <c r="E44" i="15"/>
  <c r="E26" i="13"/>
  <c r="E45" i="13" s="1"/>
  <c r="M26" i="13"/>
  <c r="M45" i="13" s="1"/>
  <c r="U26" i="13"/>
  <c r="E26" i="11"/>
  <c r="E45" i="11" s="1"/>
  <c r="M26" i="11"/>
  <c r="U26" i="11"/>
  <c r="E26" i="9"/>
  <c r="E45" i="9" s="1"/>
  <c r="M26" i="9"/>
  <c r="U26" i="9"/>
  <c r="U45" i="9" s="1"/>
  <c r="Y45" i="8"/>
  <c r="H26" i="7"/>
  <c r="H45" i="7" s="1"/>
  <c r="P26" i="7"/>
  <c r="P45" i="7" s="1"/>
  <c r="X44" i="5"/>
  <c r="Z44" i="5" s="1"/>
  <c r="Z37" i="5"/>
  <c r="C45" i="3"/>
  <c r="K45" i="3"/>
  <c r="S45" i="3"/>
  <c r="U26" i="24"/>
  <c r="I44" i="24"/>
  <c r="Y44" i="24"/>
  <c r="Q26" i="23"/>
  <c r="C45" i="23"/>
  <c r="K45" i="23"/>
  <c r="AA44" i="23"/>
  <c r="C26" i="22"/>
  <c r="C45" i="22" s="1"/>
  <c r="K26" i="22"/>
  <c r="S26" i="22"/>
  <c r="AA26" i="22"/>
  <c r="AA45" i="22" s="1"/>
  <c r="J44" i="22"/>
  <c r="R44" i="22"/>
  <c r="G26" i="21"/>
  <c r="O26" i="21"/>
  <c r="W26" i="21"/>
  <c r="J44" i="21"/>
  <c r="J45" i="21" s="1"/>
  <c r="R44" i="21"/>
  <c r="R45" i="21" s="1"/>
  <c r="E26" i="20"/>
  <c r="E45" i="20" s="1"/>
  <c r="M26" i="20"/>
  <c r="M45" i="20" s="1"/>
  <c r="U26" i="20"/>
  <c r="U45" i="20" s="1"/>
  <c r="J44" i="20"/>
  <c r="R44" i="20"/>
  <c r="J45" i="19"/>
  <c r="R45" i="19"/>
  <c r="AA26" i="19"/>
  <c r="AA45" i="19" s="1"/>
  <c r="H45" i="18"/>
  <c r="P45" i="18"/>
  <c r="Z25" i="18"/>
  <c r="D45" i="17"/>
  <c r="L45" i="17"/>
  <c r="T45" i="17"/>
  <c r="I26" i="16"/>
  <c r="I45" i="16" s="1"/>
  <c r="Q26" i="16"/>
  <c r="Q45" i="16" s="1"/>
  <c r="Y26" i="16"/>
  <c r="Y45" i="16" s="1"/>
  <c r="F44" i="16"/>
  <c r="V44" i="16"/>
  <c r="Q26" i="15"/>
  <c r="Y26" i="15"/>
  <c r="P45" i="15"/>
  <c r="G44" i="15"/>
  <c r="O44" i="15"/>
  <c r="W44" i="15"/>
  <c r="F26" i="13"/>
  <c r="F45" i="13" s="1"/>
  <c r="N26" i="13"/>
  <c r="N45" i="13" s="1"/>
  <c r="V26" i="13"/>
  <c r="V45" i="13" s="1"/>
  <c r="J26" i="12"/>
  <c r="R26" i="12"/>
  <c r="R45" i="12" s="1"/>
  <c r="F26" i="11"/>
  <c r="F45" i="11" s="1"/>
  <c r="N26" i="11"/>
  <c r="N45" i="11" s="1"/>
  <c r="V26" i="11"/>
  <c r="V45" i="11" s="1"/>
  <c r="J26" i="10"/>
  <c r="R26" i="10"/>
  <c r="F26" i="9"/>
  <c r="F45" i="9" s="1"/>
  <c r="N26" i="9"/>
  <c r="V26" i="9"/>
  <c r="V45" i="9" s="1"/>
  <c r="J45" i="8"/>
  <c r="R45" i="8"/>
  <c r="E45" i="6"/>
  <c r="M45" i="6"/>
  <c r="U45" i="6"/>
  <c r="N45" i="9"/>
  <c r="E44" i="9"/>
  <c r="M44" i="9"/>
  <c r="U44" i="9"/>
  <c r="H26" i="8"/>
  <c r="H45" i="8" s="1"/>
  <c r="P26" i="8"/>
  <c r="P45" i="8" s="1"/>
  <c r="X26" i="8"/>
  <c r="G44" i="8"/>
  <c r="G45" i="8" s="1"/>
  <c r="O44" i="8"/>
  <c r="O45" i="8" s="1"/>
  <c r="W44" i="8"/>
  <c r="W45" i="8" s="1"/>
  <c r="Z13" i="7"/>
  <c r="H45" i="6"/>
  <c r="P45" i="6"/>
  <c r="G44" i="6"/>
  <c r="G45" i="6" s="1"/>
  <c r="O44" i="6"/>
  <c r="W44" i="6"/>
  <c r="E45" i="3"/>
  <c r="M45" i="3"/>
  <c r="Y26" i="13"/>
  <c r="H26" i="13"/>
  <c r="H45" i="13" s="1"/>
  <c r="P26" i="13"/>
  <c r="P45" i="13" s="1"/>
  <c r="E44" i="13"/>
  <c r="M44" i="13"/>
  <c r="U44" i="13"/>
  <c r="I26" i="12"/>
  <c r="Q26" i="12"/>
  <c r="Y26" i="12"/>
  <c r="H26" i="12"/>
  <c r="H45" i="12" s="1"/>
  <c r="P26" i="12"/>
  <c r="P45" i="12" s="1"/>
  <c r="E44" i="12"/>
  <c r="M44" i="12"/>
  <c r="U44" i="12"/>
  <c r="I26" i="11"/>
  <c r="Q26" i="11"/>
  <c r="Y26" i="11"/>
  <c r="H26" i="11"/>
  <c r="H45" i="11" s="1"/>
  <c r="P26" i="11"/>
  <c r="P45" i="11" s="1"/>
  <c r="E44" i="11"/>
  <c r="M44" i="11"/>
  <c r="U44" i="11"/>
  <c r="I26" i="10"/>
  <c r="Q26" i="10"/>
  <c r="Y26" i="10"/>
  <c r="H26" i="10"/>
  <c r="H45" i="10" s="1"/>
  <c r="P26" i="10"/>
  <c r="P45" i="10" s="1"/>
  <c r="E44" i="10"/>
  <c r="M44" i="10"/>
  <c r="U44" i="10"/>
  <c r="U45" i="10" s="1"/>
  <c r="I26" i="9"/>
  <c r="I45" i="9" s="1"/>
  <c r="Q26" i="9"/>
  <c r="Q45" i="9" s="1"/>
  <c r="Y26" i="9"/>
  <c r="Y45" i="9" s="1"/>
  <c r="H26" i="9"/>
  <c r="H45" i="9" s="1"/>
  <c r="P26" i="9"/>
  <c r="P45" i="9" s="1"/>
  <c r="X26" i="9"/>
  <c r="O44" i="9"/>
  <c r="O45" i="9" s="1"/>
  <c r="I44" i="8"/>
  <c r="I45" i="8" s="1"/>
  <c r="Q44" i="8"/>
  <c r="Q45" i="8" s="1"/>
  <c r="Y44" i="8"/>
  <c r="AA26" i="7"/>
  <c r="J26" i="7"/>
  <c r="R26" i="7"/>
  <c r="Y26" i="6"/>
  <c r="I44" i="6"/>
  <c r="I45" i="6" s="1"/>
  <c r="Q44" i="6"/>
  <c r="Q45" i="6" s="1"/>
  <c r="Y44" i="6"/>
  <c r="J26" i="5"/>
  <c r="R26" i="5"/>
  <c r="J44" i="5"/>
  <c r="R44" i="5"/>
  <c r="F26" i="4"/>
  <c r="F45" i="4" s="1"/>
  <c r="N26" i="4"/>
  <c r="N45" i="4" s="1"/>
  <c r="V26" i="4"/>
  <c r="V45" i="4" s="1"/>
  <c r="F45" i="3"/>
  <c r="N45" i="3"/>
  <c r="V45" i="3"/>
  <c r="J44" i="3"/>
  <c r="R44" i="3"/>
  <c r="F45" i="2"/>
  <c r="V45" i="2"/>
  <c r="G44" i="7"/>
  <c r="O44" i="7"/>
  <c r="O45" i="7" s="1"/>
  <c r="W44" i="7"/>
  <c r="W45" i="7" s="1"/>
  <c r="P45" i="2"/>
  <c r="T26" i="13"/>
  <c r="T45" i="13" s="1"/>
  <c r="D26" i="12"/>
  <c r="D45" i="12" s="1"/>
  <c r="L26" i="12"/>
  <c r="L45" i="12" s="1"/>
  <c r="T26" i="12"/>
  <c r="T45" i="12" s="1"/>
  <c r="D26" i="11"/>
  <c r="D45" i="11" s="1"/>
  <c r="L26" i="11"/>
  <c r="L45" i="11" s="1"/>
  <c r="T26" i="11"/>
  <c r="T45" i="11" s="1"/>
  <c r="D26" i="10"/>
  <c r="D45" i="10" s="1"/>
  <c r="L26" i="10"/>
  <c r="L45" i="10" s="1"/>
  <c r="T26" i="10"/>
  <c r="T45" i="10" s="1"/>
  <c r="D26" i="9"/>
  <c r="D45" i="9" s="1"/>
  <c r="L26" i="9"/>
  <c r="L45" i="9" s="1"/>
  <c r="T26" i="9"/>
  <c r="T45" i="9" s="1"/>
  <c r="J44" i="9"/>
  <c r="J45" i="9" s="1"/>
  <c r="R44" i="9"/>
  <c r="R45" i="9" s="1"/>
  <c r="E26" i="8"/>
  <c r="M26" i="8"/>
  <c r="U26" i="8"/>
  <c r="D44" i="8"/>
  <c r="D45" i="8" s="1"/>
  <c r="L44" i="8"/>
  <c r="L45" i="8" s="1"/>
  <c r="T44" i="8"/>
  <c r="I44" i="7"/>
  <c r="I45" i="7" s="1"/>
  <c r="Q44" i="7"/>
  <c r="Q45" i="7" s="1"/>
  <c r="Y44" i="7"/>
  <c r="Z44" i="7" s="1"/>
  <c r="L45" i="6"/>
  <c r="T45" i="6"/>
  <c r="D44" i="6"/>
  <c r="D45" i="6" s="1"/>
  <c r="L44" i="6"/>
  <c r="T44" i="6"/>
  <c r="E45" i="5"/>
  <c r="E44" i="5"/>
  <c r="M44" i="5"/>
  <c r="M45" i="5" s="1"/>
  <c r="U44" i="5"/>
  <c r="U45" i="5" s="1"/>
  <c r="E44" i="3"/>
  <c r="M44" i="3"/>
  <c r="U44" i="3"/>
  <c r="U45" i="3" s="1"/>
  <c r="I44" i="2"/>
  <c r="I45" i="2" s="1"/>
  <c r="Q44" i="2"/>
  <c r="Q45" i="2" s="1"/>
  <c r="Y44" i="2"/>
  <c r="Y45" i="2" s="1"/>
  <c r="H44" i="2"/>
  <c r="H45" i="2" s="1"/>
  <c r="P44" i="2"/>
  <c r="Z43" i="2"/>
  <c r="X45" i="1"/>
  <c r="Z45" i="1" s="1"/>
  <c r="Z26" i="1"/>
  <c r="D45" i="258"/>
  <c r="X45" i="257"/>
  <c r="Z45" i="257" s="1"/>
  <c r="Z26" i="257"/>
  <c r="D45" i="1"/>
  <c r="T45" i="258"/>
  <c r="D45" i="257"/>
  <c r="X45" i="256"/>
  <c r="Z45" i="256" s="1"/>
  <c r="Z26" i="256"/>
  <c r="AA45" i="256"/>
  <c r="L45" i="1"/>
  <c r="P45" i="258"/>
  <c r="X45" i="258"/>
  <c r="Z26" i="258"/>
  <c r="E45" i="257"/>
  <c r="M45" i="257"/>
  <c r="U45" i="257"/>
  <c r="L45" i="257"/>
  <c r="C45" i="256"/>
  <c r="K45" i="256"/>
  <c r="S45" i="256"/>
  <c r="E45" i="1"/>
  <c r="U45" i="1"/>
  <c r="H45" i="258"/>
  <c r="F45" i="1"/>
  <c r="V45" i="1"/>
  <c r="F45" i="257"/>
  <c r="N45" i="257"/>
  <c r="V45" i="257"/>
  <c r="R45" i="257"/>
  <c r="J45" i="256"/>
  <c r="M45" i="1"/>
  <c r="N45" i="1"/>
  <c r="T45" i="1"/>
  <c r="AA45" i="258"/>
  <c r="G45" i="257"/>
  <c r="O45" i="257"/>
  <c r="W45" i="257"/>
  <c r="T45" i="257"/>
  <c r="E45" i="256"/>
  <c r="M45" i="256"/>
  <c r="X26" i="253"/>
  <c r="Z13" i="253"/>
  <c r="X26" i="250"/>
  <c r="Z13" i="250"/>
  <c r="N45" i="247"/>
  <c r="V45" i="246"/>
  <c r="T45" i="243"/>
  <c r="T45" i="240"/>
  <c r="D45" i="238"/>
  <c r="L45" i="238"/>
  <c r="T45" i="238"/>
  <c r="N45" i="238"/>
  <c r="E45" i="237"/>
  <c r="M45" i="237"/>
  <c r="U45" i="237"/>
  <c r="E45" i="236"/>
  <c r="U45" i="236"/>
  <c r="V45" i="236"/>
  <c r="U45" i="234"/>
  <c r="F45" i="230"/>
  <c r="E45" i="228"/>
  <c r="M45" i="228"/>
  <c r="H45" i="227"/>
  <c r="P45" i="227"/>
  <c r="X45" i="227"/>
  <c r="Z45" i="227" s="1"/>
  <c r="Z26" i="227"/>
  <c r="T45" i="254"/>
  <c r="I45" i="253"/>
  <c r="Y45" i="253"/>
  <c r="C45" i="251"/>
  <c r="K45" i="251"/>
  <c r="Z44" i="251"/>
  <c r="I45" i="250"/>
  <c r="Q45" i="250"/>
  <c r="Y45" i="250"/>
  <c r="E45" i="249"/>
  <c r="M45" i="249"/>
  <c r="U45" i="249"/>
  <c r="V45" i="249"/>
  <c r="E45" i="248"/>
  <c r="M45" i="248"/>
  <c r="U45" i="248"/>
  <c r="V45" i="248"/>
  <c r="M45" i="247"/>
  <c r="U45" i="247"/>
  <c r="V45" i="247"/>
  <c r="Z26" i="243"/>
  <c r="X45" i="243"/>
  <c r="Z45" i="243" s="1"/>
  <c r="V45" i="243"/>
  <c r="D45" i="241"/>
  <c r="E45" i="240"/>
  <c r="M45" i="240"/>
  <c r="U45" i="240"/>
  <c r="V45" i="240"/>
  <c r="U45" i="239"/>
  <c r="E45" i="238"/>
  <c r="M45" i="238"/>
  <c r="V45" i="238"/>
  <c r="V45" i="234"/>
  <c r="Z26" i="231"/>
  <c r="X45" i="231"/>
  <c r="Z45" i="231" s="1"/>
  <c r="X26" i="255"/>
  <c r="Z13" i="255"/>
  <c r="Z26" i="245"/>
  <c r="X45" i="245"/>
  <c r="Z45" i="245" s="1"/>
  <c r="Z26" i="244"/>
  <c r="X45" i="244"/>
  <c r="Z26" i="235"/>
  <c r="X45" i="235"/>
  <c r="Z45" i="235" s="1"/>
  <c r="X26" i="252"/>
  <c r="Z13" i="252"/>
  <c r="S45" i="250"/>
  <c r="Z26" i="246"/>
  <c r="X45" i="246"/>
  <c r="Z45" i="246" s="1"/>
  <c r="Z26" i="239"/>
  <c r="X45" i="239"/>
  <c r="Z45" i="239" s="1"/>
  <c r="Z26" i="237"/>
  <c r="X45" i="237"/>
  <c r="Z45" i="237" s="1"/>
  <c r="Z26" i="236"/>
  <c r="X45" i="236"/>
  <c r="Z45" i="236" s="1"/>
  <c r="Z26" i="233"/>
  <c r="X45" i="233"/>
  <c r="Z45" i="233" s="1"/>
  <c r="N45" i="230"/>
  <c r="L45" i="229"/>
  <c r="T45" i="229"/>
  <c r="P45" i="228"/>
  <c r="Z26" i="228"/>
  <c r="X45" i="228"/>
  <c r="Z45" i="228" s="1"/>
  <c r="U44" i="256"/>
  <c r="U45" i="256" s="1"/>
  <c r="T45" i="253"/>
  <c r="D45" i="250"/>
  <c r="L45" i="250"/>
  <c r="X26" i="249"/>
  <c r="Z13" i="249"/>
  <c r="Z26" i="248"/>
  <c r="X45" i="248"/>
  <c r="Z45" i="248" s="1"/>
  <c r="Z26" i="247"/>
  <c r="X45" i="247"/>
  <c r="Z45" i="247" s="1"/>
  <c r="J45" i="244"/>
  <c r="R45" i="244"/>
  <c r="D45" i="243"/>
  <c r="E45" i="242"/>
  <c r="M45" i="242"/>
  <c r="U45" i="242"/>
  <c r="N45" i="241"/>
  <c r="Z26" i="240"/>
  <c r="X45" i="240"/>
  <c r="Z45" i="240" s="1"/>
  <c r="Z26" i="238"/>
  <c r="X45" i="238"/>
  <c r="Z45" i="238" s="1"/>
  <c r="Z26" i="230"/>
  <c r="X45" i="230"/>
  <c r="Z45" i="230" s="1"/>
  <c r="M45" i="229"/>
  <c r="K45" i="255"/>
  <c r="P45" i="254"/>
  <c r="X26" i="254"/>
  <c r="Z13" i="254"/>
  <c r="E45" i="253"/>
  <c r="M45" i="253"/>
  <c r="U45" i="253"/>
  <c r="J45" i="239"/>
  <c r="R45" i="239"/>
  <c r="F45" i="235"/>
  <c r="U45" i="230"/>
  <c r="D45" i="256"/>
  <c r="Z13" i="258"/>
  <c r="Z13" i="257"/>
  <c r="Z13" i="256"/>
  <c r="N45" i="255"/>
  <c r="C45" i="252"/>
  <c r="F45" i="252"/>
  <c r="X26" i="251"/>
  <c r="Z13" i="251"/>
  <c r="N45" i="245"/>
  <c r="L45" i="243"/>
  <c r="O45" i="242"/>
  <c r="W45" i="242"/>
  <c r="H45" i="241"/>
  <c r="P45" i="241"/>
  <c r="Z26" i="241"/>
  <c r="X45" i="241"/>
  <c r="Z45" i="241" s="1"/>
  <c r="V45" i="241"/>
  <c r="F45" i="237"/>
  <c r="F45" i="236"/>
  <c r="D45" i="235"/>
  <c r="L45" i="235"/>
  <c r="N45" i="235"/>
  <c r="N45" i="234"/>
  <c r="E45" i="233"/>
  <c r="Z26" i="232"/>
  <c r="X45" i="232"/>
  <c r="Z45" i="232" s="1"/>
  <c r="V45" i="230"/>
  <c r="G45" i="229"/>
  <c r="O45" i="229"/>
  <c r="W45" i="229"/>
  <c r="U45" i="229"/>
  <c r="C45" i="228"/>
  <c r="S45" i="228"/>
  <c r="K45" i="228"/>
  <c r="Z13" i="1"/>
  <c r="H44" i="256"/>
  <c r="H45" i="256" s="1"/>
  <c r="P44" i="256"/>
  <c r="P45" i="256" s="1"/>
  <c r="E45" i="255"/>
  <c r="M45" i="255"/>
  <c r="U45" i="255"/>
  <c r="V45" i="255"/>
  <c r="G45" i="253"/>
  <c r="O45" i="253"/>
  <c r="W45" i="253"/>
  <c r="D44" i="253"/>
  <c r="D45" i="253" s="1"/>
  <c r="L44" i="253"/>
  <c r="L45" i="253" s="1"/>
  <c r="T44" i="253"/>
  <c r="D45" i="252"/>
  <c r="L45" i="252"/>
  <c r="T45" i="252"/>
  <c r="N45" i="252"/>
  <c r="I45" i="251"/>
  <c r="Q45" i="251"/>
  <c r="Y45" i="251"/>
  <c r="G45" i="250"/>
  <c r="O45" i="250"/>
  <c r="W45" i="250"/>
  <c r="D44" i="250"/>
  <c r="L44" i="250"/>
  <c r="T44" i="250"/>
  <c r="T45" i="250" s="1"/>
  <c r="F45" i="249"/>
  <c r="Z44" i="249"/>
  <c r="F45" i="248"/>
  <c r="F45" i="247"/>
  <c r="Z44" i="247"/>
  <c r="D45" i="246"/>
  <c r="L45" i="246"/>
  <c r="T45" i="246"/>
  <c r="N45" i="246"/>
  <c r="E45" i="245"/>
  <c r="M45" i="245"/>
  <c r="U45" i="245"/>
  <c r="V45" i="245"/>
  <c r="E45" i="244"/>
  <c r="M45" i="244"/>
  <c r="U45" i="244"/>
  <c r="L45" i="244"/>
  <c r="N45" i="243"/>
  <c r="H45" i="242"/>
  <c r="P45" i="242"/>
  <c r="Z26" i="242"/>
  <c r="X45" i="242"/>
  <c r="Z45" i="242" s="1"/>
  <c r="V45" i="242"/>
  <c r="F45" i="240"/>
  <c r="D45" i="239"/>
  <c r="L45" i="239"/>
  <c r="T45" i="239"/>
  <c r="M45" i="239"/>
  <c r="F45" i="238"/>
  <c r="Z44" i="238"/>
  <c r="D45" i="237"/>
  <c r="L45" i="237"/>
  <c r="T45" i="237"/>
  <c r="N45" i="237"/>
  <c r="D45" i="236"/>
  <c r="L45" i="236"/>
  <c r="T45" i="236"/>
  <c r="N45" i="236"/>
  <c r="E45" i="235"/>
  <c r="M45" i="235"/>
  <c r="U45" i="235"/>
  <c r="V45" i="235"/>
  <c r="Z26" i="234"/>
  <c r="X45" i="234"/>
  <c r="Z45" i="234" s="1"/>
  <c r="F45" i="233"/>
  <c r="U45" i="232"/>
  <c r="M45" i="231"/>
  <c r="E45" i="230"/>
  <c r="H45" i="229"/>
  <c r="P45" i="229"/>
  <c r="X45" i="229"/>
  <c r="Z45" i="229" s="1"/>
  <c r="Z26" i="229"/>
  <c r="V45" i="229"/>
  <c r="G45" i="227"/>
  <c r="O45" i="227"/>
  <c r="W45" i="227"/>
  <c r="Z13" i="228"/>
  <c r="Z37" i="228"/>
  <c r="X44" i="227"/>
  <c r="Z44" i="227" s="1"/>
  <c r="Z26" i="223"/>
  <c r="H45" i="222"/>
  <c r="O45" i="221"/>
  <c r="U45" i="220"/>
  <c r="X45" i="215"/>
  <c r="I45" i="213"/>
  <c r="Q45" i="213"/>
  <c r="Y45" i="213"/>
  <c r="F45" i="210"/>
  <c r="N45" i="210"/>
  <c r="V45" i="210"/>
  <c r="F45" i="209"/>
  <c r="N45" i="209"/>
  <c r="D45" i="208"/>
  <c r="L45" i="208"/>
  <c r="T45" i="208"/>
  <c r="V26" i="227"/>
  <c r="V45" i="227" s="1"/>
  <c r="P45" i="226"/>
  <c r="C26" i="224"/>
  <c r="C45" i="224" s="1"/>
  <c r="K26" i="224"/>
  <c r="K45" i="224" s="1"/>
  <c r="S26" i="224"/>
  <c r="S45" i="224" s="1"/>
  <c r="AA45" i="224"/>
  <c r="Z45" i="224"/>
  <c r="H45" i="223"/>
  <c r="G45" i="222"/>
  <c r="O45" i="222"/>
  <c r="Z44" i="217"/>
  <c r="M45" i="216"/>
  <c r="U45" i="215"/>
  <c r="P45" i="211"/>
  <c r="H45" i="208"/>
  <c r="D45" i="207"/>
  <c r="L45" i="207"/>
  <c r="T45" i="207"/>
  <c r="Y45" i="206"/>
  <c r="Z26" i="206"/>
  <c r="C45" i="204"/>
  <c r="K45" i="204"/>
  <c r="S45" i="204"/>
  <c r="X45" i="226"/>
  <c r="O45" i="225"/>
  <c r="W45" i="225"/>
  <c r="I45" i="221"/>
  <c r="Q45" i="221"/>
  <c r="Y45" i="221"/>
  <c r="Z45" i="221" s="1"/>
  <c r="D45" i="220"/>
  <c r="L45" i="220"/>
  <c r="T45" i="220"/>
  <c r="H45" i="219"/>
  <c r="P45" i="219"/>
  <c r="X45" i="219"/>
  <c r="Z45" i="219" s="1"/>
  <c r="Z26" i="219"/>
  <c r="E45" i="218"/>
  <c r="Y45" i="216"/>
  <c r="Z26" i="216"/>
  <c r="Z44" i="216"/>
  <c r="C45" i="215"/>
  <c r="K45" i="215"/>
  <c r="I45" i="212"/>
  <c r="Q45" i="212"/>
  <c r="Y45" i="212"/>
  <c r="Y45" i="211"/>
  <c r="Z26" i="211"/>
  <c r="F45" i="207"/>
  <c r="V45" i="207"/>
  <c r="I45" i="205"/>
  <c r="Q45" i="205"/>
  <c r="Y45" i="205"/>
  <c r="Z13" i="248"/>
  <c r="Z13" i="247"/>
  <c r="Z13" i="246"/>
  <c r="Z13" i="245"/>
  <c r="Z13" i="244"/>
  <c r="Z13" i="243"/>
  <c r="Z13" i="242"/>
  <c r="Z13" i="241"/>
  <c r="Z13" i="240"/>
  <c r="Z13" i="239"/>
  <c r="Z13" i="238"/>
  <c r="Z13" i="237"/>
  <c r="Z13" i="236"/>
  <c r="Z13" i="235"/>
  <c r="Z13" i="234"/>
  <c r="Z13" i="233"/>
  <c r="Z13" i="232"/>
  <c r="Z13" i="231"/>
  <c r="Z13" i="230"/>
  <c r="Z13" i="229"/>
  <c r="Z26" i="226"/>
  <c r="Z45" i="225"/>
  <c r="P45" i="223"/>
  <c r="C26" i="221"/>
  <c r="C45" i="221" s="1"/>
  <c r="K26" i="221"/>
  <c r="K45" i="221" s="1"/>
  <c r="S26" i="221"/>
  <c r="S45" i="221" s="1"/>
  <c r="AA26" i="221"/>
  <c r="AA45" i="221" s="1"/>
  <c r="E45" i="220"/>
  <c r="I45" i="217"/>
  <c r="Q45" i="217"/>
  <c r="Y45" i="217"/>
  <c r="Z45" i="217" s="1"/>
  <c r="Z26" i="217"/>
  <c r="AA45" i="216"/>
  <c r="H45" i="214"/>
  <c r="P45" i="214"/>
  <c r="X45" i="214"/>
  <c r="Z45" i="214" s="1"/>
  <c r="Z26" i="214"/>
  <c r="Z44" i="213"/>
  <c r="C45" i="211"/>
  <c r="K45" i="211"/>
  <c r="S45" i="211"/>
  <c r="X45" i="211"/>
  <c r="Y45" i="210"/>
  <c r="Z26" i="210"/>
  <c r="Y45" i="209"/>
  <c r="Z26" i="209"/>
  <c r="P45" i="208"/>
  <c r="H45" i="206"/>
  <c r="R45" i="204"/>
  <c r="W45" i="224"/>
  <c r="M45" i="218"/>
  <c r="Z45" i="216"/>
  <c r="F45" i="213"/>
  <c r="N45" i="213"/>
  <c r="V45" i="213"/>
  <c r="X45" i="204"/>
  <c r="Z26" i="203"/>
  <c r="X45" i="203"/>
  <c r="Z45" i="203" s="1"/>
  <c r="AA45" i="226"/>
  <c r="X45" i="222"/>
  <c r="Z45" i="222" s="1"/>
  <c r="Z26" i="221"/>
  <c r="M45" i="220"/>
  <c r="C45" i="219"/>
  <c r="K45" i="219"/>
  <c r="S45" i="219"/>
  <c r="AA45" i="219"/>
  <c r="D45" i="217"/>
  <c r="L45" i="217"/>
  <c r="T45" i="217"/>
  <c r="E45" i="216"/>
  <c r="F45" i="215"/>
  <c r="N45" i="215"/>
  <c r="V45" i="215"/>
  <c r="U45" i="213"/>
  <c r="E45" i="212"/>
  <c r="H45" i="211"/>
  <c r="Y45" i="208"/>
  <c r="Z26" i="208"/>
  <c r="Z37" i="255"/>
  <c r="Z37" i="254"/>
  <c r="Z37" i="251"/>
  <c r="Z37" i="249"/>
  <c r="Z37" i="247"/>
  <c r="Z37" i="246"/>
  <c r="Z37" i="245"/>
  <c r="Z37" i="244"/>
  <c r="Z37" i="243"/>
  <c r="Z37" i="242"/>
  <c r="Z37" i="241"/>
  <c r="Z37" i="240"/>
  <c r="Z37" i="239"/>
  <c r="Z37" i="238"/>
  <c r="Z37" i="237"/>
  <c r="Z37" i="236"/>
  <c r="Z37" i="235"/>
  <c r="Z37" i="234"/>
  <c r="Z37" i="233"/>
  <c r="Z37" i="232"/>
  <c r="Z37" i="231"/>
  <c r="Z37" i="230"/>
  <c r="Z37" i="229"/>
  <c r="D45" i="226"/>
  <c r="L45" i="226"/>
  <c r="T45" i="226"/>
  <c r="C45" i="226"/>
  <c r="K45" i="226"/>
  <c r="S45" i="226"/>
  <c r="H45" i="226"/>
  <c r="C26" i="225"/>
  <c r="C45" i="225" s="1"/>
  <c r="K26" i="225"/>
  <c r="K45" i="225" s="1"/>
  <c r="S26" i="225"/>
  <c r="S45" i="225" s="1"/>
  <c r="AA45" i="225"/>
  <c r="D45" i="223"/>
  <c r="L45" i="223"/>
  <c r="T45" i="223"/>
  <c r="X45" i="223"/>
  <c r="Z45" i="223" s="1"/>
  <c r="H45" i="221"/>
  <c r="H45" i="220"/>
  <c r="P45" i="220"/>
  <c r="X45" i="220"/>
  <c r="Z45" i="220" s="1"/>
  <c r="Z26" i="220"/>
  <c r="D45" i="219"/>
  <c r="L45" i="219"/>
  <c r="T45" i="219"/>
  <c r="H45" i="218"/>
  <c r="P45" i="218"/>
  <c r="X45" i="218"/>
  <c r="Z45" i="218" s="1"/>
  <c r="Z26" i="218"/>
  <c r="U45" i="218"/>
  <c r="F45" i="216"/>
  <c r="N45" i="216"/>
  <c r="V45" i="216"/>
  <c r="H45" i="216"/>
  <c r="M45" i="215"/>
  <c r="C45" i="214"/>
  <c r="K45" i="214"/>
  <c r="S45" i="214"/>
  <c r="AA45" i="214"/>
  <c r="H45" i="213"/>
  <c r="P45" i="213"/>
  <c r="X45" i="213"/>
  <c r="Z45" i="213" s="1"/>
  <c r="Z26" i="213"/>
  <c r="N45" i="212"/>
  <c r="V45" i="212"/>
  <c r="H45" i="212"/>
  <c r="F45" i="211"/>
  <c r="N45" i="211"/>
  <c r="V45" i="211"/>
  <c r="H45" i="210"/>
  <c r="H45" i="209"/>
  <c r="C45" i="208"/>
  <c r="K45" i="208"/>
  <c r="S45" i="208"/>
  <c r="X45" i="208"/>
  <c r="Y45" i="207"/>
  <c r="Z26" i="207"/>
  <c r="P45" i="206"/>
  <c r="F45" i="205"/>
  <c r="H45" i="205"/>
  <c r="I45" i="204"/>
  <c r="Q45" i="204"/>
  <c r="Z13" i="218"/>
  <c r="Z13" i="213"/>
  <c r="R45" i="198"/>
  <c r="Y45" i="197"/>
  <c r="H45" i="194"/>
  <c r="Z26" i="192"/>
  <c r="H45" i="190"/>
  <c r="F45" i="188"/>
  <c r="N45" i="188"/>
  <c r="V45" i="188"/>
  <c r="S45" i="187"/>
  <c r="Z26" i="186"/>
  <c r="D45" i="182"/>
  <c r="T45" i="182"/>
  <c r="Z26" i="180"/>
  <c r="Z44" i="177"/>
  <c r="Z25" i="226"/>
  <c r="Z25" i="225"/>
  <c r="Z25" i="224"/>
  <c r="Z25" i="217"/>
  <c r="Z25" i="214"/>
  <c r="Z25" i="213"/>
  <c r="Z25" i="211"/>
  <c r="Z25" i="210"/>
  <c r="Z25" i="209"/>
  <c r="Z25" i="208"/>
  <c r="Z25" i="207"/>
  <c r="Z25" i="206"/>
  <c r="Z25" i="204"/>
  <c r="Y44" i="204"/>
  <c r="Z44" i="204" s="1"/>
  <c r="Z26" i="202"/>
  <c r="X45" i="202"/>
  <c r="D45" i="201"/>
  <c r="L45" i="201"/>
  <c r="J45" i="200"/>
  <c r="F45" i="199"/>
  <c r="N45" i="199"/>
  <c r="V45" i="199"/>
  <c r="C44" i="199"/>
  <c r="C45" i="199" s="1"/>
  <c r="K44" i="199"/>
  <c r="K45" i="199" s="1"/>
  <c r="S44" i="199"/>
  <c r="S45" i="199" s="1"/>
  <c r="AA44" i="199"/>
  <c r="C45" i="198"/>
  <c r="K45" i="198"/>
  <c r="S45" i="198"/>
  <c r="AA45" i="198"/>
  <c r="Z26" i="197"/>
  <c r="N45" i="195"/>
  <c r="V45" i="195"/>
  <c r="K45" i="195"/>
  <c r="N45" i="190"/>
  <c r="V45" i="190"/>
  <c r="I45" i="184"/>
  <c r="Q45" i="184"/>
  <c r="Y45" i="184"/>
  <c r="J45" i="203"/>
  <c r="R45" i="203"/>
  <c r="Z26" i="193"/>
  <c r="Z26" i="189"/>
  <c r="Z37" i="225"/>
  <c r="Z37" i="224"/>
  <c r="Z37" i="221"/>
  <c r="Z37" i="220"/>
  <c r="Z37" i="219"/>
  <c r="Z37" i="218"/>
  <c r="Z37" i="217"/>
  <c r="Z37" i="216"/>
  <c r="Z37" i="215"/>
  <c r="Z37" i="214"/>
  <c r="Z37" i="213"/>
  <c r="Z37" i="212"/>
  <c r="Z37" i="211"/>
  <c r="Z37" i="208"/>
  <c r="X44" i="207"/>
  <c r="Z44" i="207" s="1"/>
  <c r="X44" i="206"/>
  <c r="Z44" i="206" s="1"/>
  <c r="X44" i="205"/>
  <c r="Z44" i="205" s="1"/>
  <c r="E45" i="200"/>
  <c r="Z26" i="199"/>
  <c r="X45" i="199"/>
  <c r="Z45" i="199" s="1"/>
  <c r="F26" i="197"/>
  <c r="F45" i="197" s="1"/>
  <c r="N26" i="197"/>
  <c r="N45" i="197" s="1"/>
  <c r="V26" i="197"/>
  <c r="V45" i="197" s="1"/>
  <c r="C44" i="197"/>
  <c r="C45" i="197" s="1"/>
  <c r="K44" i="197"/>
  <c r="S44" i="197"/>
  <c r="S45" i="197" s="1"/>
  <c r="AA44" i="197"/>
  <c r="AA45" i="197" s="1"/>
  <c r="D45" i="196"/>
  <c r="L45" i="196"/>
  <c r="T45" i="196"/>
  <c r="AA45" i="196"/>
  <c r="Z26" i="195"/>
  <c r="X45" i="195"/>
  <c r="F45" i="191"/>
  <c r="N45" i="191"/>
  <c r="V45" i="191"/>
  <c r="D45" i="187"/>
  <c r="L45" i="187"/>
  <c r="T45" i="187"/>
  <c r="AA45" i="187"/>
  <c r="F45" i="186"/>
  <c r="N45" i="186"/>
  <c r="V45" i="186"/>
  <c r="D45" i="183"/>
  <c r="L45" i="183"/>
  <c r="T45" i="183"/>
  <c r="F45" i="179"/>
  <c r="N45" i="179"/>
  <c r="V45" i="179"/>
  <c r="I45" i="177"/>
  <c r="Q45" i="177"/>
  <c r="Y45" i="177"/>
  <c r="L44" i="203"/>
  <c r="L45" i="203" s="1"/>
  <c r="T44" i="203"/>
  <c r="T45" i="203" s="1"/>
  <c r="C44" i="202"/>
  <c r="C45" i="202" s="1"/>
  <c r="K44" i="202"/>
  <c r="K45" i="202" s="1"/>
  <c r="S44" i="202"/>
  <c r="S45" i="202" s="1"/>
  <c r="AA44" i="202"/>
  <c r="AA45" i="202" s="1"/>
  <c r="Z26" i="201"/>
  <c r="M45" i="200"/>
  <c r="F26" i="198"/>
  <c r="F45" i="198" s="1"/>
  <c r="N26" i="198"/>
  <c r="N45" i="198" s="1"/>
  <c r="V26" i="198"/>
  <c r="V45" i="198" s="1"/>
  <c r="K45" i="197"/>
  <c r="Q45" i="195"/>
  <c r="Y45" i="195"/>
  <c r="U45" i="195"/>
  <c r="D45" i="192"/>
  <c r="L45" i="192"/>
  <c r="H45" i="192"/>
  <c r="G45" i="191"/>
  <c r="O45" i="191"/>
  <c r="W45" i="191"/>
  <c r="Z26" i="190"/>
  <c r="C45" i="189"/>
  <c r="S45" i="185"/>
  <c r="I45" i="182"/>
  <c r="Q45" i="182"/>
  <c r="Y45" i="182"/>
  <c r="D45" i="180"/>
  <c r="L45" i="180"/>
  <c r="T45" i="180"/>
  <c r="G45" i="179"/>
  <c r="O45" i="179"/>
  <c r="W45" i="179"/>
  <c r="C45" i="177"/>
  <c r="K45" i="177"/>
  <c r="S45" i="177"/>
  <c r="AA45" i="177"/>
  <c r="AA45" i="199"/>
  <c r="Z26" i="188"/>
  <c r="Z26" i="181"/>
  <c r="D45" i="202"/>
  <c r="L45" i="202"/>
  <c r="T45" i="202"/>
  <c r="J45" i="201"/>
  <c r="G45" i="200"/>
  <c r="O45" i="200"/>
  <c r="W45" i="200"/>
  <c r="H45" i="198"/>
  <c r="P45" i="198"/>
  <c r="Z26" i="198"/>
  <c r="X45" i="198"/>
  <c r="Z45" i="198" s="1"/>
  <c r="H45" i="193"/>
  <c r="G45" i="192"/>
  <c r="O45" i="192"/>
  <c r="W45" i="192"/>
  <c r="C45" i="190"/>
  <c r="K45" i="190"/>
  <c r="S45" i="190"/>
  <c r="AA45" i="190"/>
  <c r="H45" i="189"/>
  <c r="D45" i="188"/>
  <c r="L45" i="188"/>
  <c r="AA45" i="188"/>
  <c r="S45" i="186"/>
  <c r="C45" i="185"/>
  <c r="L45" i="181"/>
  <c r="T45" i="181"/>
  <c r="G45" i="180"/>
  <c r="O45" i="180"/>
  <c r="W45" i="180"/>
  <c r="Z44" i="180"/>
  <c r="Z26" i="179"/>
  <c r="AA45" i="178"/>
  <c r="D45" i="177"/>
  <c r="L45" i="177"/>
  <c r="T45" i="177"/>
  <c r="H45" i="177"/>
  <c r="G44" i="203"/>
  <c r="G45" i="203" s="1"/>
  <c r="O44" i="203"/>
  <c r="O45" i="203" s="1"/>
  <c r="F26" i="202"/>
  <c r="N26" i="202"/>
  <c r="N45" i="202" s="1"/>
  <c r="V26" i="202"/>
  <c r="V45" i="202" s="1"/>
  <c r="C44" i="201"/>
  <c r="C45" i="201" s="1"/>
  <c r="K44" i="201"/>
  <c r="K45" i="201" s="1"/>
  <c r="S44" i="201"/>
  <c r="S45" i="201" s="1"/>
  <c r="AA44" i="201"/>
  <c r="AA45" i="201" s="1"/>
  <c r="H45" i="200"/>
  <c r="P45" i="200"/>
  <c r="Z26" i="200"/>
  <c r="D45" i="199"/>
  <c r="T45" i="199"/>
  <c r="M45" i="199"/>
  <c r="R45" i="197"/>
  <c r="I45" i="196"/>
  <c r="Q45" i="196"/>
  <c r="C45" i="195"/>
  <c r="D45" i="194"/>
  <c r="T45" i="194"/>
  <c r="F45" i="193"/>
  <c r="N45" i="193"/>
  <c r="V45" i="193"/>
  <c r="F45" i="189"/>
  <c r="N45" i="189"/>
  <c r="V45" i="189"/>
  <c r="I45" i="187"/>
  <c r="Q45" i="187"/>
  <c r="L45" i="185"/>
  <c r="T45" i="185"/>
  <c r="AA45" i="185"/>
  <c r="G45" i="184"/>
  <c r="O45" i="184"/>
  <c r="W45" i="184"/>
  <c r="F45" i="184"/>
  <c r="N45" i="184"/>
  <c r="I45" i="183"/>
  <c r="Y45" i="183"/>
  <c r="C45" i="182"/>
  <c r="Z26" i="182"/>
  <c r="F45" i="181"/>
  <c r="N45" i="181"/>
  <c r="V45" i="181"/>
  <c r="F45" i="177"/>
  <c r="N45" i="177"/>
  <c r="Z37" i="178"/>
  <c r="Z37" i="177"/>
  <c r="U45" i="176"/>
  <c r="P45" i="175"/>
  <c r="X45" i="175"/>
  <c r="Z26" i="175"/>
  <c r="G45" i="174"/>
  <c r="O45" i="174"/>
  <c r="W45" i="174"/>
  <c r="E45" i="173"/>
  <c r="U45" i="173"/>
  <c r="J45" i="172"/>
  <c r="R45" i="172"/>
  <c r="AA45" i="172"/>
  <c r="P45" i="167"/>
  <c r="X45" i="167"/>
  <c r="Z45" i="167" s="1"/>
  <c r="Z26" i="167"/>
  <c r="G45" i="166"/>
  <c r="O45" i="166"/>
  <c r="W45" i="166"/>
  <c r="X45" i="163"/>
  <c r="Z26" i="163"/>
  <c r="P45" i="162"/>
  <c r="X45" i="162"/>
  <c r="Z45" i="162" s="1"/>
  <c r="Z26" i="162"/>
  <c r="X45" i="160"/>
  <c r="Z26" i="160"/>
  <c r="X45" i="197"/>
  <c r="X45" i="196"/>
  <c r="X45" i="194"/>
  <c r="Z45" i="194" s="1"/>
  <c r="X45" i="193"/>
  <c r="Z45" i="193" s="1"/>
  <c r="X45" i="192"/>
  <c r="Z45" i="192" s="1"/>
  <c r="X45" i="191"/>
  <c r="Z45" i="191" s="1"/>
  <c r="X45" i="190"/>
  <c r="X45" i="189"/>
  <c r="Z45" i="189" s="1"/>
  <c r="X45" i="188"/>
  <c r="X45" i="187"/>
  <c r="X45" i="186"/>
  <c r="Z45" i="186" s="1"/>
  <c r="X45" i="185"/>
  <c r="Z45" i="185" s="1"/>
  <c r="X45" i="184"/>
  <c r="Z45" i="184" s="1"/>
  <c r="X45" i="183"/>
  <c r="X45" i="182"/>
  <c r="X45" i="181"/>
  <c r="X45" i="180"/>
  <c r="X45" i="179"/>
  <c r="X45" i="178"/>
  <c r="Z45" i="178" s="1"/>
  <c r="X45" i="177"/>
  <c r="Z45" i="177" s="1"/>
  <c r="N26" i="176"/>
  <c r="N45" i="176" s="1"/>
  <c r="V26" i="176"/>
  <c r="V45" i="176" s="1"/>
  <c r="I45" i="175"/>
  <c r="Q45" i="175"/>
  <c r="Y45" i="175"/>
  <c r="Z44" i="175"/>
  <c r="H45" i="174"/>
  <c r="X45" i="174"/>
  <c r="Z45" i="174" s="1"/>
  <c r="Z26" i="174"/>
  <c r="F45" i="173"/>
  <c r="N45" i="173"/>
  <c r="V45" i="173"/>
  <c r="C45" i="172"/>
  <c r="K45" i="172"/>
  <c r="S45" i="172"/>
  <c r="J45" i="171"/>
  <c r="R45" i="171"/>
  <c r="J45" i="170"/>
  <c r="R45" i="170"/>
  <c r="AA45" i="170"/>
  <c r="R45" i="169"/>
  <c r="J45" i="168"/>
  <c r="R45" i="168"/>
  <c r="X45" i="166"/>
  <c r="Z45" i="166" s="1"/>
  <c r="Z26" i="166"/>
  <c r="H45" i="165"/>
  <c r="P45" i="165"/>
  <c r="X45" i="165"/>
  <c r="Z26" i="165"/>
  <c r="H45" i="164"/>
  <c r="P45" i="164"/>
  <c r="X45" i="164"/>
  <c r="H45" i="161"/>
  <c r="P45" i="161"/>
  <c r="X45" i="161"/>
  <c r="Z26" i="161"/>
  <c r="X45" i="176"/>
  <c r="J45" i="174"/>
  <c r="R45" i="174"/>
  <c r="H45" i="173"/>
  <c r="P45" i="173"/>
  <c r="X45" i="173"/>
  <c r="T45" i="168"/>
  <c r="Y26" i="176"/>
  <c r="Y45" i="176" s="1"/>
  <c r="D45" i="175"/>
  <c r="L45" i="175"/>
  <c r="T45" i="175"/>
  <c r="C45" i="174"/>
  <c r="K45" i="174"/>
  <c r="S45" i="174"/>
  <c r="AA45" i="174"/>
  <c r="I45" i="173"/>
  <c r="Q45" i="173"/>
  <c r="F45" i="172"/>
  <c r="N45" i="172"/>
  <c r="V45" i="172"/>
  <c r="I45" i="171"/>
  <c r="I45" i="169"/>
  <c r="I45" i="168"/>
  <c r="Z44" i="168"/>
  <c r="D45" i="167"/>
  <c r="L45" i="167"/>
  <c r="T45" i="167"/>
  <c r="G45" i="167"/>
  <c r="K45" i="166"/>
  <c r="S45" i="166"/>
  <c r="AA45" i="166"/>
  <c r="C45" i="165"/>
  <c r="K45" i="165"/>
  <c r="S45" i="165"/>
  <c r="C45" i="164"/>
  <c r="K45" i="164"/>
  <c r="S45" i="164"/>
  <c r="D45" i="163"/>
  <c r="L45" i="163"/>
  <c r="T45" i="163"/>
  <c r="I45" i="163"/>
  <c r="Z44" i="163"/>
  <c r="D45" i="162"/>
  <c r="L45" i="162"/>
  <c r="C45" i="161"/>
  <c r="K45" i="161"/>
  <c r="S45" i="161"/>
  <c r="D45" i="160"/>
  <c r="L45" i="160"/>
  <c r="T45" i="160"/>
  <c r="I45" i="160"/>
  <c r="Z44" i="160"/>
  <c r="Z13" i="199"/>
  <c r="D45" i="166"/>
  <c r="L45" i="166"/>
  <c r="T45" i="166"/>
  <c r="E45" i="162"/>
  <c r="M45" i="162"/>
  <c r="U45" i="162"/>
  <c r="Z25" i="177"/>
  <c r="AA45" i="176"/>
  <c r="X45" i="172"/>
  <c r="Z26" i="172"/>
  <c r="Y45" i="171"/>
  <c r="G45" i="170"/>
  <c r="O45" i="170"/>
  <c r="W45" i="170"/>
  <c r="Y45" i="169"/>
  <c r="Y45" i="168"/>
  <c r="O45" i="167"/>
  <c r="E45" i="165"/>
  <c r="M45" i="165"/>
  <c r="U45" i="165"/>
  <c r="E45" i="164"/>
  <c r="M45" i="164"/>
  <c r="U45" i="164"/>
  <c r="Y45" i="163"/>
  <c r="E45" i="161"/>
  <c r="M45" i="161"/>
  <c r="U45" i="161"/>
  <c r="Y45" i="160"/>
  <c r="G45" i="159"/>
  <c r="O45" i="159"/>
  <c r="W45" i="159"/>
  <c r="L26" i="176"/>
  <c r="L45" i="176" s="1"/>
  <c r="T45" i="176"/>
  <c r="G45" i="175"/>
  <c r="O45" i="175"/>
  <c r="W45" i="175"/>
  <c r="F45" i="174"/>
  <c r="N45" i="174"/>
  <c r="V45" i="174"/>
  <c r="D45" i="173"/>
  <c r="L45" i="173"/>
  <c r="T45" i="173"/>
  <c r="I45" i="172"/>
  <c r="Q45" i="172"/>
  <c r="Y45" i="172"/>
  <c r="Z44" i="172"/>
  <c r="H45" i="171"/>
  <c r="P45" i="171"/>
  <c r="X45" i="171"/>
  <c r="Z26" i="171"/>
  <c r="H45" i="170"/>
  <c r="P45" i="170"/>
  <c r="X45" i="170"/>
  <c r="Z45" i="170" s="1"/>
  <c r="Z26" i="170"/>
  <c r="H45" i="169"/>
  <c r="P45" i="169"/>
  <c r="X45" i="169"/>
  <c r="Z45" i="169" s="1"/>
  <c r="Z26" i="169"/>
  <c r="H45" i="168"/>
  <c r="P45" i="168"/>
  <c r="X45" i="168"/>
  <c r="Z45" i="168" s="1"/>
  <c r="Z26" i="168"/>
  <c r="W45" i="167"/>
  <c r="Y45" i="165"/>
  <c r="G45" i="163"/>
  <c r="O45" i="163"/>
  <c r="W45" i="163"/>
  <c r="G45" i="162"/>
  <c r="O45" i="162"/>
  <c r="W45" i="162"/>
  <c r="Y45" i="162"/>
  <c r="Y45" i="161"/>
  <c r="G45" i="160"/>
  <c r="O45" i="160"/>
  <c r="W45" i="160"/>
  <c r="P45" i="159"/>
  <c r="X45" i="159"/>
  <c r="Z45" i="159" s="1"/>
  <c r="Z26" i="159"/>
  <c r="X45" i="157"/>
  <c r="Z45" i="157" s="1"/>
  <c r="Z26" i="157"/>
  <c r="X45" i="156"/>
  <c r="Z45" i="156" s="1"/>
  <c r="Z26" i="156"/>
  <c r="X45" i="152"/>
  <c r="Z45" i="152" s="1"/>
  <c r="Z26" i="152"/>
  <c r="Z44" i="147"/>
  <c r="Z13" i="175"/>
  <c r="Z13" i="172"/>
  <c r="Z13" i="170"/>
  <c r="Z13" i="163"/>
  <c r="Z13" i="160"/>
  <c r="Z13" i="159"/>
  <c r="X44" i="159"/>
  <c r="Z44" i="159" s="1"/>
  <c r="Y45" i="158"/>
  <c r="X45" i="153"/>
  <c r="Z45" i="153" s="1"/>
  <c r="Z26" i="153"/>
  <c r="Z45" i="147"/>
  <c r="X45" i="144"/>
  <c r="O45" i="144"/>
  <c r="I45" i="159"/>
  <c r="Q45" i="159"/>
  <c r="X45" i="154"/>
  <c r="Z45" i="154" s="1"/>
  <c r="Z26" i="154"/>
  <c r="Z37" i="159"/>
  <c r="Z26" i="158"/>
  <c r="C45" i="157"/>
  <c r="K45" i="157"/>
  <c r="S45" i="157"/>
  <c r="D45" i="155"/>
  <c r="L45" i="155"/>
  <c r="T45" i="155"/>
  <c r="D45" i="151"/>
  <c r="L45" i="151"/>
  <c r="T45" i="151"/>
  <c r="H45" i="149"/>
  <c r="H45" i="147"/>
  <c r="Z37" i="176"/>
  <c r="Z37" i="175"/>
  <c r="Z37" i="174"/>
  <c r="Z37" i="173"/>
  <c r="Z37" i="172"/>
  <c r="Z37" i="171"/>
  <c r="Z37" i="170"/>
  <c r="Z37" i="169"/>
  <c r="Z37" i="168"/>
  <c r="Z37" i="167"/>
  <c r="Z37" i="166"/>
  <c r="Z37" i="165"/>
  <c r="Z37" i="164"/>
  <c r="Z37" i="163"/>
  <c r="Z37" i="162"/>
  <c r="Z37" i="161"/>
  <c r="Z37" i="160"/>
  <c r="C44" i="159"/>
  <c r="C45" i="159" s="1"/>
  <c r="K44" i="159"/>
  <c r="K45" i="159" s="1"/>
  <c r="S44" i="159"/>
  <c r="S45" i="159" s="1"/>
  <c r="AA44" i="159"/>
  <c r="AA45" i="159" s="1"/>
  <c r="J26" i="158"/>
  <c r="J45" i="158" s="1"/>
  <c r="R26" i="158"/>
  <c r="R45" i="158" s="1"/>
  <c r="D45" i="157"/>
  <c r="L45" i="157"/>
  <c r="T45" i="157"/>
  <c r="D45" i="156"/>
  <c r="L45" i="156"/>
  <c r="T45" i="156"/>
  <c r="I45" i="155"/>
  <c r="J45" i="154"/>
  <c r="R45" i="154"/>
  <c r="AA45" i="154"/>
  <c r="C45" i="153"/>
  <c r="K45" i="153"/>
  <c r="S45" i="153"/>
  <c r="D45" i="152"/>
  <c r="L45" i="152"/>
  <c r="T45" i="152"/>
  <c r="E45" i="151"/>
  <c r="M45" i="151"/>
  <c r="U45" i="151"/>
  <c r="E45" i="150"/>
  <c r="M45" i="150"/>
  <c r="U45" i="150"/>
  <c r="I45" i="147"/>
  <c r="Q45" i="146"/>
  <c r="I45" i="145"/>
  <c r="C45" i="144"/>
  <c r="K45" i="144"/>
  <c r="S45" i="144"/>
  <c r="V45" i="159"/>
  <c r="C45" i="158"/>
  <c r="K45" i="158"/>
  <c r="S45" i="158"/>
  <c r="E45" i="157"/>
  <c r="M45" i="157"/>
  <c r="U45" i="157"/>
  <c r="E45" i="156"/>
  <c r="M45" i="156"/>
  <c r="U45" i="156"/>
  <c r="P45" i="155"/>
  <c r="C45" i="154"/>
  <c r="K45" i="154"/>
  <c r="S45" i="154"/>
  <c r="D45" i="153"/>
  <c r="L45" i="153"/>
  <c r="T45" i="153"/>
  <c r="I45" i="153"/>
  <c r="E45" i="152"/>
  <c r="M45" i="152"/>
  <c r="U45" i="152"/>
  <c r="Y45" i="150"/>
  <c r="P45" i="149"/>
  <c r="Q45" i="148"/>
  <c r="Z44" i="148"/>
  <c r="Z44" i="146"/>
  <c r="D45" i="154"/>
  <c r="L45" i="154"/>
  <c r="T45" i="154"/>
  <c r="E45" i="153"/>
  <c r="M45" i="153"/>
  <c r="U45" i="153"/>
  <c r="G45" i="150"/>
  <c r="O45" i="150"/>
  <c r="W45" i="150"/>
  <c r="P45" i="147"/>
  <c r="D45" i="146"/>
  <c r="L45" i="146"/>
  <c r="T45" i="146"/>
  <c r="Q45" i="145"/>
  <c r="G45" i="144"/>
  <c r="I45" i="158"/>
  <c r="X44" i="158"/>
  <c r="Z44" i="158" s="1"/>
  <c r="Z37" i="158"/>
  <c r="H45" i="155"/>
  <c r="X45" i="155"/>
  <c r="Z45" i="155" s="1"/>
  <c r="Y45" i="153"/>
  <c r="G45" i="152"/>
  <c r="O45" i="152"/>
  <c r="W45" i="152"/>
  <c r="P45" i="151"/>
  <c r="H45" i="150"/>
  <c r="P45" i="150"/>
  <c r="X45" i="150"/>
  <c r="Z45" i="150" s="1"/>
  <c r="Z26" i="150"/>
  <c r="Y45" i="148"/>
  <c r="Z45" i="148" s="1"/>
  <c r="J45" i="147"/>
  <c r="R45" i="147"/>
  <c r="Q45" i="147"/>
  <c r="Y45" i="146"/>
  <c r="Z45" i="146" s="1"/>
  <c r="X45" i="145"/>
  <c r="Z45" i="145" s="1"/>
  <c r="Z26" i="145"/>
  <c r="Z44" i="145"/>
  <c r="I45" i="144"/>
  <c r="W45" i="144"/>
  <c r="T45" i="141"/>
  <c r="T45" i="136"/>
  <c r="S45" i="135"/>
  <c r="H45" i="134"/>
  <c r="P45" i="134"/>
  <c r="X45" i="134"/>
  <c r="Z45" i="134" s="1"/>
  <c r="Z26" i="134"/>
  <c r="E45" i="133"/>
  <c r="M45" i="133"/>
  <c r="U45" i="133"/>
  <c r="AA45" i="132"/>
  <c r="Z13" i="156"/>
  <c r="Z13" i="154"/>
  <c r="Z13" i="153"/>
  <c r="Z13" i="152"/>
  <c r="Z13" i="150"/>
  <c r="Z13" i="145"/>
  <c r="X45" i="143"/>
  <c r="Z45" i="143" s="1"/>
  <c r="Z26" i="143"/>
  <c r="X45" i="136"/>
  <c r="Z45" i="136" s="1"/>
  <c r="Z26" i="136"/>
  <c r="D45" i="135"/>
  <c r="C45" i="132"/>
  <c r="K45" i="132"/>
  <c r="S45" i="132"/>
  <c r="H45" i="131"/>
  <c r="P45" i="131"/>
  <c r="X45" i="131"/>
  <c r="Z45" i="131" s="1"/>
  <c r="Z26" i="131"/>
  <c r="E45" i="130"/>
  <c r="M45" i="130"/>
  <c r="U45" i="130"/>
  <c r="X45" i="142"/>
  <c r="Z45" i="142" s="1"/>
  <c r="Z26" i="142"/>
  <c r="Z26" i="155"/>
  <c r="Z26" i="148"/>
  <c r="Z26" i="147"/>
  <c r="Z26" i="146"/>
  <c r="H45" i="141"/>
  <c r="X45" i="141"/>
  <c r="Z45" i="141" s="1"/>
  <c r="Z26" i="141"/>
  <c r="X45" i="140"/>
  <c r="Z45" i="140" s="1"/>
  <c r="Z26" i="140"/>
  <c r="G45" i="139"/>
  <c r="O45" i="139"/>
  <c r="W45" i="139"/>
  <c r="F45" i="138"/>
  <c r="N45" i="138"/>
  <c r="V45" i="138"/>
  <c r="AA45" i="136"/>
  <c r="J45" i="135"/>
  <c r="X45" i="133"/>
  <c r="Z45" i="133" s="1"/>
  <c r="Z26" i="133"/>
  <c r="T45" i="131"/>
  <c r="Z37" i="157"/>
  <c r="Z37" i="156"/>
  <c r="Z37" i="155"/>
  <c r="Z37" i="154"/>
  <c r="Z37" i="153"/>
  <c r="Z37" i="152"/>
  <c r="Z37" i="151"/>
  <c r="Z37" i="150"/>
  <c r="Z37" i="149"/>
  <c r="Z37" i="148"/>
  <c r="Z37" i="147"/>
  <c r="Z37" i="146"/>
  <c r="Z37" i="145"/>
  <c r="Z37" i="144"/>
  <c r="D45" i="143"/>
  <c r="J45" i="142"/>
  <c r="R45" i="142"/>
  <c r="H45" i="139"/>
  <c r="P45" i="139"/>
  <c r="X45" i="139"/>
  <c r="Z45" i="139" s="1"/>
  <c r="Z26" i="139"/>
  <c r="H45" i="137"/>
  <c r="P45" i="137"/>
  <c r="X45" i="137"/>
  <c r="Z45" i="137" s="1"/>
  <c r="Z26" i="137"/>
  <c r="T45" i="137"/>
  <c r="C45" i="136"/>
  <c r="K45" i="136"/>
  <c r="S45" i="136"/>
  <c r="D45" i="136"/>
  <c r="L45" i="135"/>
  <c r="R45" i="133"/>
  <c r="J45" i="132"/>
  <c r="X45" i="130"/>
  <c r="Z45" i="130" s="1"/>
  <c r="Z26" i="130"/>
  <c r="L45" i="143"/>
  <c r="C45" i="142"/>
  <c r="K45" i="142"/>
  <c r="S45" i="142"/>
  <c r="AA45" i="142"/>
  <c r="J45" i="141"/>
  <c r="R45" i="141"/>
  <c r="AA45" i="141"/>
  <c r="J45" i="140"/>
  <c r="R45" i="140"/>
  <c r="AA45" i="140"/>
  <c r="H45" i="138"/>
  <c r="P45" i="138"/>
  <c r="X45" i="138"/>
  <c r="Z45" i="138" s="1"/>
  <c r="Z26" i="138"/>
  <c r="J45" i="136"/>
  <c r="H45" i="135"/>
  <c r="P45" i="135"/>
  <c r="X45" i="135"/>
  <c r="Z45" i="135" s="1"/>
  <c r="Z26" i="135"/>
  <c r="E45" i="134"/>
  <c r="M45" i="134"/>
  <c r="U45" i="134"/>
  <c r="T45" i="133"/>
  <c r="L45" i="132"/>
  <c r="D45" i="131"/>
  <c r="I45" i="129"/>
  <c r="E45" i="144"/>
  <c r="M45" i="144"/>
  <c r="U45" i="144"/>
  <c r="E45" i="143"/>
  <c r="M45" i="143"/>
  <c r="U45" i="143"/>
  <c r="T45" i="143"/>
  <c r="C45" i="141"/>
  <c r="K45" i="141"/>
  <c r="S45" i="141"/>
  <c r="D45" i="141"/>
  <c r="C45" i="140"/>
  <c r="K45" i="140"/>
  <c r="S45" i="140"/>
  <c r="L45" i="136"/>
  <c r="R45" i="135"/>
  <c r="X45" i="132"/>
  <c r="Z45" i="132" s="1"/>
  <c r="Z26" i="132"/>
  <c r="F45" i="143"/>
  <c r="N45" i="143"/>
  <c r="V45" i="143"/>
  <c r="E45" i="142"/>
  <c r="M45" i="142"/>
  <c r="U45" i="142"/>
  <c r="D45" i="142"/>
  <c r="L45" i="141"/>
  <c r="D45" i="140"/>
  <c r="C45" i="139"/>
  <c r="K45" i="139"/>
  <c r="S45" i="139"/>
  <c r="AA45" i="139"/>
  <c r="J45" i="138"/>
  <c r="R45" i="138"/>
  <c r="AA45" i="138"/>
  <c r="C45" i="137"/>
  <c r="K45" i="137"/>
  <c r="S45" i="137"/>
  <c r="AA45" i="137"/>
  <c r="F45" i="136"/>
  <c r="N45" i="136"/>
  <c r="V45" i="136"/>
  <c r="R45" i="136"/>
  <c r="AA45" i="135"/>
  <c r="T45" i="135"/>
  <c r="L45" i="134"/>
  <c r="D45" i="133"/>
  <c r="R45" i="132"/>
  <c r="J45" i="131"/>
  <c r="C45" i="130"/>
  <c r="K45" i="130"/>
  <c r="S45" i="130"/>
  <c r="AA45" i="129"/>
  <c r="Z26" i="128"/>
  <c r="X45" i="128"/>
  <c r="Z45" i="128" s="1"/>
  <c r="Z26" i="117"/>
  <c r="Z37" i="143"/>
  <c r="Z37" i="142"/>
  <c r="Z37" i="139"/>
  <c r="Z37" i="138"/>
  <c r="Z37" i="137"/>
  <c r="Z37" i="136"/>
  <c r="Z37" i="135"/>
  <c r="Z37" i="134"/>
  <c r="Z37" i="133"/>
  <c r="Z37" i="132"/>
  <c r="Z37" i="131"/>
  <c r="Z37" i="130"/>
  <c r="W45" i="129"/>
  <c r="R45" i="129"/>
  <c r="Z43" i="129"/>
  <c r="AA45" i="127"/>
  <c r="K45" i="126"/>
  <c r="E45" i="126"/>
  <c r="R45" i="124"/>
  <c r="Z26" i="123"/>
  <c r="X45" i="123"/>
  <c r="Z45" i="123" s="1"/>
  <c r="Z26" i="120"/>
  <c r="X45" i="120"/>
  <c r="Z45" i="120" s="1"/>
  <c r="E45" i="115"/>
  <c r="Z26" i="114"/>
  <c r="X45" i="114"/>
  <c r="Z45" i="114" s="1"/>
  <c r="L45" i="130"/>
  <c r="T45" i="130"/>
  <c r="H45" i="129"/>
  <c r="P45" i="129"/>
  <c r="X26" i="129"/>
  <c r="Z13" i="129"/>
  <c r="S45" i="129"/>
  <c r="T45" i="129"/>
  <c r="C45" i="128"/>
  <c r="K45" i="128"/>
  <c r="S45" i="128"/>
  <c r="D45" i="127"/>
  <c r="L45" i="127"/>
  <c r="T45" i="127"/>
  <c r="E45" i="127"/>
  <c r="M45" i="126"/>
  <c r="F45" i="125"/>
  <c r="N45" i="125"/>
  <c r="V45" i="125"/>
  <c r="R45" i="125"/>
  <c r="H45" i="124"/>
  <c r="P45" i="124"/>
  <c r="Z26" i="124"/>
  <c r="X45" i="124"/>
  <c r="Z45" i="124" s="1"/>
  <c r="AA45" i="123"/>
  <c r="D45" i="121"/>
  <c r="L45" i="121"/>
  <c r="T45" i="121"/>
  <c r="AA45" i="120"/>
  <c r="H45" i="119"/>
  <c r="P45" i="119"/>
  <c r="Z26" i="119"/>
  <c r="X45" i="119"/>
  <c r="Z45" i="119" s="1"/>
  <c r="F45" i="118"/>
  <c r="N45" i="118"/>
  <c r="V45" i="118"/>
  <c r="C45" i="117"/>
  <c r="K45" i="117"/>
  <c r="S45" i="117"/>
  <c r="E45" i="117"/>
  <c r="H45" i="116"/>
  <c r="P45" i="116"/>
  <c r="Z26" i="116"/>
  <c r="X45" i="116"/>
  <c r="Z45" i="116" s="1"/>
  <c r="D45" i="128"/>
  <c r="L45" i="128"/>
  <c r="T45" i="128"/>
  <c r="R45" i="126"/>
  <c r="U45" i="125"/>
  <c r="Y45" i="124"/>
  <c r="C45" i="123"/>
  <c r="K45" i="123"/>
  <c r="S45" i="123"/>
  <c r="E45" i="123"/>
  <c r="H45" i="122"/>
  <c r="P45" i="122"/>
  <c r="Z26" i="122"/>
  <c r="X45" i="122"/>
  <c r="U45" i="122"/>
  <c r="M45" i="121"/>
  <c r="C45" i="120"/>
  <c r="K45" i="120"/>
  <c r="S45" i="120"/>
  <c r="E45" i="120"/>
  <c r="I45" i="119"/>
  <c r="Q45" i="119"/>
  <c r="Y45" i="119"/>
  <c r="D45" i="117"/>
  <c r="L45" i="117"/>
  <c r="T45" i="117"/>
  <c r="I45" i="116"/>
  <c r="Q45" i="116"/>
  <c r="Y45" i="116"/>
  <c r="F45" i="115"/>
  <c r="N45" i="115"/>
  <c r="V45" i="115"/>
  <c r="C45" i="114"/>
  <c r="K45" i="114"/>
  <c r="S45" i="114"/>
  <c r="E45" i="114"/>
  <c r="L45" i="129"/>
  <c r="J45" i="128"/>
  <c r="F45" i="127"/>
  <c r="N45" i="127"/>
  <c r="V45" i="127"/>
  <c r="M45" i="127"/>
  <c r="U45" i="126"/>
  <c r="H45" i="125"/>
  <c r="P45" i="125"/>
  <c r="Z26" i="125"/>
  <c r="X45" i="125"/>
  <c r="Z45" i="125" s="1"/>
  <c r="AA45" i="124"/>
  <c r="D45" i="123"/>
  <c r="L45" i="123"/>
  <c r="T45" i="123"/>
  <c r="I45" i="122"/>
  <c r="Q45" i="122"/>
  <c r="Y45" i="122"/>
  <c r="F45" i="121"/>
  <c r="N45" i="121"/>
  <c r="V45" i="121"/>
  <c r="D45" i="120"/>
  <c r="L45" i="120"/>
  <c r="T45" i="120"/>
  <c r="AA45" i="119"/>
  <c r="H45" i="118"/>
  <c r="P45" i="118"/>
  <c r="Z26" i="118"/>
  <c r="M45" i="117"/>
  <c r="AA45" i="116"/>
  <c r="U45" i="115"/>
  <c r="D45" i="114"/>
  <c r="L45" i="114"/>
  <c r="Z13" i="143"/>
  <c r="Z13" i="141"/>
  <c r="Z13" i="140"/>
  <c r="Z13" i="138"/>
  <c r="Z13" i="136"/>
  <c r="Z13" i="135"/>
  <c r="Z13" i="134"/>
  <c r="Z13" i="133"/>
  <c r="Z13" i="132"/>
  <c r="Z13" i="131"/>
  <c r="Z13" i="130"/>
  <c r="F45" i="128"/>
  <c r="N45" i="128"/>
  <c r="V45" i="128"/>
  <c r="M45" i="128"/>
  <c r="R45" i="127"/>
  <c r="H45" i="126"/>
  <c r="P45" i="126"/>
  <c r="Z26" i="126"/>
  <c r="X45" i="126"/>
  <c r="Z45" i="126" s="1"/>
  <c r="C44" i="126"/>
  <c r="C45" i="126" s="1"/>
  <c r="K44" i="126"/>
  <c r="S44" i="126"/>
  <c r="S45" i="126" s="1"/>
  <c r="C45" i="124"/>
  <c r="K45" i="124"/>
  <c r="E45" i="124"/>
  <c r="M45" i="123"/>
  <c r="AA45" i="122"/>
  <c r="U45" i="121"/>
  <c r="M45" i="120"/>
  <c r="C45" i="119"/>
  <c r="K45" i="119"/>
  <c r="S45" i="119"/>
  <c r="E45" i="119"/>
  <c r="I45" i="118"/>
  <c r="Q45" i="118"/>
  <c r="Y45" i="118"/>
  <c r="F45" i="117"/>
  <c r="N45" i="117"/>
  <c r="V45" i="117"/>
  <c r="C45" i="116"/>
  <c r="K45" i="116"/>
  <c r="S45" i="116"/>
  <c r="E45" i="116"/>
  <c r="H45" i="115"/>
  <c r="P45" i="115"/>
  <c r="Z26" i="115"/>
  <c r="X45" i="115"/>
  <c r="Z45" i="115" s="1"/>
  <c r="D45" i="129"/>
  <c r="Q44" i="129"/>
  <c r="Q45" i="129" s="1"/>
  <c r="Y44" i="129"/>
  <c r="Y45" i="129" s="1"/>
  <c r="Z26" i="127"/>
  <c r="X45" i="127"/>
  <c r="Z45" i="127" s="1"/>
  <c r="U45" i="127"/>
  <c r="Z26" i="121"/>
  <c r="X45" i="121"/>
  <c r="Z45" i="121" s="1"/>
  <c r="U45" i="117"/>
  <c r="L45" i="116"/>
  <c r="T45" i="116"/>
  <c r="I45" i="115"/>
  <c r="Q45" i="115"/>
  <c r="Y45" i="115"/>
  <c r="F45" i="114"/>
  <c r="N45" i="114"/>
  <c r="V45" i="114"/>
  <c r="Z37" i="128"/>
  <c r="Z37" i="127"/>
  <c r="Z37" i="125"/>
  <c r="Z37" i="122"/>
  <c r="Z37" i="121"/>
  <c r="Z37" i="120"/>
  <c r="Z37" i="119"/>
  <c r="X44" i="118"/>
  <c r="Z44" i="118" s="1"/>
  <c r="X44" i="117"/>
  <c r="Z44" i="117" s="1"/>
  <c r="X44" i="116"/>
  <c r="Z44" i="116" s="1"/>
  <c r="X44" i="115"/>
  <c r="Z44" i="115" s="1"/>
  <c r="T45" i="112"/>
  <c r="T45" i="111"/>
  <c r="T45" i="110"/>
  <c r="H45" i="104"/>
  <c r="P45" i="104"/>
  <c r="X45" i="104"/>
  <c r="Z45" i="104" s="1"/>
  <c r="Z26" i="104"/>
  <c r="J45" i="103"/>
  <c r="R45" i="103"/>
  <c r="AA45" i="103"/>
  <c r="D45" i="102"/>
  <c r="H45" i="100"/>
  <c r="P45" i="100"/>
  <c r="X45" i="100"/>
  <c r="Z45" i="100" s="1"/>
  <c r="Z26" i="100"/>
  <c r="Z43" i="114"/>
  <c r="X45" i="113"/>
  <c r="Z26" i="113"/>
  <c r="X45" i="108"/>
  <c r="Z45" i="108" s="1"/>
  <c r="Z26" i="108"/>
  <c r="X45" i="107"/>
  <c r="Z45" i="107" s="1"/>
  <c r="Z26" i="107"/>
  <c r="X45" i="106"/>
  <c r="Z45" i="106" s="1"/>
  <c r="Z26" i="106"/>
  <c r="M45" i="114"/>
  <c r="U45" i="114"/>
  <c r="X45" i="112"/>
  <c r="Z45" i="112" s="1"/>
  <c r="Z26" i="112"/>
  <c r="X45" i="110"/>
  <c r="Z45" i="110" s="1"/>
  <c r="Z26" i="110"/>
  <c r="X45" i="109"/>
  <c r="Z45" i="109" s="1"/>
  <c r="Z26" i="109"/>
  <c r="X45" i="105"/>
  <c r="Z45" i="105" s="1"/>
  <c r="Z26" i="105"/>
  <c r="L45" i="102"/>
  <c r="X45" i="101"/>
  <c r="Z45" i="101" s="1"/>
  <c r="Z26" i="101"/>
  <c r="X45" i="111"/>
  <c r="Z45" i="111" s="1"/>
  <c r="Z26" i="111"/>
  <c r="J45" i="108"/>
  <c r="R45" i="108"/>
  <c r="AA45" i="107"/>
  <c r="J45" i="106"/>
  <c r="R45" i="106"/>
  <c r="AA45" i="106"/>
  <c r="C45" i="104"/>
  <c r="K45" i="104"/>
  <c r="S45" i="104"/>
  <c r="E45" i="103"/>
  <c r="M45" i="103"/>
  <c r="U45" i="103"/>
  <c r="G45" i="102"/>
  <c r="O45" i="102"/>
  <c r="W45" i="102"/>
  <c r="C45" i="100"/>
  <c r="K45" i="100"/>
  <c r="S45" i="100"/>
  <c r="C45" i="113"/>
  <c r="K45" i="113"/>
  <c r="S45" i="113"/>
  <c r="D45" i="113"/>
  <c r="Z44" i="113"/>
  <c r="J45" i="112"/>
  <c r="R45" i="112"/>
  <c r="AA45" i="112"/>
  <c r="J45" i="110"/>
  <c r="R45" i="110"/>
  <c r="J45" i="109"/>
  <c r="R45" i="109"/>
  <c r="AA45" i="109"/>
  <c r="C45" i="108"/>
  <c r="K45" i="108"/>
  <c r="S45" i="108"/>
  <c r="AA45" i="108"/>
  <c r="C45" i="107"/>
  <c r="K45" i="107"/>
  <c r="S45" i="107"/>
  <c r="D45" i="107"/>
  <c r="C45" i="106"/>
  <c r="K45" i="106"/>
  <c r="S45" i="106"/>
  <c r="J45" i="105"/>
  <c r="R45" i="105"/>
  <c r="AA45" i="105"/>
  <c r="D45" i="104"/>
  <c r="L45" i="103"/>
  <c r="H45" i="102"/>
  <c r="P45" i="102"/>
  <c r="X45" i="102"/>
  <c r="Z45" i="102" s="1"/>
  <c r="Z26" i="102"/>
  <c r="T45" i="102"/>
  <c r="AA45" i="101"/>
  <c r="R45" i="101"/>
  <c r="D45" i="100"/>
  <c r="Z13" i="128"/>
  <c r="Z13" i="127"/>
  <c r="Z13" i="126"/>
  <c r="Z13" i="125"/>
  <c r="Z13" i="124"/>
  <c r="Z13" i="123"/>
  <c r="Z13" i="122"/>
  <c r="Z13" i="121"/>
  <c r="Z13" i="120"/>
  <c r="Z13" i="119"/>
  <c r="Z13" i="118"/>
  <c r="Z13" i="117"/>
  <c r="Z13" i="116"/>
  <c r="Z13" i="115"/>
  <c r="Z13" i="114"/>
  <c r="L45" i="113"/>
  <c r="C45" i="112"/>
  <c r="K45" i="112"/>
  <c r="S45" i="112"/>
  <c r="J45" i="111"/>
  <c r="R45" i="111"/>
  <c r="AA45" i="111"/>
  <c r="C45" i="110"/>
  <c r="K45" i="110"/>
  <c r="S45" i="110"/>
  <c r="AA45" i="110"/>
  <c r="C45" i="109"/>
  <c r="K45" i="109"/>
  <c r="S45" i="109"/>
  <c r="D45" i="109"/>
  <c r="D45" i="108"/>
  <c r="L45" i="107"/>
  <c r="D45" i="106"/>
  <c r="C45" i="105"/>
  <c r="K45" i="105"/>
  <c r="S45" i="105"/>
  <c r="E45" i="104"/>
  <c r="M45" i="104"/>
  <c r="U45" i="104"/>
  <c r="G45" i="103"/>
  <c r="O45" i="103"/>
  <c r="W45" i="103"/>
  <c r="C45" i="101"/>
  <c r="K45" i="101"/>
  <c r="S45" i="101"/>
  <c r="E45" i="100"/>
  <c r="M45" i="100"/>
  <c r="U45" i="100"/>
  <c r="E45" i="113"/>
  <c r="M45" i="113"/>
  <c r="U45" i="113"/>
  <c r="T45" i="113"/>
  <c r="D45" i="112"/>
  <c r="C45" i="111"/>
  <c r="K45" i="111"/>
  <c r="S45" i="111"/>
  <c r="D45" i="111"/>
  <c r="D45" i="110"/>
  <c r="L45" i="109"/>
  <c r="E45" i="108"/>
  <c r="M45" i="108"/>
  <c r="U45" i="108"/>
  <c r="L45" i="108"/>
  <c r="E45" i="107"/>
  <c r="M45" i="107"/>
  <c r="U45" i="107"/>
  <c r="T45" i="107"/>
  <c r="E45" i="106"/>
  <c r="M45" i="106"/>
  <c r="U45" i="106"/>
  <c r="L45" i="106"/>
  <c r="L45" i="104"/>
  <c r="X45" i="103"/>
  <c r="Z45" i="103" s="1"/>
  <c r="Z26" i="103"/>
  <c r="T45" i="103"/>
  <c r="L45" i="100"/>
  <c r="T26" i="99"/>
  <c r="T45" i="99" s="1"/>
  <c r="E45" i="98"/>
  <c r="M45" i="98"/>
  <c r="U45" i="98"/>
  <c r="D45" i="97"/>
  <c r="L45" i="97"/>
  <c r="T45" i="97"/>
  <c r="J45" i="93"/>
  <c r="X45" i="89"/>
  <c r="Z45" i="89" s="1"/>
  <c r="Z26" i="89"/>
  <c r="X45" i="88"/>
  <c r="Z45" i="88" s="1"/>
  <c r="Z26" i="88"/>
  <c r="Z37" i="113"/>
  <c r="Z37" i="110"/>
  <c r="Z37" i="109"/>
  <c r="Z37" i="108"/>
  <c r="Z37" i="106"/>
  <c r="Z37" i="105"/>
  <c r="Z37" i="104"/>
  <c r="Z37" i="103"/>
  <c r="Z37" i="102"/>
  <c r="Z37" i="101"/>
  <c r="Z37" i="100"/>
  <c r="W45" i="99"/>
  <c r="F45" i="98"/>
  <c r="N45" i="98"/>
  <c r="V45" i="98"/>
  <c r="X45" i="96"/>
  <c r="Z45" i="96" s="1"/>
  <c r="Z26" i="96"/>
  <c r="J45" i="94"/>
  <c r="X45" i="91"/>
  <c r="Z45" i="91" s="1"/>
  <c r="Z26" i="91"/>
  <c r="X45" i="90"/>
  <c r="Z45" i="90" s="1"/>
  <c r="Z26" i="90"/>
  <c r="I45" i="86"/>
  <c r="X45" i="92"/>
  <c r="X45" i="98"/>
  <c r="Z45" i="98" s="1"/>
  <c r="Z26" i="98"/>
  <c r="Z44" i="96"/>
  <c r="H45" i="93"/>
  <c r="P45" i="93"/>
  <c r="X45" i="93"/>
  <c r="Z26" i="93"/>
  <c r="C45" i="89"/>
  <c r="K45" i="89"/>
  <c r="S45" i="89"/>
  <c r="AA45" i="89"/>
  <c r="C45" i="88"/>
  <c r="K45" i="88"/>
  <c r="S45" i="88"/>
  <c r="H45" i="87"/>
  <c r="P45" i="87"/>
  <c r="X45" i="87"/>
  <c r="Z45" i="87" s="1"/>
  <c r="Z26" i="87"/>
  <c r="Z26" i="99"/>
  <c r="X45" i="97"/>
  <c r="Z26" i="97"/>
  <c r="F45" i="95"/>
  <c r="N45" i="95"/>
  <c r="V45" i="95"/>
  <c r="H45" i="94"/>
  <c r="P45" i="94"/>
  <c r="X45" i="94"/>
  <c r="Z45" i="94" s="1"/>
  <c r="Z26" i="94"/>
  <c r="I45" i="93"/>
  <c r="Q45" i="93"/>
  <c r="Y45" i="93"/>
  <c r="I45" i="92"/>
  <c r="Q45" i="92"/>
  <c r="C45" i="91"/>
  <c r="K45" i="91"/>
  <c r="S45" i="91"/>
  <c r="AA45" i="91"/>
  <c r="C45" i="90"/>
  <c r="K45" i="90"/>
  <c r="S45" i="90"/>
  <c r="AA45" i="90"/>
  <c r="D45" i="89"/>
  <c r="L45" i="89"/>
  <c r="T45" i="89"/>
  <c r="D45" i="88"/>
  <c r="L45" i="88"/>
  <c r="T45" i="88"/>
  <c r="Q45" i="86"/>
  <c r="J45" i="98"/>
  <c r="I45" i="97"/>
  <c r="Q45" i="97"/>
  <c r="Y45" i="97"/>
  <c r="D45" i="96"/>
  <c r="L45" i="96"/>
  <c r="T45" i="96"/>
  <c r="I45" i="94"/>
  <c r="Q45" i="94"/>
  <c r="Y45" i="94"/>
  <c r="C45" i="92"/>
  <c r="K45" i="92"/>
  <c r="S45" i="92"/>
  <c r="AA45" i="92"/>
  <c r="D45" i="91"/>
  <c r="L45" i="91"/>
  <c r="T45" i="91"/>
  <c r="D45" i="90"/>
  <c r="L45" i="90"/>
  <c r="T45" i="90"/>
  <c r="E45" i="89"/>
  <c r="M45" i="89"/>
  <c r="U45" i="89"/>
  <c r="J45" i="89"/>
  <c r="E45" i="88"/>
  <c r="M45" i="88"/>
  <c r="U45" i="88"/>
  <c r="J45" i="88"/>
  <c r="Z13" i="113"/>
  <c r="Z13" i="112"/>
  <c r="Z13" i="111"/>
  <c r="Z13" i="109"/>
  <c r="Z13" i="107"/>
  <c r="Z13" i="106"/>
  <c r="Z13" i="105"/>
  <c r="Z13" i="104"/>
  <c r="Z13" i="103"/>
  <c r="Z13" i="102"/>
  <c r="Z13" i="101"/>
  <c r="Z13" i="100"/>
  <c r="C45" i="98"/>
  <c r="K45" i="98"/>
  <c r="S45" i="98"/>
  <c r="AA45" i="97"/>
  <c r="E45" i="96"/>
  <c r="M45" i="96"/>
  <c r="U45" i="96"/>
  <c r="H45" i="95"/>
  <c r="P45" i="95"/>
  <c r="X45" i="95"/>
  <c r="Z26" i="95"/>
  <c r="C45" i="93"/>
  <c r="S45" i="93"/>
  <c r="AA45" i="93"/>
  <c r="D45" i="92"/>
  <c r="L45" i="92"/>
  <c r="T45" i="92"/>
  <c r="Z44" i="92"/>
  <c r="E45" i="91"/>
  <c r="M45" i="91"/>
  <c r="J45" i="91"/>
  <c r="E45" i="90"/>
  <c r="M45" i="90"/>
  <c r="U45" i="90"/>
  <c r="J45" i="90"/>
  <c r="F45" i="89"/>
  <c r="V45" i="89"/>
  <c r="AA45" i="87"/>
  <c r="C45" i="86"/>
  <c r="K45" i="86"/>
  <c r="S45" i="86"/>
  <c r="X45" i="86"/>
  <c r="Z45" i="86" s="1"/>
  <c r="I45" i="95"/>
  <c r="Q45" i="95"/>
  <c r="Y45" i="95"/>
  <c r="AA45" i="94"/>
  <c r="D45" i="86"/>
  <c r="L45" i="86"/>
  <c r="T45" i="86"/>
  <c r="Z13" i="97"/>
  <c r="Z13" i="96"/>
  <c r="Z13" i="95"/>
  <c r="X45" i="82"/>
  <c r="Z45" i="82" s="1"/>
  <c r="Z26" i="82"/>
  <c r="C45" i="75"/>
  <c r="Y45" i="86"/>
  <c r="J44" i="85"/>
  <c r="R44" i="85"/>
  <c r="R45" i="83"/>
  <c r="X45" i="80"/>
  <c r="Z45" i="80" s="1"/>
  <c r="Z26" i="80"/>
  <c r="X45" i="78"/>
  <c r="Z45" i="78" s="1"/>
  <c r="Z26" i="78"/>
  <c r="X45" i="77"/>
  <c r="Z45" i="77" s="1"/>
  <c r="Z26" i="77"/>
  <c r="D45" i="75"/>
  <c r="X45" i="74"/>
  <c r="Z45" i="74" s="1"/>
  <c r="Z26" i="74"/>
  <c r="J45" i="86"/>
  <c r="R45" i="86"/>
  <c r="X44" i="86"/>
  <c r="Z44" i="86" s="1"/>
  <c r="X45" i="79"/>
  <c r="Z26" i="79"/>
  <c r="Z37" i="99"/>
  <c r="Z37" i="98"/>
  <c r="Z37" i="97"/>
  <c r="Z37" i="96"/>
  <c r="Z37" i="95"/>
  <c r="Z37" i="94"/>
  <c r="Z37" i="93"/>
  <c r="Z37" i="92"/>
  <c r="Z37" i="90"/>
  <c r="Z37" i="88"/>
  <c r="Z37" i="87"/>
  <c r="H45" i="83"/>
  <c r="P45" i="83"/>
  <c r="X45" i="83"/>
  <c r="Z45" i="83" s="1"/>
  <c r="Z26" i="83"/>
  <c r="C45" i="82"/>
  <c r="S45" i="82"/>
  <c r="F45" i="81"/>
  <c r="N45" i="81"/>
  <c r="V45" i="81"/>
  <c r="AA45" i="80"/>
  <c r="L45" i="76"/>
  <c r="K45" i="75"/>
  <c r="E45" i="84"/>
  <c r="M45" i="84"/>
  <c r="U45" i="84"/>
  <c r="L45" i="84"/>
  <c r="C45" i="80"/>
  <c r="K45" i="80"/>
  <c r="S45" i="80"/>
  <c r="D45" i="80"/>
  <c r="D45" i="78"/>
  <c r="D45" i="77"/>
  <c r="X45" i="76"/>
  <c r="Z45" i="76" s="1"/>
  <c r="Z26" i="76"/>
  <c r="X45" i="75"/>
  <c r="Z45" i="75" s="1"/>
  <c r="Z26" i="75"/>
  <c r="L45" i="75"/>
  <c r="F45" i="84"/>
  <c r="N45" i="84"/>
  <c r="V45" i="84"/>
  <c r="AA45" i="83"/>
  <c r="E45" i="82"/>
  <c r="M45" i="82"/>
  <c r="U45" i="82"/>
  <c r="L45" i="82"/>
  <c r="H45" i="81"/>
  <c r="P45" i="81"/>
  <c r="X45" i="81"/>
  <c r="Z45" i="81" s="1"/>
  <c r="Z26" i="81"/>
  <c r="C45" i="79"/>
  <c r="K45" i="79"/>
  <c r="S45" i="79"/>
  <c r="D45" i="79"/>
  <c r="L45" i="78"/>
  <c r="L45" i="77"/>
  <c r="T45" i="76"/>
  <c r="R45" i="75"/>
  <c r="D45" i="72"/>
  <c r="L45" i="72"/>
  <c r="J45" i="85"/>
  <c r="R45" i="85"/>
  <c r="AA45" i="85"/>
  <c r="T45" i="84"/>
  <c r="C45" i="83"/>
  <c r="K45" i="83"/>
  <c r="S45" i="83"/>
  <c r="D45" i="83"/>
  <c r="F45" i="82"/>
  <c r="N45" i="82"/>
  <c r="V45" i="82"/>
  <c r="E45" i="80"/>
  <c r="M45" i="80"/>
  <c r="U45" i="80"/>
  <c r="L45" i="80"/>
  <c r="L45" i="79"/>
  <c r="E45" i="78"/>
  <c r="M45" i="78"/>
  <c r="U45" i="78"/>
  <c r="T45" i="78"/>
  <c r="E45" i="77"/>
  <c r="M45" i="77"/>
  <c r="U45" i="77"/>
  <c r="T45" i="77"/>
  <c r="AA45" i="76"/>
  <c r="S45" i="75"/>
  <c r="E45" i="74"/>
  <c r="M45" i="74"/>
  <c r="U45" i="74"/>
  <c r="J45" i="74"/>
  <c r="I45" i="73"/>
  <c r="V44" i="86"/>
  <c r="V45" i="86" s="1"/>
  <c r="C45" i="85"/>
  <c r="K45" i="85"/>
  <c r="S45" i="85"/>
  <c r="D45" i="85"/>
  <c r="X45" i="84"/>
  <c r="Z45" i="84" s="1"/>
  <c r="Z26" i="84"/>
  <c r="J45" i="83"/>
  <c r="T45" i="82"/>
  <c r="F45" i="80"/>
  <c r="N45" i="80"/>
  <c r="T45" i="80"/>
  <c r="E45" i="79"/>
  <c r="M45" i="79"/>
  <c r="U45" i="79"/>
  <c r="T45" i="79"/>
  <c r="F45" i="78"/>
  <c r="N45" i="78"/>
  <c r="V45" i="78"/>
  <c r="F45" i="77"/>
  <c r="N45" i="77"/>
  <c r="V45" i="77"/>
  <c r="T45" i="75"/>
  <c r="F45" i="74"/>
  <c r="N45" i="74"/>
  <c r="V45" i="74"/>
  <c r="K45" i="74"/>
  <c r="X26" i="72"/>
  <c r="Z44" i="72"/>
  <c r="Z44" i="70"/>
  <c r="Z44" i="65"/>
  <c r="Z26" i="63"/>
  <c r="X45" i="63"/>
  <c r="Z45" i="63" s="1"/>
  <c r="W45" i="73"/>
  <c r="Z26" i="67"/>
  <c r="X45" i="67"/>
  <c r="X45" i="60"/>
  <c r="Z45" i="60" s="1"/>
  <c r="Z26" i="60"/>
  <c r="X44" i="73"/>
  <c r="Z44" i="73" s="1"/>
  <c r="Z37" i="73"/>
  <c r="N45" i="69"/>
  <c r="G45" i="68"/>
  <c r="O45" i="68"/>
  <c r="W45" i="68"/>
  <c r="I45" i="67"/>
  <c r="Q45" i="67"/>
  <c r="Y45" i="67"/>
  <c r="D45" i="63"/>
  <c r="E45" i="62"/>
  <c r="M45" i="62"/>
  <c r="U45" i="62"/>
  <c r="G45" i="61"/>
  <c r="O45" i="61"/>
  <c r="W45" i="61"/>
  <c r="I45" i="60"/>
  <c r="Q45" i="60"/>
  <c r="C45" i="72"/>
  <c r="K45" i="72"/>
  <c r="AA45" i="72"/>
  <c r="G45" i="69"/>
  <c r="O45" i="69"/>
  <c r="W45" i="69"/>
  <c r="H45" i="68"/>
  <c r="P45" i="68"/>
  <c r="Z26" i="68"/>
  <c r="X45" i="68"/>
  <c r="V45" i="68"/>
  <c r="J45" i="67"/>
  <c r="R45" i="67"/>
  <c r="Z26" i="66"/>
  <c r="X45" i="66"/>
  <c r="Z45" i="66" s="1"/>
  <c r="N45" i="62"/>
  <c r="H45" i="61"/>
  <c r="P45" i="61"/>
  <c r="Z26" i="61"/>
  <c r="X45" i="61"/>
  <c r="V45" i="61"/>
  <c r="J45" i="60"/>
  <c r="Z26" i="73"/>
  <c r="Z26" i="71"/>
  <c r="X45" i="71"/>
  <c r="Z45" i="71" s="1"/>
  <c r="H45" i="70"/>
  <c r="P45" i="70"/>
  <c r="Z26" i="70"/>
  <c r="X45" i="70"/>
  <c r="H45" i="69"/>
  <c r="P45" i="69"/>
  <c r="Z26" i="69"/>
  <c r="X45" i="69"/>
  <c r="Z45" i="69" s="1"/>
  <c r="V45" i="69"/>
  <c r="I45" i="66"/>
  <c r="Q45" i="66"/>
  <c r="Y45" i="66"/>
  <c r="H45" i="65"/>
  <c r="P45" i="65"/>
  <c r="Z26" i="65"/>
  <c r="X45" i="65"/>
  <c r="H45" i="64"/>
  <c r="P45" i="64"/>
  <c r="Z26" i="64"/>
  <c r="X45" i="64"/>
  <c r="Z45" i="64" s="1"/>
  <c r="E45" i="63"/>
  <c r="M45" i="63"/>
  <c r="L45" i="63"/>
  <c r="G45" i="62"/>
  <c r="O45" i="62"/>
  <c r="W45" i="62"/>
  <c r="T45" i="62"/>
  <c r="K45" i="60"/>
  <c r="Z13" i="85"/>
  <c r="Z13" i="84"/>
  <c r="Z13" i="83"/>
  <c r="Z13" i="82"/>
  <c r="Z13" i="81"/>
  <c r="Z13" i="80"/>
  <c r="Z13" i="79"/>
  <c r="Z13" i="78"/>
  <c r="Z13" i="77"/>
  <c r="Z13" i="74"/>
  <c r="I45" i="70"/>
  <c r="Q45" i="70"/>
  <c r="Y45" i="70"/>
  <c r="J45" i="68"/>
  <c r="R45" i="68"/>
  <c r="D45" i="67"/>
  <c r="L45" i="67"/>
  <c r="I45" i="65"/>
  <c r="Q45" i="65"/>
  <c r="Y45" i="65"/>
  <c r="N45" i="63"/>
  <c r="H45" i="62"/>
  <c r="P45" i="62"/>
  <c r="Z26" i="62"/>
  <c r="X45" i="62"/>
  <c r="Z45" i="62" s="1"/>
  <c r="V45" i="62"/>
  <c r="J45" i="61"/>
  <c r="R45" i="61"/>
  <c r="C26" i="73"/>
  <c r="C45" i="73" s="1"/>
  <c r="K26" i="73"/>
  <c r="K45" i="73" s="1"/>
  <c r="S26" i="73"/>
  <c r="S45" i="73" s="1"/>
  <c r="AA26" i="73"/>
  <c r="AA45" i="73" s="1"/>
  <c r="J45" i="70"/>
  <c r="R45" i="70"/>
  <c r="J45" i="69"/>
  <c r="R45" i="69"/>
  <c r="D45" i="68"/>
  <c r="E45" i="67"/>
  <c r="M45" i="67"/>
  <c r="U45" i="67"/>
  <c r="N45" i="67"/>
  <c r="F45" i="66"/>
  <c r="Z44" i="66"/>
  <c r="J45" i="65"/>
  <c r="R45" i="65"/>
  <c r="J45" i="64"/>
  <c r="R45" i="64"/>
  <c r="G45" i="63"/>
  <c r="O45" i="63"/>
  <c r="W45" i="63"/>
  <c r="T45" i="63"/>
  <c r="D45" i="61"/>
  <c r="E45" i="60"/>
  <c r="M45" i="60"/>
  <c r="D45" i="60"/>
  <c r="T45" i="60"/>
  <c r="AA45" i="54"/>
  <c r="AA45" i="52"/>
  <c r="AA45" i="51"/>
  <c r="L44" i="60"/>
  <c r="L45" i="60" s="1"/>
  <c r="T44" i="60"/>
  <c r="X45" i="50"/>
  <c r="Z45" i="50" s="1"/>
  <c r="Z26" i="50"/>
  <c r="X45" i="48"/>
  <c r="Z45" i="48" s="1"/>
  <c r="Z26" i="48"/>
  <c r="X45" i="47"/>
  <c r="Z26" i="47"/>
  <c r="Z44" i="47"/>
  <c r="X45" i="59"/>
  <c r="Z45" i="59" s="1"/>
  <c r="Z26" i="59"/>
  <c r="D45" i="54"/>
  <c r="E45" i="53"/>
  <c r="M45" i="53"/>
  <c r="U45" i="53"/>
  <c r="K45" i="53"/>
  <c r="D45" i="52"/>
  <c r="D45" i="51"/>
  <c r="Z13" i="71"/>
  <c r="Z13" i="70"/>
  <c r="Z13" i="69"/>
  <c r="Z13" i="68"/>
  <c r="Z13" i="67"/>
  <c r="Z13" i="66"/>
  <c r="Z13" i="65"/>
  <c r="Z13" i="64"/>
  <c r="Z13" i="63"/>
  <c r="Z13" i="62"/>
  <c r="Z13" i="61"/>
  <c r="Z13" i="60"/>
  <c r="X45" i="58"/>
  <c r="Z45" i="58" s="1"/>
  <c r="Z26" i="58"/>
  <c r="E45" i="54"/>
  <c r="M45" i="54"/>
  <c r="U45" i="54"/>
  <c r="K45" i="54"/>
  <c r="F45" i="53"/>
  <c r="N45" i="53"/>
  <c r="V45" i="53"/>
  <c r="L45" i="53"/>
  <c r="K45" i="52"/>
  <c r="K45" i="51"/>
  <c r="F45" i="49"/>
  <c r="N45" i="49"/>
  <c r="V45" i="49"/>
  <c r="C45" i="47"/>
  <c r="Z44" i="60"/>
  <c r="X45" i="57"/>
  <c r="Z45" i="57" s="1"/>
  <c r="Z26" i="57"/>
  <c r="F45" i="56"/>
  <c r="N45" i="56"/>
  <c r="V45" i="56"/>
  <c r="F45" i="55"/>
  <c r="N45" i="55"/>
  <c r="V45" i="55"/>
  <c r="L45" i="54"/>
  <c r="S45" i="53"/>
  <c r="X45" i="52"/>
  <c r="Z45" i="52" s="1"/>
  <c r="Z26" i="52"/>
  <c r="L45" i="52"/>
  <c r="L45" i="51"/>
  <c r="J45" i="49"/>
  <c r="D45" i="47"/>
  <c r="L45" i="47"/>
  <c r="T45" i="47"/>
  <c r="G45" i="56"/>
  <c r="O45" i="56"/>
  <c r="W45" i="56"/>
  <c r="G45" i="55"/>
  <c r="O45" i="55"/>
  <c r="W45" i="55"/>
  <c r="S45" i="54"/>
  <c r="X45" i="53"/>
  <c r="Z45" i="53" s="1"/>
  <c r="Z26" i="53"/>
  <c r="T45" i="53"/>
  <c r="X45" i="51"/>
  <c r="Z45" i="51" s="1"/>
  <c r="Z26" i="51"/>
  <c r="S45" i="51"/>
  <c r="E45" i="50"/>
  <c r="M45" i="50"/>
  <c r="U45" i="50"/>
  <c r="X45" i="49"/>
  <c r="Z45" i="49" s="1"/>
  <c r="Z26" i="49"/>
  <c r="K45" i="49"/>
  <c r="J45" i="48"/>
  <c r="E45" i="47"/>
  <c r="M45" i="47"/>
  <c r="U45" i="47"/>
  <c r="K45" i="47"/>
  <c r="Z37" i="72"/>
  <c r="Z37" i="71"/>
  <c r="Z37" i="70"/>
  <c r="Z37" i="69"/>
  <c r="Z37" i="68"/>
  <c r="Z37" i="67"/>
  <c r="Z37" i="66"/>
  <c r="Z37" i="65"/>
  <c r="Z37" i="64"/>
  <c r="Z37" i="63"/>
  <c r="Z37" i="62"/>
  <c r="Z37" i="61"/>
  <c r="Z37" i="60"/>
  <c r="AA45" i="57"/>
  <c r="H45" i="56"/>
  <c r="P45" i="56"/>
  <c r="X45" i="56"/>
  <c r="Z45" i="56" s="1"/>
  <c r="Z26" i="56"/>
  <c r="H45" i="55"/>
  <c r="P45" i="55"/>
  <c r="X45" i="55"/>
  <c r="Z45" i="55" s="1"/>
  <c r="Z26" i="55"/>
  <c r="X45" i="54"/>
  <c r="Z45" i="54" s="1"/>
  <c r="Z26" i="54"/>
  <c r="T45" i="54"/>
  <c r="AA45" i="53"/>
  <c r="J45" i="52"/>
  <c r="R45" i="52"/>
  <c r="T45" i="52"/>
  <c r="T45" i="51"/>
  <c r="F45" i="50"/>
  <c r="N45" i="50"/>
  <c r="V45" i="50"/>
  <c r="J45" i="50"/>
  <c r="L45" i="49"/>
  <c r="K45" i="48"/>
  <c r="F45" i="47"/>
  <c r="N45" i="47"/>
  <c r="V45" i="47"/>
  <c r="J45" i="47"/>
  <c r="R45" i="47"/>
  <c r="Z44" i="46"/>
  <c r="Y26" i="45"/>
  <c r="Y45" i="45" s="1"/>
  <c r="Z25" i="45"/>
  <c r="N45" i="42"/>
  <c r="V45" i="42"/>
  <c r="P45" i="41"/>
  <c r="K45" i="40"/>
  <c r="AA45" i="40"/>
  <c r="Z26" i="37"/>
  <c r="Z37" i="59"/>
  <c r="Z37" i="58"/>
  <c r="S45" i="47"/>
  <c r="AA45" i="47"/>
  <c r="X45" i="44"/>
  <c r="Z45" i="44" s="1"/>
  <c r="Z26" i="44"/>
  <c r="Z44" i="43"/>
  <c r="Y26" i="41"/>
  <c r="Y45" i="41" s="1"/>
  <c r="Z25" i="41"/>
  <c r="Z44" i="41"/>
  <c r="X45" i="40"/>
  <c r="T45" i="39"/>
  <c r="X45" i="46"/>
  <c r="Z26" i="46"/>
  <c r="U45" i="45"/>
  <c r="P45" i="45"/>
  <c r="X45" i="43"/>
  <c r="X45" i="41"/>
  <c r="F45" i="45"/>
  <c r="N45" i="45"/>
  <c r="V45" i="45"/>
  <c r="X45" i="45"/>
  <c r="Z26" i="45"/>
  <c r="J45" i="44"/>
  <c r="R45" i="44"/>
  <c r="I45" i="44"/>
  <c r="Q45" i="44"/>
  <c r="G45" i="43"/>
  <c r="O45" i="43"/>
  <c r="W45" i="43"/>
  <c r="Y26" i="42"/>
  <c r="Y45" i="42" s="1"/>
  <c r="Z25" i="42"/>
  <c r="W45" i="42"/>
  <c r="G45" i="41"/>
  <c r="Z26" i="39"/>
  <c r="I45" i="46"/>
  <c r="Q45" i="46"/>
  <c r="Y45" i="46"/>
  <c r="G45" i="45"/>
  <c r="O45" i="45"/>
  <c r="W45" i="45"/>
  <c r="C45" i="44"/>
  <c r="K45" i="44"/>
  <c r="S45" i="44"/>
  <c r="AA45" i="44"/>
  <c r="X45" i="42"/>
  <c r="H45" i="41"/>
  <c r="V45" i="37"/>
  <c r="Z13" i="59"/>
  <c r="Z13" i="58"/>
  <c r="Z13" i="57"/>
  <c r="Z13" i="56"/>
  <c r="Z13" i="55"/>
  <c r="Z13" i="54"/>
  <c r="Z13" i="53"/>
  <c r="Z13" i="50"/>
  <c r="Z13" i="48"/>
  <c r="Z13" i="47"/>
  <c r="J45" i="46"/>
  <c r="R45" i="46"/>
  <c r="G45" i="42"/>
  <c r="I45" i="39"/>
  <c r="Q45" i="39"/>
  <c r="Z25" i="51"/>
  <c r="C45" i="46"/>
  <c r="K45" i="46"/>
  <c r="S45" i="46"/>
  <c r="AA45" i="46"/>
  <c r="E45" i="44"/>
  <c r="M45" i="44"/>
  <c r="U45" i="44"/>
  <c r="I45" i="43"/>
  <c r="Q45" i="43"/>
  <c r="Y26" i="43"/>
  <c r="Y45" i="43" s="1"/>
  <c r="Z25" i="43"/>
  <c r="H45" i="42"/>
  <c r="O45" i="41"/>
  <c r="I45" i="40"/>
  <c r="Y26" i="40"/>
  <c r="Y45" i="40" s="1"/>
  <c r="Z25" i="40"/>
  <c r="U45" i="40"/>
  <c r="G45" i="40"/>
  <c r="O45" i="40"/>
  <c r="W45" i="40"/>
  <c r="X44" i="39"/>
  <c r="Z44" i="39" s="1"/>
  <c r="Z37" i="39"/>
  <c r="Z26" i="38"/>
  <c r="F45" i="36"/>
  <c r="N45" i="36"/>
  <c r="V45" i="36"/>
  <c r="X44" i="35"/>
  <c r="Z44" i="35" s="1"/>
  <c r="Z37" i="35"/>
  <c r="U45" i="32"/>
  <c r="I45" i="31"/>
  <c r="X45" i="31"/>
  <c r="Z45" i="31" s="1"/>
  <c r="Z26" i="31"/>
  <c r="X45" i="35"/>
  <c r="Z45" i="35" s="1"/>
  <c r="Z26" i="35"/>
  <c r="X44" i="33"/>
  <c r="Z44" i="33" s="1"/>
  <c r="Z37" i="33"/>
  <c r="Y45" i="39"/>
  <c r="N45" i="38"/>
  <c r="X44" i="36"/>
  <c r="Z44" i="36" s="1"/>
  <c r="Z37" i="36"/>
  <c r="N45" i="34"/>
  <c r="I45" i="30"/>
  <c r="F45" i="39"/>
  <c r="N45" i="39"/>
  <c r="V45" i="39"/>
  <c r="I45" i="38"/>
  <c r="H45" i="36"/>
  <c r="P45" i="36"/>
  <c r="Z26" i="36"/>
  <c r="W45" i="36"/>
  <c r="Z25" i="35"/>
  <c r="Z26" i="34"/>
  <c r="O45" i="34"/>
  <c r="L45" i="33"/>
  <c r="F45" i="33"/>
  <c r="Y26" i="33"/>
  <c r="Y45" i="33" s="1"/>
  <c r="Z37" i="46"/>
  <c r="Z37" i="45"/>
  <c r="Z37" i="44"/>
  <c r="Z37" i="43"/>
  <c r="Z37" i="42"/>
  <c r="Z37" i="41"/>
  <c r="Z37" i="40"/>
  <c r="O45" i="38"/>
  <c r="T45" i="35"/>
  <c r="G45" i="33"/>
  <c r="Z26" i="32"/>
  <c r="X45" i="32"/>
  <c r="Z45" i="32" s="1"/>
  <c r="G45" i="25"/>
  <c r="O45" i="25"/>
  <c r="W45" i="25"/>
  <c r="AA44" i="40"/>
  <c r="J26" i="37"/>
  <c r="J45" i="37" s="1"/>
  <c r="R26" i="37"/>
  <c r="R45" i="37" s="1"/>
  <c r="Z25" i="36"/>
  <c r="Z25" i="34"/>
  <c r="V45" i="34"/>
  <c r="X44" i="34"/>
  <c r="Z44" i="34" s="1"/>
  <c r="Z37" i="34"/>
  <c r="J26" i="32"/>
  <c r="J45" i="32" s="1"/>
  <c r="R26" i="32"/>
  <c r="R45" i="32" s="1"/>
  <c r="F45" i="31"/>
  <c r="J45" i="38"/>
  <c r="R45" i="38"/>
  <c r="X44" i="37"/>
  <c r="Z44" i="37" s="1"/>
  <c r="Z37" i="37"/>
  <c r="T45" i="36"/>
  <c r="F45" i="35"/>
  <c r="N45" i="35"/>
  <c r="V45" i="35"/>
  <c r="D45" i="34"/>
  <c r="N45" i="33"/>
  <c r="AA45" i="32"/>
  <c r="Z25" i="32"/>
  <c r="Z37" i="32"/>
  <c r="X44" i="32"/>
  <c r="Z44" i="32" s="1"/>
  <c r="J26" i="39"/>
  <c r="J45" i="39" s="1"/>
  <c r="R26" i="39"/>
  <c r="R45" i="39" s="1"/>
  <c r="W45" i="38"/>
  <c r="X44" i="38"/>
  <c r="Z44" i="38" s="1"/>
  <c r="Z37" i="38"/>
  <c r="G45" i="36"/>
  <c r="F45" i="34"/>
  <c r="H45" i="33"/>
  <c r="P45" i="33"/>
  <c r="O45" i="33"/>
  <c r="D45" i="32"/>
  <c r="L45" i="32"/>
  <c r="P45" i="31"/>
  <c r="I44" i="30"/>
  <c r="Q44" i="30"/>
  <c r="Q45" i="30" s="1"/>
  <c r="Y44" i="30"/>
  <c r="Y45" i="30" s="1"/>
  <c r="R45" i="28"/>
  <c r="R45" i="27"/>
  <c r="Y45" i="26"/>
  <c r="I44" i="26"/>
  <c r="I45" i="26" s="1"/>
  <c r="Q44" i="26"/>
  <c r="Q45" i="26" s="1"/>
  <c r="Y44" i="26"/>
  <c r="D26" i="25"/>
  <c r="D45" i="25" s="1"/>
  <c r="L26" i="25"/>
  <c r="L45" i="25" s="1"/>
  <c r="T26" i="25"/>
  <c r="T45" i="25" s="1"/>
  <c r="Q45" i="24"/>
  <c r="I45" i="23"/>
  <c r="Y45" i="29"/>
  <c r="I44" i="28"/>
  <c r="I45" i="28" s="1"/>
  <c r="Q44" i="28"/>
  <c r="Y44" i="28"/>
  <c r="Y45" i="28" s="1"/>
  <c r="D26" i="27"/>
  <c r="D45" i="27" s="1"/>
  <c r="L26" i="27"/>
  <c r="L45" i="27" s="1"/>
  <c r="T26" i="27"/>
  <c r="I44" i="27"/>
  <c r="I45" i="27" s="1"/>
  <c r="Q44" i="27"/>
  <c r="Y44" i="27"/>
  <c r="Y45" i="27" s="1"/>
  <c r="D26" i="26"/>
  <c r="D45" i="26" s="1"/>
  <c r="L26" i="26"/>
  <c r="L45" i="26" s="1"/>
  <c r="T26" i="26"/>
  <c r="T45" i="26" s="1"/>
  <c r="I44" i="25"/>
  <c r="Q44" i="25"/>
  <c r="Y44" i="25"/>
  <c r="Y45" i="25" s="1"/>
  <c r="D26" i="24"/>
  <c r="D45" i="24" s="1"/>
  <c r="L26" i="24"/>
  <c r="L45" i="24" s="1"/>
  <c r="T26" i="24"/>
  <c r="T45" i="24" s="1"/>
  <c r="Z45" i="24"/>
  <c r="O45" i="23"/>
  <c r="Z44" i="15"/>
  <c r="I45" i="29"/>
  <c r="V45" i="24"/>
  <c r="AA45" i="24"/>
  <c r="Z26" i="23"/>
  <c r="J45" i="29"/>
  <c r="J45" i="28"/>
  <c r="J45" i="27"/>
  <c r="K45" i="26"/>
  <c r="P45" i="25"/>
  <c r="G45" i="24"/>
  <c r="O45" i="24"/>
  <c r="I45" i="24"/>
  <c r="Q45" i="23"/>
  <c r="G26" i="30"/>
  <c r="G45" i="30" s="1"/>
  <c r="O26" i="30"/>
  <c r="O45" i="30" s="1"/>
  <c r="X44" i="29"/>
  <c r="Z44" i="29" s="1"/>
  <c r="K45" i="28"/>
  <c r="X45" i="27"/>
  <c r="Z45" i="27" s="1"/>
  <c r="Z26" i="27"/>
  <c r="K45" i="27"/>
  <c r="H45" i="26"/>
  <c r="P45" i="26"/>
  <c r="Q45" i="25"/>
  <c r="K45" i="24"/>
  <c r="J45" i="23"/>
  <c r="Y45" i="23"/>
  <c r="T44" i="32"/>
  <c r="T45" i="32" s="1"/>
  <c r="P45" i="30"/>
  <c r="X45" i="30"/>
  <c r="Z45" i="30" s="1"/>
  <c r="H45" i="29"/>
  <c r="P45" i="29"/>
  <c r="Q45" i="29"/>
  <c r="P45" i="28"/>
  <c r="X45" i="28"/>
  <c r="Z45" i="28" s="1"/>
  <c r="Z26" i="28"/>
  <c r="Q45" i="28"/>
  <c r="Q45" i="27"/>
  <c r="S45" i="26"/>
  <c r="R45" i="25"/>
  <c r="S45" i="25"/>
  <c r="S45" i="23"/>
  <c r="AA45" i="23"/>
  <c r="Z13" i="29"/>
  <c r="Z13" i="28"/>
  <c r="Y45" i="24"/>
  <c r="X44" i="23"/>
  <c r="Z44" i="23" s="1"/>
  <c r="Z37" i="23"/>
  <c r="J26" i="22"/>
  <c r="J45" i="22" s="1"/>
  <c r="R26" i="22"/>
  <c r="R45" i="22" s="1"/>
  <c r="D45" i="20"/>
  <c r="L45" i="20"/>
  <c r="T45" i="20"/>
  <c r="G45" i="18"/>
  <c r="O45" i="18"/>
  <c r="W45" i="18"/>
  <c r="E45" i="17"/>
  <c r="K45" i="22"/>
  <c r="S45" i="22"/>
  <c r="AA45" i="21"/>
  <c r="Z26" i="18"/>
  <c r="X45" i="18"/>
  <c r="Z45" i="18" s="1"/>
  <c r="F45" i="17"/>
  <c r="H45" i="16"/>
  <c r="P45" i="16"/>
  <c r="Q45" i="15"/>
  <c r="Y45" i="15"/>
  <c r="H45" i="15"/>
  <c r="X45" i="15"/>
  <c r="Z26" i="15"/>
  <c r="M45" i="22"/>
  <c r="Z26" i="22"/>
  <c r="X45" i="22"/>
  <c r="Z45" i="22" s="1"/>
  <c r="I45" i="15"/>
  <c r="E45" i="21"/>
  <c r="M45" i="21"/>
  <c r="N45" i="21"/>
  <c r="Z26" i="20"/>
  <c r="X45" i="20"/>
  <c r="Z45" i="20" s="1"/>
  <c r="Z26" i="17"/>
  <c r="X45" i="17"/>
  <c r="N45" i="17"/>
  <c r="E45" i="16"/>
  <c r="G45" i="21"/>
  <c r="O45" i="21"/>
  <c r="W45" i="21"/>
  <c r="E45" i="15"/>
  <c r="X45" i="21"/>
  <c r="V45" i="21"/>
  <c r="J45" i="20"/>
  <c r="R45" i="20"/>
  <c r="N45" i="19"/>
  <c r="F45" i="18"/>
  <c r="U45" i="17"/>
  <c r="Q26" i="22"/>
  <c r="Q45" i="22" s="1"/>
  <c r="Y26" i="22"/>
  <c r="Y45" i="22" s="1"/>
  <c r="I26" i="21"/>
  <c r="I45" i="21" s="1"/>
  <c r="Q26" i="21"/>
  <c r="Q45" i="21" s="1"/>
  <c r="Y26" i="21"/>
  <c r="Y45" i="21" s="1"/>
  <c r="F45" i="20"/>
  <c r="Z26" i="19"/>
  <c r="X45" i="19"/>
  <c r="Z45" i="19" s="1"/>
  <c r="V45" i="17"/>
  <c r="O45" i="16"/>
  <c r="W45" i="16"/>
  <c r="G45" i="15"/>
  <c r="O45" i="15"/>
  <c r="W45" i="15"/>
  <c r="X26" i="16"/>
  <c r="X44" i="16"/>
  <c r="Z44" i="16" s="1"/>
  <c r="F45" i="14"/>
  <c r="N45" i="14"/>
  <c r="V45" i="14"/>
  <c r="Z13" i="20"/>
  <c r="Z13" i="19"/>
  <c r="Z13" i="18"/>
  <c r="Z13" i="17"/>
  <c r="Q45" i="13"/>
  <c r="Y45" i="13"/>
  <c r="Z25" i="13"/>
  <c r="X26" i="13"/>
  <c r="I45" i="12"/>
  <c r="Q45" i="12"/>
  <c r="Y45" i="12"/>
  <c r="I45" i="11"/>
  <c r="Q45" i="11"/>
  <c r="Y45" i="11"/>
  <c r="I45" i="10"/>
  <c r="Q45" i="10"/>
  <c r="Y45" i="10"/>
  <c r="Z26" i="9"/>
  <c r="F26" i="15"/>
  <c r="F45" i="15" s="1"/>
  <c r="N26" i="15"/>
  <c r="N45" i="15" s="1"/>
  <c r="V26" i="15"/>
  <c r="V45" i="15" s="1"/>
  <c r="X44" i="14"/>
  <c r="Z44" i="14" s="1"/>
  <c r="Z37" i="14"/>
  <c r="J45" i="13"/>
  <c r="R45" i="13"/>
  <c r="J45" i="12"/>
  <c r="J45" i="11"/>
  <c r="R45" i="11"/>
  <c r="J45" i="10"/>
  <c r="R45" i="10"/>
  <c r="Z26" i="14"/>
  <c r="W45" i="14"/>
  <c r="C45" i="13"/>
  <c r="K45" i="13"/>
  <c r="S45" i="13"/>
  <c r="AA45" i="13"/>
  <c r="C45" i="12"/>
  <c r="K45" i="12"/>
  <c r="S45" i="12"/>
  <c r="AA45" i="12"/>
  <c r="C45" i="11"/>
  <c r="K45" i="11"/>
  <c r="S45" i="11"/>
  <c r="AA45" i="11"/>
  <c r="C45" i="10"/>
  <c r="K45" i="10"/>
  <c r="S45" i="10"/>
  <c r="AA45" i="10"/>
  <c r="Z37" i="22"/>
  <c r="Z37" i="21"/>
  <c r="Z37" i="20"/>
  <c r="Z37" i="19"/>
  <c r="Z37" i="18"/>
  <c r="Z37" i="17"/>
  <c r="F26" i="16"/>
  <c r="F45" i="16" s="1"/>
  <c r="N26" i="16"/>
  <c r="N45" i="16" s="1"/>
  <c r="V26" i="16"/>
  <c r="V45" i="16" s="1"/>
  <c r="J26" i="14"/>
  <c r="J45" i="14" s="1"/>
  <c r="R26" i="14"/>
  <c r="R45" i="14" s="1"/>
  <c r="G45" i="12"/>
  <c r="G45" i="11"/>
  <c r="G45" i="10"/>
  <c r="AA45" i="2"/>
  <c r="X26" i="12"/>
  <c r="X26" i="11"/>
  <c r="X26" i="10"/>
  <c r="X45" i="7"/>
  <c r="Z26" i="7"/>
  <c r="X45" i="5"/>
  <c r="Z45" i="5" s="1"/>
  <c r="Z26" i="5"/>
  <c r="C45" i="2"/>
  <c r="X44" i="9"/>
  <c r="Z44" i="9" s="1"/>
  <c r="X45" i="8"/>
  <c r="Z45" i="8" s="1"/>
  <c r="Z26" i="8"/>
  <c r="X45" i="6"/>
  <c r="Z26" i="6"/>
  <c r="E45" i="4"/>
  <c r="M45" i="4"/>
  <c r="U45" i="4"/>
  <c r="Z37" i="13"/>
  <c r="Z37" i="12"/>
  <c r="Z37" i="11"/>
  <c r="Z37" i="10"/>
  <c r="Z44" i="8"/>
  <c r="AA45" i="7"/>
  <c r="J45" i="7"/>
  <c r="R45" i="7"/>
  <c r="Z44" i="6"/>
  <c r="Y45" i="3"/>
  <c r="K45" i="2"/>
  <c r="C45" i="7"/>
  <c r="K45" i="7"/>
  <c r="S45" i="7"/>
  <c r="G45" i="4"/>
  <c r="O45" i="4"/>
  <c r="W45" i="4"/>
  <c r="Y45" i="4"/>
  <c r="G45" i="3"/>
  <c r="W45" i="3"/>
  <c r="D45" i="7"/>
  <c r="L45" i="7"/>
  <c r="T45" i="7"/>
  <c r="C45" i="5"/>
  <c r="H45" i="4"/>
  <c r="P45" i="4"/>
  <c r="X45" i="4"/>
  <c r="Z26" i="4"/>
  <c r="H45" i="3"/>
  <c r="P45" i="3"/>
  <c r="X45" i="3"/>
  <c r="Z26" i="3"/>
  <c r="X45" i="2"/>
  <c r="Z45" i="2" s="1"/>
  <c r="Z26" i="2"/>
  <c r="S45" i="2"/>
  <c r="E45" i="8"/>
  <c r="M45" i="8"/>
  <c r="U45" i="8"/>
  <c r="C45" i="8"/>
  <c r="E45" i="7"/>
  <c r="M45" i="7"/>
  <c r="U45" i="7"/>
  <c r="C45" i="6"/>
  <c r="I45" i="5"/>
  <c r="Z37" i="4"/>
  <c r="X44" i="2"/>
  <c r="Z44" i="2" s="1"/>
  <c r="Z13" i="5"/>
  <c r="Z13" i="3"/>
  <c r="Z13" i="2"/>
  <c r="Z45" i="42" l="1"/>
  <c r="D45" i="197"/>
  <c r="X45" i="209"/>
  <c r="Y45" i="164"/>
  <c r="J45" i="3"/>
  <c r="X45" i="212"/>
  <c r="Z45" i="212" s="1"/>
  <c r="Z26" i="212"/>
  <c r="I45" i="228"/>
  <c r="T45" i="27"/>
  <c r="Z45" i="79"/>
  <c r="X45" i="23"/>
  <c r="Z45" i="23" s="1"/>
  <c r="Z26" i="33"/>
  <c r="Z45" i="45"/>
  <c r="Y45" i="144"/>
  <c r="Z26" i="151"/>
  <c r="Z45" i="209"/>
  <c r="Y45" i="6"/>
  <c r="Z45" i="6" s="1"/>
  <c r="M45" i="9"/>
  <c r="U45" i="76"/>
  <c r="R45" i="76"/>
  <c r="AA45" i="79"/>
  <c r="AA45" i="84"/>
  <c r="Z44" i="81"/>
  <c r="S45" i="115"/>
  <c r="C45" i="191"/>
  <c r="F45" i="194"/>
  <c r="K45" i="206"/>
  <c r="J45" i="228"/>
  <c r="Z45" i="187"/>
  <c r="Z45" i="202"/>
  <c r="Y45" i="7"/>
  <c r="M45" i="76"/>
  <c r="K45" i="115"/>
  <c r="Y45" i="180"/>
  <c r="Y45" i="188"/>
  <c r="W45" i="201"/>
  <c r="C45" i="206"/>
  <c r="V45" i="205"/>
  <c r="Y45" i="202"/>
  <c r="Z44" i="258"/>
  <c r="Y45" i="226"/>
  <c r="Z45" i="226" s="1"/>
  <c r="Z45" i="179"/>
  <c r="Z45" i="21"/>
  <c r="Z45" i="61"/>
  <c r="Y45" i="196"/>
  <c r="Z45" i="196" s="1"/>
  <c r="Z26" i="215"/>
  <c r="Z45" i="244"/>
  <c r="U45" i="11"/>
  <c r="E45" i="76"/>
  <c r="Q45" i="180"/>
  <c r="V45" i="183"/>
  <c r="O45" i="201"/>
  <c r="N45" i="205"/>
  <c r="I45" i="224"/>
  <c r="Q45" i="226"/>
  <c r="Z45" i="258"/>
  <c r="Z45" i="46"/>
  <c r="X45" i="117"/>
  <c r="Z45" i="117" s="1"/>
  <c r="Z26" i="173"/>
  <c r="X45" i="26"/>
  <c r="Z45" i="26" s="1"/>
  <c r="X45" i="39"/>
  <c r="Z45" i="39" s="1"/>
  <c r="Z45" i="67"/>
  <c r="Y45" i="92"/>
  <c r="Z45" i="92" s="1"/>
  <c r="Z45" i="180"/>
  <c r="Z45" i="188"/>
  <c r="Z45" i="197"/>
  <c r="Z26" i="21"/>
  <c r="Z45" i="17"/>
  <c r="X45" i="73"/>
  <c r="Z45" i="73" s="1"/>
  <c r="Z45" i="113"/>
  <c r="X45" i="149"/>
  <c r="Z45" i="149" s="1"/>
  <c r="Z45" i="181"/>
  <c r="X45" i="200"/>
  <c r="Z45" i="200" s="1"/>
  <c r="Z45" i="211"/>
  <c r="Z45" i="215"/>
  <c r="R45" i="5"/>
  <c r="M45" i="11"/>
  <c r="U45" i="25"/>
  <c r="L45" i="147"/>
  <c r="I45" i="180"/>
  <c r="T45" i="191"/>
  <c r="Z44" i="198"/>
  <c r="I45" i="226"/>
  <c r="Z45" i="190"/>
  <c r="J45" i="5"/>
  <c r="U45" i="12"/>
  <c r="Z26" i="24"/>
  <c r="E45" i="51"/>
  <c r="Z44" i="84"/>
  <c r="R45" i="15"/>
  <c r="T45" i="197"/>
  <c r="Z26" i="224"/>
  <c r="Z45" i="4"/>
  <c r="Z45" i="7"/>
  <c r="Z45" i="68"/>
  <c r="Z45" i="47"/>
  <c r="X45" i="158"/>
  <c r="Z45" i="158" s="1"/>
  <c r="F45" i="202"/>
  <c r="U45" i="24"/>
  <c r="U45" i="13"/>
  <c r="M45" i="12"/>
  <c r="J45" i="15"/>
  <c r="L45" i="197"/>
  <c r="D45" i="191"/>
  <c r="S45" i="205"/>
  <c r="N45" i="227"/>
  <c r="X45" i="210"/>
  <c r="Z45" i="210" s="1"/>
  <c r="Z45" i="43"/>
  <c r="X45" i="72"/>
  <c r="Z45" i="72" s="1"/>
  <c r="Z26" i="72"/>
  <c r="Z26" i="251"/>
  <c r="X45" i="251"/>
  <c r="Z45" i="251" s="1"/>
  <c r="Z45" i="122"/>
  <c r="X45" i="129"/>
  <c r="Z45" i="129" s="1"/>
  <c r="Z26" i="129"/>
  <c r="Z26" i="254"/>
  <c r="X45" i="254"/>
  <c r="Z45" i="254" s="1"/>
  <c r="Z26" i="252"/>
  <c r="X45" i="252"/>
  <c r="Z45" i="252" s="1"/>
  <c r="Z26" i="255"/>
  <c r="X45" i="255"/>
  <c r="Z45" i="255" s="1"/>
  <c r="Z26" i="253"/>
  <c r="X45" i="253"/>
  <c r="Z45" i="253" s="1"/>
  <c r="Z45" i="65"/>
  <c r="Z45" i="144"/>
  <c r="X45" i="206"/>
  <c r="Z45" i="206" s="1"/>
  <c r="X45" i="34"/>
  <c r="Z45" i="34" s="1"/>
  <c r="X45" i="37"/>
  <c r="Z45" i="37" s="1"/>
  <c r="Z45" i="161"/>
  <c r="Z45" i="165"/>
  <c r="X45" i="207"/>
  <c r="Z45" i="207" s="1"/>
  <c r="X45" i="10"/>
  <c r="Z45" i="10" s="1"/>
  <c r="Z26" i="10"/>
  <c r="X45" i="33"/>
  <c r="Z45" i="33" s="1"/>
  <c r="Z45" i="93"/>
  <c r="Z45" i="171"/>
  <c r="Z45" i="172"/>
  <c r="Z26" i="176"/>
  <c r="Z45" i="163"/>
  <c r="X45" i="205"/>
  <c r="Z45" i="205" s="1"/>
  <c r="X45" i="38"/>
  <c r="Z45" i="38" s="1"/>
  <c r="Z26" i="41"/>
  <c r="Z45" i="176"/>
  <c r="Z45" i="175"/>
  <c r="Y45" i="204"/>
  <c r="Z45" i="204" s="1"/>
  <c r="Z45" i="208"/>
  <c r="X45" i="11"/>
  <c r="Z45" i="11" s="1"/>
  <c r="Z26" i="11"/>
  <c r="X45" i="16"/>
  <c r="Z45" i="16" s="1"/>
  <c r="Z26" i="16"/>
  <c r="Z45" i="3"/>
  <c r="X45" i="9"/>
  <c r="Z45" i="9" s="1"/>
  <c r="X45" i="29"/>
  <c r="Z45" i="29" s="1"/>
  <c r="Z45" i="41"/>
  <c r="Z26" i="40"/>
  <c r="Z45" i="70"/>
  <c r="Z45" i="95"/>
  <c r="Z45" i="97"/>
  <c r="X45" i="118"/>
  <c r="Z45" i="118" s="1"/>
  <c r="Z45" i="182"/>
  <c r="Z45" i="160"/>
  <c r="X45" i="12"/>
  <c r="Z45" i="12" s="1"/>
  <c r="Z26" i="12"/>
  <c r="X45" i="14"/>
  <c r="Z45" i="14" s="1"/>
  <c r="X45" i="13"/>
  <c r="Z45" i="13" s="1"/>
  <c r="Z26" i="13"/>
  <c r="Z45" i="15"/>
  <c r="X45" i="36"/>
  <c r="Z45" i="36" s="1"/>
  <c r="Z26" i="43"/>
  <c r="Z45" i="40"/>
  <c r="Z45" i="173"/>
  <c r="Z45" i="164"/>
  <c r="Z45" i="183"/>
  <c r="Z45" i="195"/>
  <c r="Z26" i="249"/>
  <c r="X45" i="249"/>
  <c r="Z45" i="249" s="1"/>
  <c r="Z26" i="250"/>
  <c r="X45" i="250"/>
  <c r="Z45" i="250" s="1"/>
</calcChain>
</file>

<file path=xl/sharedStrings.xml><?xml version="1.0" encoding="utf-8"?>
<sst xmlns="http://schemas.openxmlformats.org/spreadsheetml/2006/main" count="33540" uniqueCount="337">
  <si>
    <t>Eastern Cape: Buffalo City (BUF) - Table C6 Quarterly Budget Statement - Financial Position ( Waste water management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</si>
  <si>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</si>
  <si>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</si>
  <si>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</si>
  <si>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</si>
  <si>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</si>
  <si>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</si>
  <si>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</si>
  <si>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</si>
  <si>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</si>
  <si>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</si>
  <si>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</si>
  <si>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</si>
  <si>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</si>
  <si>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</si>
  <si>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</si>
  <si>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</si>
  <si>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</si>
  <si>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</si>
  <si>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</si>
  <si>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</si>
  <si>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</si>
  <si>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</si>
  <si>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</si>
  <si>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</si>
  <si>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</si>
  <si>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</si>
  <si>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</si>
  <si>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</si>
  <si>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</si>
  <si>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</si>
  <si>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</si>
  <si>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</si>
  <si>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</si>
  <si>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</si>
  <si>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</si>
  <si>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</si>
  <si>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</si>
  <si>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</si>
  <si>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</si>
  <si>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</si>
  <si>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</si>
  <si>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</si>
  <si>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</si>
  <si>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</si>
  <si>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</si>
  <si>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</si>
  <si>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</si>
  <si>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</si>
  <si>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</si>
  <si>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</si>
  <si>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</si>
  <si>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</si>
  <si>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</si>
  <si>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</si>
  <si>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</si>
  <si>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</si>
  <si>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</si>
  <si>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</si>
  <si>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</si>
  <si>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</si>
  <si>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</si>
  <si>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</si>
  <si>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</si>
  <si>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</si>
  <si>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</si>
  <si>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</si>
  <si>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</si>
  <si>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</si>
  <si>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</si>
  <si>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</si>
  <si>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</si>
  <si>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</si>
  <si>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</si>
  <si>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</si>
  <si>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</si>
  <si>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water management                             ) for 2nd Quarter ended 31 December 2025 (Figures Finalised as at 2026/01/30)</t>
  </si>
  <si>
    <t>Eastern Cape: Dr Beyers Naude (EC101) - Table C6 Quarterly Budget Statement - Financial Position ( Waste water management                             ) for 2nd Quarter ended 31 December 2025 (Figures Finalised as at 2026/01/30)</t>
  </si>
  <si>
    <t>Eastern Cape: Blue Crane Route (EC102) - Table C6 Quarterly Budget Statement - Financial Position ( Waste water management                             ) for 2nd Quarter ended 31 December 2025 (Figures Finalised as at 2026/01/30)</t>
  </si>
  <si>
    <t>Eastern Cape: Makana (EC104) - Table C6 Quarterly Budget Statement - Financial Position ( Waste water management                             ) for 2nd Quarter ended 31 December 2025 (Figures Finalised as at 2026/01/30)</t>
  </si>
  <si>
    <t>Eastern Cape: Ndlambe (EC105) - Table C6 Quarterly Budget Statement - Financial Position ( Waste water management                             ) for 2nd Quarter ended 31 December 2025 (Figures Finalised as at 2026/01/30)</t>
  </si>
  <si>
    <t>Eastern Cape: Sundays River Valley (EC106) - Table C6 Quarterly Budget Statement - Financial Position ( Waste water management                             ) for 2nd Quarter ended 31 December 2025 (Figures Finalised as at 2026/01/30)</t>
  </si>
  <si>
    <t>Eastern Cape: Kouga (EC108) - Table C6 Quarterly Budget Statement - Financial Position ( Waste water management                             ) for 2nd Quarter ended 31 December 2025 (Figures Finalised as at 2026/01/30)</t>
  </si>
  <si>
    <t>Eastern Cape: Kou-Kamma (EC109) - Table C6 Quarterly Budget Statement - Financial Position ( Waste water management                             ) for 2nd Quarter ended 31 December 2025 (Figures Finalised as at 2026/01/30)</t>
  </si>
  <si>
    <t>Eastern Cape: Sarah Baartman (DC10) - Table C6 Quarterly Budget Statement - Financial Position ( Waste water management                             ) for 2nd Quarter ended 31 December 2025 (Figures Finalised as at 2026/01/30)</t>
  </si>
  <si>
    <t>Eastern Cape: Mbhashe (EC121) - Table C6 Quarterly Budget Statement - Financial Position ( Waste water management                             ) for 2nd Quarter ended 31 December 2025 (Figures Finalised as at 2026/01/30)</t>
  </si>
  <si>
    <t>Eastern Cape: Mnquma (EC122) - Table C6 Quarterly Budget Statement - Financial Position ( Waste water management                             ) for 2nd Quarter ended 31 December 2025 (Figures Finalised as at 2026/01/30)</t>
  </si>
  <si>
    <t>Eastern Cape: Great Kei (EC123) - Table C6 Quarterly Budget Statement - Financial Position ( Waste water management                             ) for 2nd Quarter ended 31 December 2025 (Figures Finalised as at 2026/01/30)</t>
  </si>
  <si>
    <t>Eastern Cape: Amahlathi (EC124) - Table C6 Quarterly Budget Statement - Financial Position ( Waste water management                             ) for 2nd Quarter ended 31 December 2025 (Figures Finalised as at 2026/01/30)</t>
  </si>
  <si>
    <t>Eastern Cape: Ngqushwa (EC126) - Table C6 Quarterly Budget Statement - Financial Position ( Waste water management                             ) for 2nd Quarter ended 31 December 2025 (Figures Finalised as at 2026/01/30)</t>
  </si>
  <si>
    <t>Eastern Cape: Raymond Mhlaba (EC129) - Table C6 Quarterly Budget Statement - Financial Position ( Waste water management                             ) for 2nd Quarter ended 31 December 2025 (Figures Finalised as at 2026/01/30)</t>
  </si>
  <si>
    <t>Eastern Cape: Amathole (DC12) - Table C6 Quarterly Budget Statement - Financial Position ( Waste water management                             ) for 2nd Quarter ended 31 December 2025 (Figures Finalised as at 2026/01/30)</t>
  </si>
  <si>
    <t>Eastern Cape: Inxuba Yethemba (EC131) - Table C6 Quarterly Budget Statement - Financial Position ( Waste water management                             ) for 2nd Quarter ended 31 December 2025 (Figures Finalised as at 2026/01/30)</t>
  </si>
  <si>
    <t>Eastern Cape: Intsika Yethu (EC135) - Table C6 Quarterly Budget Statement - Financial Position ( Waste water management                             ) for 2nd Quarter ended 31 December 2025 (Figures Finalised as at 2026/01/30)</t>
  </si>
  <si>
    <t>Eastern Cape: Emalahleni (EC) (EC136) - Table C6 Quarterly Budget Statement - Financial Position ( Waste water management                             ) for 2nd Quarter ended 31 December 2025 (Figures Finalised as at 2026/01/30)</t>
  </si>
  <si>
    <t>Eastern Cape: Dr. A.B. Xuma (EC137) - Table C6 Quarterly Budget Statement - Financial Position ( Waste water management                             ) for 2nd Quarter ended 31 December 2025 (Figures Finalised as at 2026/01/30)</t>
  </si>
  <si>
    <t>Eastern Cape: Sakhisizwe (EC138) - Table C6 Quarterly Budget Statement - Financial Position ( Waste water management                             ) for 2nd Quarter ended 31 December 2025 (Figures Finalised as at 2026/01/30)</t>
  </si>
  <si>
    <t>Eastern Cape: Enoch Mgijima (EC139) - Table C6 Quarterly Budget Statement - Financial Position ( Waste water management                             ) for 2nd Quarter ended 31 December 2025 (Figures Finalised as at 2026/01/30)</t>
  </si>
  <si>
    <t>Eastern Cape: Chris Hani (DC13) - Table C6 Quarterly Budget Statement - Financial Position ( Waste water management                             ) for 2nd Quarter ended 31 December 2025 (Figures Finalised as at 2026/01/30)</t>
  </si>
  <si>
    <t>Eastern Cape: Elundini (EC141) - Table C6 Quarterly Budget Statement - Financial Position ( Waste water management                             ) for 2nd Quarter ended 31 December 2025 (Figures Finalised as at 2026/01/30)</t>
  </si>
  <si>
    <t>Eastern Cape: Senqu (EC142) - Table C6 Quarterly Budget Statement - Financial Position ( Waste water management                             ) for 2nd Quarter ended 31 December 2025 (Figures Finalised as at 2026/01/30)</t>
  </si>
  <si>
    <t>Eastern Cape: Walter Sisulu (EC145) - Table C6 Quarterly Budget Statement - Financial Position ( Waste water management                             ) for 2nd Quarter ended 31 December 2025 (Figures Finalised as at 2026/01/30)</t>
  </si>
  <si>
    <t>Eastern Cape: Joe Gqabi (DC14) - Table C6 Quarterly Budget Statement - Financial Position ( Waste water management                             ) for 2nd Quarter ended 31 December 2025 (Figures Finalised as at 2026/01/30)</t>
  </si>
  <si>
    <t>Eastern Cape: Ngquza Hills (EC153) - Table C6 Quarterly Budget Statement - Financial Position ( Waste water management                             ) for 2nd Quarter ended 31 December 2025 (Figures Finalised as at 2026/01/30)</t>
  </si>
  <si>
    <t>Eastern Cape: Port St Johns (EC154) - Table C6 Quarterly Budget Statement - Financial Position ( Waste water management                             ) for 2nd Quarter ended 31 December 2025 (Figures Finalised as at 2026/01/30)</t>
  </si>
  <si>
    <t>Eastern Cape: Nyandeni (EC155) - Table C6 Quarterly Budget Statement - Financial Position ( Waste water management                             ) for 2nd Quarter ended 31 December 2025 (Figures Finalised as at 2026/01/30)</t>
  </si>
  <si>
    <t>Eastern Cape: Kumkani Mhlontlo (EC156) - Table C6 Quarterly Budget Statement - Financial Position ( Waste water management                             ) for 2nd Quarter ended 31 December 2025 (Figures Finalised as at 2026/01/30)</t>
  </si>
  <si>
    <t>Eastern Cape: King Sabata Dalindyebo (EC157) - Table C6 Quarterly Budget Statement - Financial Position ( Waste water management                             ) for 2nd Quarter ended 31 December 2025 (Figures Finalised as at 2026/01/30)</t>
  </si>
  <si>
    <t>Eastern Cape: O R Tambo (DC15) - Table C6 Quarterly Budget Statement - Financial Position ( Waste water management                             ) for 2nd Quarter ended 31 December 2025 (Figures Finalised as at 2026/01/30)</t>
  </si>
  <si>
    <t>Eastern Cape: Matatiele (EC441) - Table C6 Quarterly Budget Statement - Financial Position ( Waste water management                             ) for 2nd Quarter ended 31 December 2025 (Figures Finalised as at 2026/01/30)</t>
  </si>
  <si>
    <t>Eastern Cape: Umzimvubu (EC442) - Table C6 Quarterly Budget Statement - Financial Position ( Waste water management                             ) for 2nd Quarter ended 31 December 2025 (Figures Finalised as at 2026/01/30)</t>
  </si>
  <si>
    <t>Eastern Cape: Winnie Madikizela-Mandela (EC443) - Table C6 Quarterly Budget Statement - Financial Position ( Waste water management                             ) for 2nd Quarter ended 31 December 2025 (Figures Finalised as at 2026/01/30)</t>
  </si>
  <si>
    <t>Eastern Cape: Ntabankulu (EC444) - Table C6 Quarterly Budget Statement - Financial Position ( Waste water management                             ) for 2nd Quarter ended 31 December 2025 (Figures Finalised as at 2026/01/30)</t>
  </si>
  <si>
    <t>Eastern Cape: Alfred Nzo (DC44) - Table C6 Quarterly Budget Statement - Financial Position ( Waste water management                             ) for 2nd Quarter ended 31 December 2025 (Figures Finalised as at 2026/01/30)</t>
  </si>
  <si>
    <t>Free State: Mangaung (MAN) - Table C6 Quarterly Budget Statement - Financial Position ( Waste water management                             ) for 2nd Quarter ended 31 December 2025 (Figures Finalised as at 2026/01/30)</t>
  </si>
  <si>
    <t>Free State: Letsemeng (FS161) - Table C6 Quarterly Budget Statement - Financial Position ( Waste water management                             ) for 2nd Quarter ended 31 December 2025 (Figures Finalised as at 2026/01/30)</t>
  </si>
  <si>
    <t>Free State: Kopanong (FS162) - Table C6 Quarterly Budget Statement - Financial Position ( Waste water management                             ) for 2nd Quarter ended 31 December 2025 (Figures Finalised as at 2026/01/30)</t>
  </si>
  <si>
    <t>Free State: Mohokare (FS163) - Table C6 Quarterly Budget Statement - Financial Position ( Waste water management                             ) for 2nd Quarter ended 31 December 2025 (Figures Finalised as at 2026/01/30)</t>
  </si>
  <si>
    <t>Free State: Xhariep (DC16) - Table C6 Quarterly Budget Statement - Financial Position ( Waste water management                             ) for 2nd Quarter ended 31 December 2025 (Figures Finalised as at 2026/01/30)</t>
  </si>
  <si>
    <t>Free State: Masilonyana (FS181) - Table C6 Quarterly Budget Statement - Financial Position ( Waste water management                             ) for 2nd Quarter ended 31 December 2025 (Figures Finalised as at 2026/01/30)</t>
  </si>
  <si>
    <t>Free State: Tokologo (FS182) - Table C6 Quarterly Budget Statement - Financial Position ( Waste water management                             ) for 2nd Quarter ended 31 December 2025 (Figures Finalised as at 2026/01/30)</t>
  </si>
  <si>
    <t>Free State: Tswelopele (FS183) - Table C6 Quarterly Budget Statement - Financial Position ( Waste water management                             ) for 2nd Quarter ended 31 December 2025 (Figures Finalised as at 2026/01/30)</t>
  </si>
  <si>
    <t>Free State: Matjhabeng (FS184) - Table C6 Quarterly Budget Statement - Financial Position ( Waste water management                             ) for 2nd Quarter ended 31 December 2025 (Figures Finalised as at 2026/01/30)</t>
  </si>
  <si>
    <t>Free State: Nala (FS185) - Table C6 Quarterly Budget Statement - Financial Position ( Waste water management                             ) for 2nd Quarter ended 31 December 2025 (Figures Finalised as at 2026/01/30)</t>
  </si>
  <si>
    <t>Free State: Lejweleputswa (DC18) - Table C6 Quarterly Budget Statement - Financial Position ( Waste water management                             ) for 2nd Quarter ended 31 December 2025 (Figures Finalised as at 2026/01/30)</t>
  </si>
  <si>
    <t>Free State: Setsoto (FS191) - Table C6 Quarterly Budget Statement - Financial Position ( Waste water management                             ) for 2nd Quarter ended 31 December 2025 (Figures Finalised as at 2026/01/30)</t>
  </si>
  <si>
    <t>Free State: Dihlabeng (FS192) - Table C6 Quarterly Budget Statement - Financial Position ( Waste water management                             ) for 2nd Quarter ended 31 December 2025 (Figures Finalised as at 2026/01/30)</t>
  </si>
  <si>
    <t>Free State: Nketoana (FS193) - Table C6 Quarterly Budget Statement - Financial Position ( Waste water management                             ) for 2nd Quarter ended 31 December 2025 (Figures Finalised as at 2026/01/30)</t>
  </si>
  <si>
    <t>Free State: Maluti-a-Phofung (FS194) - Table C6 Quarterly Budget Statement - Financial Position ( Waste water management                             ) for 2nd Quarter ended 31 December 2025 (Figures Finalised as at 2026/01/30)</t>
  </si>
  <si>
    <t>Free State: Phumelela (FS195) - Table C6 Quarterly Budget Statement - Financial Position ( Waste water management                             ) for 2nd Quarter ended 31 December 2025 (Figures Finalised as at 2026/01/30)</t>
  </si>
  <si>
    <t>Free State: Mantsopa (FS196) - Table C6 Quarterly Budget Statement - Financial Position ( Waste water management                             ) for 2nd Quarter ended 31 December 2025 (Figures Finalised as at 2026/01/30)</t>
  </si>
  <si>
    <t>Free State: Thabo Mofutsanyana (DC19) - Table C6 Quarterly Budget Statement - Financial Position ( Waste water management                             ) for 2nd Quarter ended 31 December 2025 (Figures Finalised as at 2026/01/30)</t>
  </si>
  <si>
    <t>Free State: Moqhaka (FS201) - Table C6 Quarterly Budget Statement - Financial Position ( Waste water management                             ) for 2nd Quarter ended 31 December 2025 (Figures Finalised as at 2026/01/30)</t>
  </si>
  <si>
    <t>Free State: Ngwathe (FS203) - Table C6 Quarterly Budget Statement - Financial Position ( Waste water management                             ) for 2nd Quarter ended 31 December 2025 (Figures Finalised as at 2026/01/30)</t>
  </si>
  <si>
    <t>Free State: Metsimaholo (FS204) - Table C6 Quarterly Budget Statement - Financial Position ( Waste water management                             ) for 2nd Quarter ended 31 December 2025 (Figures Finalised as at 2026/01/30)</t>
  </si>
  <si>
    <t>Free State: Mafube (FS205) - Table C6 Quarterly Budget Statement - Financial Position ( Waste water management                             ) for 2nd Quarter ended 31 December 2025 (Figures Finalised as at 2026/01/30)</t>
  </si>
  <si>
    <t>Free State: Fezile Dabi (DC20) - Table C6 Quarterly Budget Statement - Financial Position ( Waste water management                             ) for 2nd Quarter ended 31 December 2025 (Figures Finalised as at 2026/01/30)</t>
  </si>
  <si>
    <t>Gauteng: City of Ekurhuleni (EKU) - Table C6 Quarterly Budget Statement - Financial Position ( Waste water management                             ) for 2nd Quarter ended 31 December 2025 (Figures Finalised as at 2026/01/30)</t>
  </si>
  <si>
    <t>Gauteng: City of Johannesburg (JHB) - Table C6 Quarterly Budget Statement - Financial Position ( Waste water management                             ) for 2nd Quarter ended 31 December 2025 (Figures Finalised as at 2026/01/30)</t>
  </si>
  <si>
    <t>Gauteng: City of Tshwane (TSH) - Table C6 Quarterly Budget Statement - Financial Position ( Waste water management                             ) for 2nd Quarter ended 31 December 2025 (Figures Finalised as at 2026/01/30)</t>
  </si>
  <si>
    <t>Gauteng: Emfuleni (GT421) - Table C6 Quarterly Budget Statement - Financial Position ( Waste water management                             ) for 2nd Quarter ended 31 December 2025 (Figures Finalised as at 2026/01/30)</t>
  </si>
  <si>
    <t>Gauteng: Midvaal (GT422) - Table C6 Quarterly Budget Statement - Financial Position ( Waste water management                             ) for 2nd Quarter ended 31 December 2025 (Figures Finalised as at 2026/01/30)</t>
  </si>
  <si>
    <t>Gauteng: Lesedi (GT423) - Table C6 Quarterly Budget Statement - Financial Position ( Waste water management                             ) for 2nd Quarter ended 31 December 2025 (Figures Finalised as at 2026/01/30)</t>
  </si>
  <si>
    <t>Gauteng: Sedibeng (DC42) - Table C6 Quarterly Budget Statement - Financial Position ( Waste water management                             ) for 2nd Quarter ended 31 December 2025 (Figures Finalised as at 2026/01/30)</t>
  </si>
  <si>
    <t>Gauteng: Mogale City (GT481) - Table C6 Quarterly Budget Statement - Financial Position ( Waste water management                             ) for 2nd Quarter ended 31 December 2025 (Figures Finalised as at 2026/01/30)</t>
  </si>
  <si>
    <t>Gauteng: Merafong City (GT484) - Table C6 Quarterly Budget Statement - Financial Position ( Waste water management                             ) for 2nd Quarter ended 31 December 2025 (Figures Finalised as at 2026/01/30)</t>
  </si>
  <si>
    <t>Gauteng: Rand West City (GT485) - Table C6 Quarterly Budget Statement - Financial Position ( Waste water management                             ) for 2nd Quarter ended 31 December 2025 (Figures Finalised as at 2026/01/30)</t>
  </si>
  <si>
    <t>Gauteng: West Rand (DC48) - Table C6 Quarterly Budget Statement - Financial Position ( Waste water management                             ) for 2nd Quarter ended 31 December 2025 (Figures Finalised as at 2026/01/30)</t>
  </si>
  <si>
    <t>Kwazulu-Natal: eThekwini (ETH) - Table C6 Quarterly Budget Statement - Financial Position ( Waste water management                             ) for 2nd Quarter ended 31 December 2025 (Figures Finalised as at 2026/01/30)</t>
  </si>
  <si>
    <t>Kwazulu-Natal: Umdoni (KZN212) - Table C6 Quarterly Budget Statement - Financial Position ( Waste water management                             ) for 2nd Quarter ended 31 December 2025 (Figures Finalised as at 2026/01/30)</t>
  </si>
  <si>
    <t>Kwazulu-Natal: Umzumbe (KZN213) - Table C6 Quarterly Budget Statement - Financial Position ( Waste water management                             ) for 2nd Quarter ended 31 December 2025 (Figures Finalised as at 2026/01/30)</t>
  </si>
  <si>
    <t>Kwazulu-Natal: uMuziwabantu (KZN214) - Table C6 Quarterly Budget Statement - Financial Position ( Waste water management                             ) for 2nd Quarter ended 31 December 2025 (Figures Finalised as at 2026/01/30)</t>
  </si>
  <si>
    <t>Kwazulu-Natal: Ray Nkonyeni (KZN216) - Table C6 Quarterly Budget Statement - Financial Position ( Waste water management                             ) for 2nd Quarter ended 31 December 2025 (Figures Finalised as at 2026/01/30)</t>
  </si>
  <si>
    <t>Kwazulu-Natal: Ugu (DC21) - Table C6 Quarterly Budget Statement - Financial Position ( Waste water management                             ) for 2nd Quarter ended 31 December 2025 (Figures Finalised as at 2026/01/30)</t>
  </si>
  <si>
    <t>Kwazulu-Natal: uMshwathi (KZN221) - Table C6 Quarterly Budget Statement - Financial Position ( Waste water management                             ) for 2nd Quarter ended 31 December 2025 (Figures Finalised as at 2026/01/30)</t>
  </si>
  <si>
    <t>Kwazulu-Natal: uMngeni (KZN222) - Table C6 Quarterly Budget Statement - Financial Position ( Waste water management                             ) for 2nd Quarter ended 31 December 2025 (Figures Finalised as at 2026/01/30)</t>
  </si>
  <si>
    <t>Kwazulu-Natal: Mpofana (KZN223) - Table C6 Quarterly Budget Statement - Financial Position ( Waste water management                             ) for 2nd Quarter ended 31 December 2025 (Figures Finalised as at 2026/01/30)</t>
  </si>
  <si>
    <t>Kwazulu-Natal: Impendle (KZN224) - Table C6 Quarterly Budget Statement - Financial Position ( Waste water management                             ) for 2nd Quarter ended 31 December 2025 (Figures Finalised as at 2026/01/30)</t>
  </si>
  <si>
    <t>Kwazulu-Natal: Msunduzi (KZN225) - Table C6 Quarterly Budget Statement - Financial Position ( Waste water management                             ) for 2nd Quarter ended 31 December 2025 (Figures Finalised as at 2026/01/30)</t>
  </si>
  <si>
    <t>Kwazulu-Natal: Mkhambathini (KZN226) - Table C6 Quarterly Budget Statement - Financial Position ( Waste water management                             ) for 2nd Quarter ended 31 December 2025 (Figures Finalised as at 2026/01/30)</t>
  </si>
  <si>
    <t>Kwazulu-Natal: Richmond (KZN227) - Table C6 Quarterly Budget Statement - Financial Position ( Waste water management                             ) for 2nd Quarter ended 31 December 2025 (Figures Finalised as at 2026/01/30)</t>
  </si>
  <si>
    <t>Kwazulu-Natal: uMgungundlovu (DC22) - Table C6 Quarterly Budget Statement - Financial Position ( Waste water management                             ) for 2nd Quarter ended 31 December 2025 (Figures Finalised as at 2026/01/30)</t>
  </si>
  <si>
    <t>Kwazulu-Natal: Okhahlamba (KZN235) - Table C6 Quarterly Budget Statement - Financial Position ( Waste water management                             ) for 2nd Quarter ended 31 December 2025 (Figures Finalised as at 2026/01/30)</t>
  </si>
  <si>
    <t>Kwazulu-Natal: Inkosi Langalibalele (KZN237) - Table C6 Quarterly Budget Statement - Financial Position ( Waste water management                             ) for 2nd Quarter ended 31 December 2025 (Figures Finalised as at 2026/01/30)</t>
  </si>
  <si>
    <t>Kwazulu-Natal: Alfred Duma (KZN238) - Table C6 Quarterly Budget Statement - Financial Position ( Waste water management                             ) for 2nd Quarter ended 31 December 2025 (Figures Finalised as at 2026/01/30)</t>
  </si>
  <si>
    <t>Kwazulu-Natal: Uthukela (DC23) - Table C6 Quarterly Budget Statement - Financial Position ( Waste water management                             ) for 2nd Quarter ended 31 December 2025 (Figures Finalised as at 2026/01/30)</t>
  </si>
  <si>
    <t>Kwazulu-Natal: Endumeni (KZN241) - Table C6 Quarterly Budget Statement - Financial Position ( Waste water management                             ) for 2nd Quarter ended 31 December 2025 (Figures Finalised as at 2026/01/30)</t>
  </si>
  <si>
    <t>Kwazulu-Natal: Nquthu (KZN242) - Table C6 Quarterly Budget Statement - Financial Position ( Waste water management                             ) for 2nd Quarter ended 31 December 2025 (Figures Finalised as at 2026/01/30)</t>
  </si>
  <si>
    <t>Kwazulu-Natal: Msinga (KZN244) - Table C6 Quarterly Budget Statement - Financial Position ( Waste water management                             ) for 2nd Quarter ended 31 December 2025 (Figures Finalised as at 2026/01/30)</t>
  </si>
  <si>
    <t>Kwazulu-Natal: Umvoti (KZN245) - Table C6 Quarterly Budget Statement - Financial Position ( Waste water management                             ) for 2nd Quarter ended 31 December 2025 (Figures Finalised as at 2026/01/30)</t>
  </si>
  <si>
    <t>Kwazulu-Natal: Umzinyathi (DC24) - Table C6 Quarterly Budget Statement - Financial Position ( Waste water management                             ) for 2nd Quarter ended 31 December 2025 (Figures Finalised as at 2026/01/30)</t>
  </si>
  <si>
    <t>Kwazulu-Natal: Newcastle (KZN252) - Table C6 Quarterly Budget Statement - Financial Position ( Waste water management                             ) for 2nd Quarter ended 31 December 2025 (Figures Finalised as at 2026/01/30)</t>
  </si>
  <si>
    <t>Kwazulu-Natal: Emadlangeni (KZN253) - Table C6 Quarterly Budget Statement - Financial Position ( Waste water management                             ) for 2nd Quarter ended 31 December 2025 (Figures Finalised as at 2026/01/30)</t>
  </si>
  <si>
    <t>Kwazulu-Natal: Dannhauser (KZN254) - Table C6 Quarterly Budget Statement - Financial Position ( Waste water management                             ) for 2nd Quarter ended 31 December 2025 (Figures Finalised as at 2026/01/30)</t>
  </si>
  <si>
    <t>Kwazulu-Natal: Amajuba (DC25) - Table C6 Quarterly Budget Statement - Financial Position ( Waste water management                             ) for 2nd Quarter ended 31 December 2025 (Figures Finalised as at 2026/01/30)</t>
  </si>
  <si>
    <t>Kwazulu-Natal: eDumbe (KZN261) - Table C6 Quarterly Budget Statement - Financial Position ( Waste water management                             ) for 2nd Quarter ended 31 December 2025 (Figures Finalised as at 2026/01/30)</t>
  </si>
  <si>
    <t>Kwazulu-Natal: uPhongolo (KZN262) - Table C6 Quarterly Budget Statement - Financial Position ( Waste water management                             ) for 2nd Quarter ended 31 December 2025 (Figures Finalised as at 2026/01/30)</t>
  </si>
  <si>
    <t>Kwazulu-Natal: Abaqulusi (KZN263) - Table C6 Quarterly Budget Statement - Financial Position ( Waste water management                             ) for 2nd Quarter ended 31 December 2025 (Figures Finalised as at 2026/01/30)</t>
  </si>
  <si>
    <t>Kwazulu-Natal: Nongoma (KZN265) - Table C6 Quarterly Budget Statement - Financial Position ( Waste water management                             ) for 2nd Quarter ended 31 December 2025 (Figures Finalised as at 2026/01/30)</t>
  </si>
  <si>
    <t>Kwazulu-Natal: Ulundi (KZN266) - Table C6 Quarterly Budget Statement - Financial Position ( Waste water management                             ) for 2nd Quarter ended 31 December 2025 (Figures Finalised as at 2026/01/30)</t>
  </si>
  <si>
    <t>Kwazulu-Natal: Zululand (DC26) - Table C6 Quarterly Budget Statement - Financial Position ( Waste water management                             ) for 2nd Quarter ended 31 December 2025 (Figures Finalised as at 2026/01/30)</t>
  </si>
  <si>
    <t>Kwazulu-Natal: Umhlabuyalingana (KZN271) - Table C6 Quarterly Budget Statement - Financial Position ( Waste water management                             ) for 2nd Quarter ended 31 December 2025 (Figures Finalised as at 2026/01/30)</t>
  </si>
  <si>
    <t>Kwazulu-Natal: Jozini (KZN272) - Table C6 Quarterly Budget Statement - Financial Position ( Waste water management                             ) for 2nd Quarter ended 31 December 2025 (Figures Finalised as at 2026/01/30)</t>
  </si>
  <si>
    <t>Kwazulu-Natal: Mtubatuba (KZN275) - Table C6 Quarterly Budget Statement - Financial Position ( Waste water management                             ) for 2nd Quarter ended 31 December 2025 (Figures Finalised as at 2026/01/30)</t>
  </si>
  <si>
    <t>Kwazulu-Natal: Hlabisa Big Five (KZN276) - Table C6 Quarterly Budget Statement - Financial Position ( Waste water management                             ) for 2nd Quarter ended 31 December 2025 (Figures Finalised as at 2026/01/30)</t>
  </si>
  <si>
    <t>Kwazulu-Natal: Umkhanyakude (DC27) - Table C6 Quarterly Budget Statement - Financial Position ( Waste water management                             ) for 2nd Quarter ended 31 December 2025 (Figures Finalised as at 2026/01/30)</t>
  </si>
  <si>
    <t>Kwazulu-Natal: Mfolozi (KZN281) - Table C6 Quarterly Budget Statement - Financial Position ( Waste water management                             ) for 2nd Quarter ended 31 December 2025 (Figures Finalised as at 2026/01/30)</t>
  </si>
  <si>
    <t>Kwazulu-Natal: uMhlathuze (KZN282) - Table C6 Quarterly Budget Statement - Financial Position ( Waste water management                             ) for 2nd Quarter ended 31 December 2025 (Figures Finalised as at 2026/01/30)</t>
  </si>
  <si>
    <t>Kwazulu-Natal: uMlalazi (KZN284) - Table C6 Quarterly Budget Statement - Financial Position ( Waste water management                             ) for 2nd Quarter ended 31 December 2025 (Figures Finalised as at 2026/01/30)</t>
  </si>
  <si>
    <t>Kwazulu-Natal: Mthonjaneni (KZN285) - Table C6 Quarterly Budget Statement - Financial Position ( Waste water management                             ) for 2nd Quarter ended 31 December 2025 (Figures Finalised as at 2026/01/30)</t>
  </si>
  <si>
    <t>Kwazulu-Natal: Nkandla (KZN286) - Table C6 Quarterly Budget Statement - Financial Position ( Waste water management                             ) for 2nd Quarter ended 31 December 2025 (Figures Finalised as at 2026/01/30)</t>
  </si>
  <si>
    <t>Kwazulu-Natal: King Cetshwayo (DC28) - Table C6 Quarterly Budget Statement - Financial Position ( Waste water management                             ) for 2nd Quarter ended 31 December 2025 (Figures Finalised as at 2026/01/30)</t>
  </si>
  <si>
    <t>Kwazulu-Natal: Mandeni (KZN291) - Table C6 Quarterly Budget Statement - Financial Position ( Waste water management                             ) for 2nd Quarter ended 31 December 2025 (Figures Finalised as at 2026/01/30)</t>
  </si>
  <si>
    <t>Kwazulu-Natal: KwaDukuza (KZN292) - Table C6 Quarterly Budget Statement - Financial Position ( Waste water management                             ) for 2nd Quarter ended 31 December 2025 (Figures Finalised as at 2026/01/30)</t>
  </si>
  <si>
    <t>Kwazulu-Natal: Ndwedwe (KZN293) - Table C6 Quarterly Budget Statement - Financial Position ( Waste water management                             ) for 2nd Quarter ended 31 December 2025 (Figures Finalised as at 2026/01/30)</t>
  </si>
  <si>
    <t>Kwazulu-Natal: Maphumulo (KZN294) - Table C6 Quarterly Budget Statement - Financial Position ( Waste water management                             ) for 2nd Quarter ended 31 December 2025 (Figures Finalised as at 2026/01/30)</t>
  </si>
  <si>
    <t>Kwazulu-Natal: iLembe (DC29) - Table C6 Quarterly Budget Statement - Financial Position ( Waste water management                             ) for 2nd Quarter ended 31 December 2025 (Figures Finalised as at 2026/01/30)</t>
  </si>
  <si>
    <t>Kwazulu-Natal: Greater Kokstad (KZN433) - Table C6 Quarterly Budget Statement - Financial Position ( Waste water management                             ) for 2nd Quarter ended 31 December 2025 (Figures Finalised as at 2026/01/30)</t>
  </si>
  <si>
    <t>Kwazulu-Natal: Johannes Phumani Phungula (KZN434) - Table C6 Quarterly Budget Statement - Financial Position ( Waste water management                             ) for 2nd Quarter ended 31 December 2025 (Figures Finalised as at 2026/01/30)</t>
  </si>
  <si>
    <t>Kwazulu-Natal: Umzimkhulu (KZN435) - Table C6 Quarterly Budget Statement - Financial Position ( Waste water management                             ) for 2nd Quarter ended 31 December 2025 (Figures Finalised as at 2026/01/30)</t>
  </si>
  <si>
    <t>Kwazulu-Natal: Dr Nkosazana Dlamini Zuma (KZN436) - Table C6 Quarterly Budget Statement - Financial Position ( Waste water management                             ) for 2nd Quarter ended 31 December 2025 (Figures Finalised as at 2026/01/30)</t>
  </si>
  <si>
    <t>Kwazulu-Natal: Harry Gwala (DC43) - Table C6 Quarterly Budget Statement - Financial Position ( Waste water management                             ) for 2nd Quarter ended 31 December 2025 (Figures Finalised as at 2026/01/30)</t>
  </si>
  <si>
    <t>Limpopo: Greater Giyani (LIM331) - Table C6 Quarterly Budget Statement - Financial Position ( Waste water management                             ) for 2nd Quarter ended 31 December 2025 (Figures Finalised as at 2026/01/30)</t>
  </si>
  <si>
    <t>Limpopo: Greater Letaba (LIM332) - Table C6 Quarterly Budget Statement - Financial Position ( Waste water management                             ) for 2nd Quarter ended 31 December 2025 (Figures Finalised as at 2026/01/30)</t>
  </si>
  <si>
    <t>Limpopo: Greater Tzaneen (LIM333) - Table C6 Quarterly Budget Statement - Financial Position ( Waste water management                             ) for 2nd Quarter ended 31 December 2025 (Figures Finalised as at 2026/01/30)</t>
  </si>
  <si>
    <t>Limpopo: Ba-Phalaborwa (LIM334) - Table C6 Quarterly Budget Statement - Financial Position ( Waste water management                             ) for 2nd Quarter ended 31 December 2025 (Figures Finalised as at 2026/01/30)</t>
  </si>
  <si>
    <t>Limpopo: Maruleng (LIM335) - Table C6 Quarterly Budget Statement - Financial Position ( Waste water management                             ) for 2nd Quarter ended 31 December 2025 (Figures Finalised as at 2026/01/30)</t>
  </si>
  <si>
    <t>Limpopo: Mopani (DC33) - Table C6 Quarterly Budget Statement - Financial Position ( Waste water management                             ) for 2nd Quarter ended 31 December 2025 (Figures Finalised as at 2026/01/30)</t>
  </si>
  <si>
    <t>Limpopo: Musina (LIM341) - Table C6 Quarterly Budget Statement - Financial Position ( Waste water management                             ) for 2nd Quarter ended 31 December 2025 (Figures Finalised as at 2026/01/30)</t>
  </si>
  <si>
    <t>Limpopo: Thulamela (LIM343) - Table C6 Quarterly Budget Statement - Financial Position ( Waste water management                             ) for 2nd Quarter ended 31 December 2025 (Figures Finalised as at 2026/01/30)</t>
  </si>
  <si>
    <t>Limpopo: Makhado (LIM344) - Table C6 Quarterly Budget Statement - Financial Position ( Waste water management                             ) for 2nd Quarter ended 31 December 2025 (Figures Finalised as at 2026/01/30)</t>
  </si>
  <si>
    <t>Limpopo: Collins Chabane (LIM345) - Table C6 Quarterly Budget Statement - Financial Position ( Waste water management                             ) for 2nd Quarter ended 31 December 2025 (Figures Finalised as at 2026/01/30)</t>
  </si>
  <si>
    <t>Limpopo: Vhembe (DC34) - Table C6 Quarterly Budget Statement - Financial Position ( Waste water management                             ) for 2nd Quarter ended 31 December 2025 (Figures Finalised as at 2026/01/30)</t>
  </si>
  <si>
    <t>Limpopo: Blouberg (LIM351) - Table C6 Quarterly Budget Statement - Financial Position ( Waste water management                             ) for 2nd Quarter ended 31 December 2025 (Figures Finalised as at 2026/01/30)</t>
  </si>
  <si>
    <t>Limpopo: Molemole (LIM353) - Table C6 Quarterly Budget Statement - Financial Position ( Waste water management                             ) for 2nd Quarter ended 31 December 2025 (Figures Finalised as at 2026/01/30)</t>
  </si>
  <si>
    <t>Limpopo: Polokwane (LIM354) - Table C6 Quarterly Budget Statement - Financial Position ( Waste water management                             ) for 2nd Quarter ended 31 December 2025 (Figures Finalised as at 2026/01/30)</t>
  </si>
  <si>
    <t>Limpopo: Lepelle-Nkumpi (LIM355) - Table C6 Quarterly Budget Statement - Financial Position ( Waste water management                             ) for 2nd Quarter ended 31 December 2025 (Figures Finalised as at 2026/01/30)</t>
  </si>
  <si>
    <t>Limpopo: Capricorn (DC35) - Table C6 Quarterly Budget Statement - Financial Position ( Waste water management                             ) for 2nd Quarter ended 31 December 2025 (Figures Finalised as at 2026/01/30)</t>
  </si>
  <si>
    <t>Limpopo: Thabazimbi (LIM361) - Table C6 Quarterly Budget Statement - Financial Position ( Waste water management                             ) for 2nd Quarter ended 31 December 2025 (Figures Finalised as at 2026/01/30)</t>
  </si>
  <si>
    <t>Limpopo: Lephalale (LIM362) - Table C6 Quarterly Budget Statement - Financial Position ( Waste water management                             ) for 2nd Quarter ended 31 December 2025 (Figures Finalised as at 2026/01/30)</t>
  </si>
  <si>
    <t>Limpopo: Bela Bela (LIM366) - Table C6 Quarterly Budget Statement - Financial Position ( Waste water management                             ) for 2nd Quarter ended 31 December 2025 (Figures Finalised as at 2026/01/30)</t>
  </si>
  <si>
    <t>Limpopo: Mogalakwena (LIM367) - Table C6 Quarterly Budget Statement - Financial Position ( Waste water management                             ) for 2nd Quarter ended 31 December 2025 (Figures Finalised as at 2026/01/30)</t>
  </si>
  <si>
    <t>Limpopo: Modimolle-Mookgopong (LIM368) - Table C6 Quarterly Budget Statement - Financial Position ( Waste water management                             ) for 2nd Quarter ended 31 December 2025 (Figures Finalised as at 2026/01/30)</t>
  </si>
  <si>
    <t>Limpopo: Waterberg (DC36) - Table C6 Quarterly Budget Statement - Financial Position ( Waste water management                             ) for 2nd Quarter ended 31 December 2025 (Figures Finalised as at 2026/01/30)</t>
  </si>
  <si>
    <t>Limpopo: Ephraim Mogale (LIM471) - Table C6 Quarterly Budget Statement - Financial Position ( Waste water management                             ) for 2nd Quarter ended 31 December 2025 (Figures Finalised as at 2026/01/30)</t>
  </si>
  <si>
    <t>Limpopo: Elias Motsoaledi (LIM472) - Table C6 Quarterly Budget Statement - Financial Position ( Waste water management                             ) for 2nd Quarter ended 31 December 2025 (Figures Finalised as at 2026/01/30)</t>
  </si>
  <si>
    <t>Limpopo: Makhuduthamaga (LIM473) - Table C6 Quarterly Budget Statement - Financial Position ( Waste water management                             ) for 2nd Quarter ended 31 December 2025 (Figures Finalised as at 2026/01/30)</t>
  </si>
  <si>
    <t>Limpopo: Tubatse Fetakgomo (LIM476) - Table C6 Quarterly Budget Statement - Financial Position ( Waste water management                             ) for 2nd Quarter ended 31 December 2025 (Figures Finalised as at 2026/01/30)</t>
  </si>
  <si>
    <t>Limpopo: Sekhukhune (DC47) - Table C6 Quarterly Budget Statement - Financial Position ( Waste water management                             ) for 2nd Quarter ended 31 December 2025 (Figures Finalised as at 2026/01/30)</t>
  </si>
  <si>
    <t>Mpumalanga: Albert Luthuli (MP301) - Table C6 Quarterly Budget Statement - Financial Position ( Waste water management                             ) for 2nd Quarter ended 31 December 2025 (Figures Finalised as at 2026/01/30)</t>
  </si>
  <si>
    <t>Mpumalanga: Msukaligwa (MP302) - Table C6 Quarterly Budget Statement - Financial Position ( Waste water management                             ) for 2nd Quarter ended 31 December 2025 (Figures Finalised as at 2026/01/30)</t>
  </si>
  <si>
    <t>Mpumalanga: Mkhondo (MP303) - Table C6 Quarterly Budget Statement - Financial Position ( Waste water management                             ) for 2nd Quarter ended 31 December 2025 (Figures Finalised as at 2026/01/30)</t>
  </si>
  <si>
    <t>Mpumalanga: Pixley Ka Seme (MP) (MP304) - Table C6 Quarterly Budget Statement - Financial Position ( Waste water management                             ) for 2nd Quarter ended 31 December 2025 (Figures Finalised as at 2026/01/30)</t>
  </si>
  <si>
    <t>Mpumalanga: Lekwa (MP305) - Table C6 Quarterly Budget Statement - Financial Position ( Waste water management                             ) for 2nd Quarter ended 31 December 2025 (Figures Finalised as at 2026/01/30)</t>
  </si>
  <si>
    <t>Mpumalanga: Dipaleseng (MP306) - Table C6 Quarterly Budget Statement - Financial Position ( Waste water management                             ) for 2nd Quarter ended 31 December 2025 (Figures Finalised as at 2026/01/30)</t>
  </si>
  <si>
    <t>Mpumalanga: Govan Mbeki (MP307) - Table C6 Quarterly Budget Statement - Financial Position ( Waste water management                             ) for 2nd Quarter ended 31 December 2025 (Figures Finalised as at 2026/01/30)</t>
  </si>
  <si>
    <t>Mpumalanga: Gert Sibande (DC30) - Table C6 Quarterly Budget Statement - Financial Position ( Waste water management                             ) for 2nd Quarter ended 31 December 2025 (Figures Finalised as at 2026/01/30)</t>
  </si>
  <si>
    <t>Mpumalanga: Victor Khanye (MP311) - Table C6 Quarterly Budget Statement - Financial Position ( Waste water management                             ) for 2nd Quarter ended 31 December 2025 (Figures Finalised as at 2026/01/30)</t>
  </si>
  <si>
    <t>Mpumalanga: Emalahleni (MP) (MP312) - Table C6 Quarterly Budget Statement - Financial Position ( Waste water management                             ) for 2nd Quarter ended 31 December 2025 (Figures Finalised as at 2026/01/30)</t>
  </si>
  <si>
    <t>Mpumalanga: Steve Tshwete (MP313) - Table C6 Quarterly Budget Statement - Financial Position ( Waste water management                             ) for 2nd Quarter ended 31 December 2025 (Figures Finalised as at 2026/01/30)</t>
  </si>
  <si>
    <t>Mpumalanga: Emakhazeni (MP314) - Table C6 Quarterly Budget Statement - Financial Position ( Waste water management                             ) for 2nd Quarter ended 31 December 2025 (Figures Finalised as at 2026/01/30)</t>
  </si>
  <si>
    <t>Mpumalanga: Thembisile Hani (MP315) - Table C6 Quarterly Budget Statement - Financial Position ( Waste water management                             ) for 2nd Quarter ended 31 December 2025 (Figures Finalised as at 2026/01/30)</t>
  </si>
  <si>
    <t>Mpumalanga: Dr J.S. Moroka (MP316) - Table C6 Quarterly Budget Statement - Financial Position ( Waste water management                             ) for 2nd Quarter ended 31 December 2025 (Figures Finalised as at 2026/01/30)</t>
  </si>
  <si>
    <t>Mpumalanga: Nkangala (DC31) - Table C6 Quarterly Budget Statement - Financial Position ( Waste water management                             ) for 2nd Quarter ended 31 December 2025 (Figures Finalised as at 2026/01/30)</t>
  </si>
  <si>
    <t>Mpumalanga: Thaba Chweu (MP321) - Table C6 Quarterly Budget Statement - Financial Position ( Waste water management                             ) for 2nd Quarter ended 31 December 2025 (Figures Finalised as at 2026/01/30)</t>
  </si>
  <si>
    <t>Mpumalanga: Nkomazi (MP324) - Table C6 Quarterly Budget Statement - Financial Position ( Waste water management                             ) for 2nd Quarter ended 31 December 2025 (Figures Finalised as at 2026/01/30)</t>
  </si>
  <si>
    <t>Mpumalanga: Bushbuckridge (MP325) - Table C6 Quarterly Budget Statement - Financial Position ( Waste water management                             ) for 2nd Quarter ended 31 December 2025 (Figures Finalised as at 2026/01/30)</t>
  </si>
  <si>
    <t>Mpumalanga: City of Mbombela (MP326) - Table C6 Quarterly Budget Statement - Financial Position ( Waste water management                             ) for 2nd Quarter ended 31 December 2025 (Figures Finalised as at 2026/01/30)</t>
  </si>
  <si>
    <t>Mpumalanga: Ehlanzeni (DC32) - Table C6 Quarterly Budget Statement - Financial Position ( Waste water management                             ) for 2nd Quarter ended 31 December 2025 (Figures Finalised as at 2026/01/30)</t>
  </si>
  <si>
    <t>Northern Cape: Joe Morolong (NC451) - Table C6 Quarterly Budget Statement - Financial Position ( Waste water management                             ) for 2nd Quarter ended 31 December 2025 (Figures Finalised as at 2026/01/30)</t>
  </si>
  <si>
    <t>Northern Cape: Ga-Segonyana (NC452) - Table C6 Quarterly Budget Statement - Financial Position ( Waste water management                             ) for 2nd Quarter ended 31 December 2025 (Figures Finalised as at 2026/01/30)</t>
  </si>
  <si>
    <t>Northern Cape: Gamagara (NC453) - Table C6 Quarterly Budget Statement - Financial Position ( Waste water management                             ) for 2nd Quarter ended 31 December 2025 (Figures Finalised as at 2026/01/30)</t>
  </si>
  <si>
    <t>Northern Cape: John Taolo Gaetsewe (DC45) - Table C6 Quarterly Budget Statement - Financial Position ( Waste water management                             ) for 2nd Quarter ended 31 December 2025 (Figures Finalised as at 2026/01/30)</t>
  </si>
  <si>
    <t>Northern Cape: Richtersveld (NC061) - Table C6 Quarterly Budget Statement - Financial Position ( Waste water management                             ) for 2nd Quarter ended 31 December 2025 (Figures Finalised as at 2026/01/30)</t>
  </si>
  <si>
    <t>Northern Cape: Nama Khoi (NC062) - Table C6 Quarterly Budget Statement - Financial Position ( Waste water management                             ) for 2nd Quarter ended 31 December 2025 (Figures Finalised as at 2026/01/30)</t>
  </si>
  <si>
    <t>Northern Cape: Kamiesberg (NC064) - Table C6 Quarterly Budget Statement - Financial Position ( Waste water management                             ) for 2nd Quarter ended 31 December 2025 (Figures Finalised as at 2026/01/30)</t>
  </si>
  <si>
    <t>Northern Cape: Hantam (NC065) - Table C6 Quarterly Budget Statement - Financial Position ( Waste water management                             ) for 2nd Quarter ended 31 December 2025 (Figures Finalised as at 2026/01/30)</t>
  </si>
  <si>
    <t>Northern Cape: Karoo Hoogland (NC066) - Table C6 Quarterly Budget Statement - Financial Position ( Waste water management                             ) for 2nd Quarter ended 31 December 2025 (Figures Finalised as at 2026/01/30)</t>
  </si>
  <si>
    <t>Northern Cape: Khai-Ma (NC067) - Table C6 Quarterly Budget Statement - Financial Position ( Waste water management                             ) for 2nd Quarter ended 31 December 2025 (Figures Finalised as at 2026/01/30)</t>
  </si>
  <si>
    <t>Northern Cape: Namakwa (DC6) - Table C6 Quarterly Budget Statement - Financial Position ( Waste water management                             ) for 2nd Quarter ended 31 December 2025 (Figures Finalised as at 2026/01/30)</t>
  </si>
  <si>
    <t>Northern Cape: Ubuntu (NC071) - Table C6 Quarterly Budget Statement - Financial Position ( Waste water management                             ) for 2nd Quarter ended 31 December 2025 (Figures Finalised as at 2026/01/30)</t>
  </si>
  <si>
    <t>Northern Cape: Umsobomvu (NC072) - Table C6 Quarterly Budget Statement - Financial Position ( Waste water management                             ) for 2nd Quarter ended 31 December 2025 (Figures Finalised as at 2026/01/30)</t>
  </si>
  <si>
    <t>Northern Cape: Emthanjeni (NC073) - Table C6 Quarterly Budget Statement - Financial Position ( Waste water management                             ) for 2nd Quarter ended 31 December 2025 (Figures Finalised as at 2026/01/30)</t>
  </si>
  <si>
    <t>Northern Cape: Kareeberg (NC074) - Table C6 Quarterly Budget Statement - Financial Position ( Waste water management                             ) for 2nd Quarter ended 31 December 2025 (Figures Finalised as at 2026/01/30)</t>
  </si>
  <si>
    <t>Northern Cape: Renosterberg (NC075) - Table C6 Quarterly Budget Statement - Financial Position ( Waste water management                             ) for 2nd Quarter ended 31 December 2025 (Figures Finalised as at 2026/01/30)</t>
  </si>
  <si>
    <t>Northern Cape: Thembelihle (NC076) - Table C6 Quarterly Budget Statement - Financial Position ( Waste water management                             ) for 2nd Quarter ended 31 December 2025 (Figures Finalised as at 2026/01/30)</t>
  </si>
  <si>
    <t>Northern Cape: Siyathemba (NC077) - Table C6 Quarterly Budget Statement - Financial Position ( Waste water management                             ) for 2nd Quarter ended 31 December 2025 (Figures Finalised as at 2026/01/30)</t>
  </si>
  <si>
    <t>Northern Cape: Siyancuma (NC078) - Table C6 Quarterly Budget Statement - Financial Position ( Waste water management                             ) for 2nd Quarter ended 31 December 2025 (Figures Finalised as at 2026/01/30)</t>
  </si>
  <si>
    <t>Northern Cape: Pixley Ka Seme (NC) (DC7) - Table C6 Quarterly Budget Statement - Financial Position ( Waste water management                             ) for 2nd Quarter ended 31 December 2025 (Figures Finalised as at 2026/01/30)</t>
  </si>
  <si>
    <t>Northern Cape: !Kai! Garib (NC082) - Table C6 Quarterly Budget Statement - Financial Position ( Waste water management                             ) for 2nd Quarter ended 31 December 2025 (Figures Finalised as at 2026/01/30)</t>
  </si>
  <si>
    <t>Northern Cape: !Kheis (NC084) - Table C6 Quarterly Budget Statement - Financial Position ( Waste water management                             ) for 2nd Quarter ended 31 December 2025 (Figures Finalised as at 2026/01/30)</t>
  </si>
  <si>
    <t>Northern Cape: Tsantsabane (NC085) - Table C6 Quarterly Budget Statement - Financial Position ( Waste water management                             ) for 2nd Quarter ended 31 December 2025 (Figures Finalised as at 2026/01/30)</t>
  </si>
  <si>
    <t>Northern Cape: Kgatelopele (NC086) - Table C6 Quarterly Budget Statement - Financial Position ( Waste water management                             ) for 2nd Quarter ended 31 December 2025 (Figures Finalised as at 2026/01/30)</t>
  </si>
  <si>
    <t>Northern Cape: Dawid Kruiper (NC087) - Table C6 Quarterly Budget Statement - Financial Position ( Waste water management                             ) for 2nd Quarter ended 31 December 2025 (Figures Finalised as at 2026/01/30)</t>
  </si>
  <si>
    <t>Northern Cape: Z F Mgcawu (DC8) - Table C6 Quarterly Budget Statement - Financial Position ( Waste water management                             ) for 2nd Quarter ended 31 December 2025 (Figures Finalised as at 2026/01/30)</t>
  </si>
  <si>
    <t>Northern Cape: Sol Plaatje (NC091) - Table C6 Quarterly Budget Statement - Financial Position ( Waste water management                             ) for 2nd Quarter ended 31 December 2025 (Figures Finalised as at 2026/01/30)</t>
  </si>
  <si>
    <t>Northern Cape: Dikgatlong (NC092) - Table C6 Quarterly Budget Statement - Financial Position ( Waste water management                             ) for 2nd Quarter ended 31 December 2025 (Figures Finalised as at 2026/01/30)</t>
  </si>
  <si>
    <t>Northern Cape: Magareng (NC093) - Table C6 Quarterly Budget Statement - Financial Position ( Waste water management                             ) for 2nd Quarter ended 31 December 2025 (Figures Finalised as at 2026/01/30)</t>
  </si>
  <si>
    <t>Northern Cape: Phokwane (NC094) - Table C6 Quarterly Budget Statement - Financial Position ( Waste water management                             ) for 2nd Quarter ended 31 December 2025 (Figures Finalised as at 2026/01/30)</t>
  </si>
  <si>
    <t>Northern Cape: Frances Baard (DC9) - Table C6 Quarterly Budget Statement - Financial Position ( Waste water management                             ) for 2nd Quarter ended 31 December 2025 (Figures Finalised as at 2026/01/30)</t>
  </si>
  <si>
    <t>North West: Moretele (NW371) - Table C6 Quarterly Budget Statement - Financial Position ( Waste water management                             ) for 2nd Quarter ended 31 December 2025 (Figures Finalised as at 2026/01/30)</t>
  </si>
  <si>
    <t>North West: Madibeng (NW372) - Table C6 Quarterly Budget Statement - Financial Position ( Waste water management                             ) for 2nd Quarter ended 31 December 2025 (Figures Finalised as at 2026/01/30)</t>
  </si>
  <si>
    <t>North West: Rustenburg (NW373) - Table C6 Quarterly Budget Statement - Financial Position ( Waste water management                             ) for 2nd Quarter ended 31 December 2025 (Figures Finalised as at 2026/01/30)</t>
  </si>
  <si>
    <t>North West: Kgetlengrivier (NW374) - Table C6 Quarterly Budget Statement - Financial Position ( Waste water management                             ) for 2nd Quarter ended 31 December 2025 (Figures Finalised as at 2026/01/30)</t>
  </si>
  <si>
    <t>North West: Moses Kotane (NW375) - Table C6 Quarterly Budget Statement - Financial Position ( Waste water management                             ) for 2nd Quarter ended 31 December 2025 (Figures Finalised as at 2026/01/30)</t>
  </si>
  <si>
    <t>North West: Bojanala Platinum (DC37) - Table C6 Quarterly Budget Statement - Financial Position ( Waste water management                             ) for 2nd Quarter ended 31 December 2025 (Figures Finalised as at 2026/01/30)</t>
  </si>
  <si>
    <t>North West: Ratlou (NW381) - Table C6 Quarterly Budget Statement - Financial Position ( Waste water management                             ) for 2nd Quarter ended 31 December 2025 (Figures Finalised as at 2026/01/30)</t>
  </si>
  <si>
    <t>North West: Tswaing (NW382) - Table C6 Quarterly Budget Statement - Financial Position ( Waste water management                             ) for 2nd Quarter ended 31 December 2025 (Figures Finalised as at 2026/01/30)</t>
  </si>
  <si>
    <t>North West: Mafikeng (NW383) - Table C6 Quarterly Budget Statement - Financial Position ( Waste water management                             ) for 2nd Quarter ended 31 December 2025 (Figures Finalised as at 2026/01/30)</t>
  </si>
  <si>
    <t>North West: Ditsobotla (NW384) - Table C6 Quarterly Budget Statement - Financial Position ( Waste water management                             ) for 2nd Quarter ended 31 December 2025 (Figures Finalised as at 2026/01/30)</t>
  </si>
  <si>
    <t>North West: Ramotshere Moiloa (NW385) - Table C6 Quarterly Budget Statement - Financial Position ( Waste water management                             ) for 2nd Quarter ended 31 December 2025 (Figures Finalised as at 2026/01/30)</t>
  </si>
  <si>
    <t>North West: Ngaka Modiri Molema (DC38) - Table C6 Quarterly Budget Statement - Financial Position ( Waste water management                             ) for 2nd Quarter ended 31 December 2025 (Figures Finalised as at 2026/01/30)</t>
  </si>
  <si>
    <t>North West: Naledi (NW) (NW392) - Table C6 Quarterly Budget Statement - Financial Position ( Waste water management                             ) for 2nd Quarter ended 31 December 2025 (Figures Finalised as at 2026/01/30)</t>
  </si>
  <si>
    <t>North West: Mamusa (NW393) - Table C6 Quarterly Budget Statement - Financial Position ( Waste water management                             ) for 2nd Quarter ended 31 December 2025 (Figures Finalised as at 2026/01/30)</t>
  </si>
  <si>
    <t>North West: Greater Taung (NW394) - Table C6 Quarterly Budget Statement - Financial Position ( Waste water management                             ) for 2nd Quarter ended 31 December 2025 (Figures Finalised as at 2026/01/30)</t>
  </si>
  <si>
    <t>North West: Lekwa-Teemane (NW396) - Table C6 Quarterly Budget Statement - Financial Position ( Waste water management                             ) for 2nd Quarter ended 31 December 2025 (Figures Finalised as at 2026/01/30)</t>
  </si>
  <si>
    <t>North West: Kagisano-Molopo (NW397) - Table C6 Quarterly Budget Statement - Financial Position ( Waste water management                             ) for 2nd Quarter ended 31 December 2025 (Figures Finalised as at 2026/01/30)</t>
  </si>
  <si>
    <t>North West: Dr Ruth Segomotsi Mompati (DC39) - Table C6 Quarterly Budget Statement - Financial Position ( Waste water management                             ) for 2nd Quarter ended 31 December 2025 (Figures Finalised as at 2026/01/30)</t>
  </si>
  <si>
    <t>North West: City of Matlosana (NW403) - Table C6 Quarterly Budget Statement - Financial Position ( Waste water management                             ) for 2nd Quarter ended 31 December 2025 (Figures Finalised as at 2026/01/30)</t>
  </si>
  <si>
    <t>North West: Maquassi Hills (NW404) - Table C6 Quarterly Budget Statement - Financial Position ( Waste water management                             ) for 2nd Quarter ended 31 December 2025 (Figures Finalised as at 2026/01/30)</t>
  </si>
  <si>
    <t>North West: J B Marks (NW405) - Table C6 Quarterly Budget Statement - Financial Position ( Waste water management                             ) for 2nd Quarter ended 31 December 2025 (Figures Finalised as at 2026/01/30)</t>
  </si>
  <si>
    <t>North West: Dr Kenneth Kaunda (DC40) - Table C6 Quarterly Budget Statement - Financial Position ( Waste water management                             ) for 2nd Quarter ended 31 December 2025 (Figures Finalised as at 2026/01/30)</t>
  </si>
  <si>
    <t>Western Cape: Cape Town (CPT) - Table C6 Quarterly Budget Statement - Financial Position ( Waste water management                             ) for 2nd Quarter ended 31 December 2025 (Figures Finalised as at 2026/01/30)</t>
  </si>
  <si>
    <t>Western Cape: Matzikama (WC011) - Table C6 Quarterly Budget Statement - Financial Position ( Waste water management                             ) for 2nd Quarter ended 31 December 2025 (Figures Finalised as at 2026/01/30)</t>
  </si>
  <si>
    <t>Western Cape: Cederberg (WC012) - Table C6 Quarterly Budget Statement - Financial Position ( Waste water management                             ) for 2nd Quarter ended 31 December 2025 (Figures Finalised as at 2026/01/30)</t>
  </si>
  <si>
    <t>Western Cape: Bergrivier (WC013) - Table C6 Quarterly Budget Statement - Financial Position ( Waste water management                             ) for 2nd Quarter ended 31 December 2025 (Figures Finalised as at 2026/01/30)</t>
  </si>
  <si>
    <t>Western Cape: Saldanha Bay (WC014) - Table C6 Quarterly Budget Statement - Financial Position ( Waste water management                             ) for 2nd Quarter ended 31 December 2025 (Figures Finalised as at 2026/01/30)</t>
  </si>
  <si>
    <t>Western Cape: Swartland (WC015) - Table C6 Quarterly Budget Statement - Financial Position ( Waste water management                             ) for 2nd Quarter ended 31 December 2025 (Figures Finalised as at 2026/01/30)</t>
  </si>
  <si>
    <t>Western Cape: West Coast (DC1) - Table C6 Quarterly Budget Statement - Financial Position ( Waste water management                             ) for 2nd Quarter ended 31 December 2025 (Figures Finalised as at 2026/01/30)</t>
  </si>
  <si>
    <t>Western Cape: Witzenberg (WC022) - Table C6 Quarterly Budget Statement - Financial Position ( Waste water management                             ) for 2nd Quarter ended 31 December 2025 (Figures Finalised as at 2026/01/30)</t>
  </si>
  <si>
    <t>Western Cape: Drakenstein (WC023) - Table C6 Quarterly Budget Statement - Financial Position ( Waste water management                             ) for 2nd Quarter ended 31 December 2025 (Figures Finalised as at 2026/01/30)</t>
  </si>
  <si>
    <t>Western Cape: Stellenbosch (WC024) - Table C6 Quarterly Budget Statement - Financial Position ( Waste water management                             ) for 2nd Quarter ended 31 December 2025 (Figures Finalised as at 2026/01/30)</t>
  </si>
  <si>
    <t>Western Cape: Breede Valley (WC025) - Table C6 Quarterly Budget Statement - Financial Position ( Waste water management                             ) for 2nd Quarter ended 31 December 2025 (Figures Finalised as at 2026/01/30)</t>
  </si>
  <si>
    <t>Western Cape: Langeberg (WC026) - Table C6 Quarterly Budget Statement - Financial Position ( Waste water management                             ) for 2nd Quarter ended 31 December 2025 (Figures Finalised as at 2026/01/30)</t>
  </si>
  <si>
    <t>Western Cape: Cape Winelands DM (DC2) - Table C6 Quarterly Budget Statement - Financial Position ( Waste water management                             ) for 2nd Quarter ended 31 December 2025 (Figures Finalised as at 2026/01/30)</t>
  </si>
  <si>
    <t>Western Cape: Theewaterskloof (WC031) - Table C6 Quarterly Budget Statement - Financial Position ( Waste water management                             ) for 2nd Quarter ended 31 December 2025 (Figures Finalised as at 2026/01/30)</t>
  </si>
  <si>
    <t>Western Cape: Overstrand (WC032) - Table C6 Quarterly Budget Statement - Financial Position ( Waste water management                             ) for 2nd Quarter ended 31 December 2025 (Figures Finalised as at 2026/01/30)</t>
  </si>
  <si>
    <t>Western Cape: Cape Agulhas (WC033) - Table C6 Quarterly Budget Statement - Financial Position ( Waste water management                             ) for 2nd Quarter ended 31 December 2025 (Figures Finalised as at 2026/01/30)</t>
  </si>
  <si>
    <t>Western Cape: Swellendam (WC034) - Table C6 Quarterly Budget Statement - Financial Position ( Waste water management                             ) for 2nd Quarter ended 31 December 2025 (Figures Finalised as at 2026/01/30)</t>
  </si>
  <si>
    <t>Western Cape: Overberg (DC3) - Table C6 Quarterly Budget Statement - Financial Position ( Waste water management                             ) for 2nd Quarter ended 31 December 2025 (Figures Finalised as at 2026/01/30)</t>
  </si>
  <si>
    <t>Western Cape: Kannaland (WC041) - Table C6 Quarterly Budget Statement - Financial Position ( Waste water management                             ) for 2nd Quarter ended 31 December 2025 (Figures Finalised as at 2026/01/30)</t>
  </si>
  <si>
    <t>Western Cape: Hessequa (WC042) - Table C6 Quarterly Budget Statement - Financial Position ( Waste water management                             ) for 2nd Quarter ended 31 December 2025 (Figures Finalised as at 2026/01/30)</t>
  </si>
  <si>
    <t>Western Cape: Mossel Bay (WC043) - Table C6 Quarterly Budget Statement - Financial Position ( Waste water management                             ) for 2nd Quarter ended 31 December 2025 (Figures Finalised as at 2026/01/30)</t>
  </si>
  <si>
    <t>Western Cape: George (WC044) - Table C6 Quarterly Budget Statement - Financial Position ( Waste water management                             ) for 2nd Quarter ended 31 December 2025 (Figures Finalised as at 2026/01/30)</t>
  </si>
  <si>
    <t>Western Cape: Oudtshoorn (WC045) - Table C6 Quarterly Budget Statement - Financial Position ( Waste water management                             ) for 2nd Quarter ended 31 December 2025 (Figures Finalised as at 2026/01/30)</t>
  </si>
  <si>
    <t>Western Cape: Bitou (WC047) - Table C6 Quarterly Budget Statement - Financial Position ( Waste water management                             ) for 2nd Quarter ended 31 December 2025 (Figures Finalised as at 2026/01/30)</t>
  </si>
  <si>
    <t>Western Cape: Knysna (WC048) - Table C6 Quarterly Budget Statement - Financial Position ( Waste water management                             ) for 2nd Quarter ended 31 December 2025 (Figures Finalised as at 2026/01/30)</t>
  </si>
  <si>
    <t>Western Cape: Garden Route (DC4) - Table C6 Quarterly Budget Statement - Financial Position ( Waste water management                             ) for 2nd Quarter ended 31 December 2025 (Figures Finalised as at 2026/01/30)</t>
  </si>
  <si>
    <t>Western Cape: Laingsburg (WC051) - Table C6 Quarterly Budget Statement - Financial Position ( Waste water management                             ) for 2nd Quarter ended 31 December 2025 (Figures Finalised as at 2026/01/30)</t>
  </si>
  <si>
    <t>Western Cape: Prince Albert (WC052) - Table C6 Quarterly Budget Statement - Financial Position ( Waste water management                             ) for 2nd Quarter ended 31 December 2025 (Figures Finalised as at 2026/01/30)</t>
  </si>
  <si>
    <t>Western Cape: Beaufort West (WC053) - Table C6 Quarterly Budget Statement - Financial Position ( Waste water management                             ) for 2nd Quarter ended 31 December 2025 (Figures Finalised as at 2026/01/30)</t>
  </si>
  <si>
    <t>Western Cape: Central Karoo (DC5) - Table C6 Quarterly Budget Statement - Financial Position ( Waste water management                             ) for 2nd Quarter ended 31 December 2025 (Figures Finalised as at 2026/01/30)</t>
  </si>
  <si>
    <t>Summary - Table C6 Quarterly Budget Statement - Financial Position ( Waste water management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</si>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</sst>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343867420</v>
      </c>
      <c r="D7" s="18"/>
      <c r="E7" s="19">
        <v>452797727</v>
      </c>
      <c r="F7" s="20">
        <v>452797727</v>
      </c>
      <c r="G7" s="20">
        <v>368229024</v>
      </c>
      <c r="H7" s="20">
        <v>-4098724</v>
      </c>
      <c r="I7" s="20">
        <v>7465741</v>
      </c>
      <c r="J7" s="20">
        <v>371596041</v>
      </c>
      <c r="K7" s="20">
        <v>-4858689</v>
      </c>
      <c r="L7" s="20">
        <v>6954138</v>
      </c>
      <c r="M7" s="20">
        <v>5391377</v>
      </c>
      <c r="N7" s="20">
        <v>7486826</v>
      </c>
      <c r="O7" s="20"/>
      <c r="P7" s="20"/>
      <c r="Q7" s="20"/>
      <c r="R7" s="20"/>
      <c r="S7" s="20"/>
      <c r="T7" s="20"/>
      <c r="U7" s="20"/>
      <c r="V7" s="20"/>
      <c r="W7" s="20">
        <v>379082867</v>
      </c>
      <c r="X7" s="20">
        <v>458543407</v>
      </c>
      <c r="Y7" s="20">
        <v>-79460540</v>
      </c>
      <c r="Z7" s="21">
        <v>-17.328902517619234</v>
      </c>
      <c r="AA7" s="22">
        <v>452797727</v>
      </c>
    </row>
    <row r="8" spans="1:27" x14ac:dyDescent="0.25">
      <c r="A8" s="23" t="s">
        <v>36</v>
      </c>
      <c r="B8" s="17" t="s">
        <v>32</v>
      </c>
      <c r="C8" s="18">
        <v>93928690</v>
      </c>
      <c r="D8" s="18"/>
      <c r="E8" s="19"/>
      <c r="F8" s="20"/>
      <c r="G8" s="20">
        <v>115831772</v>
      </c>
      <c r="H8" s="20">
        <v>-19289140</v>
      </c>
      <c r="I8" s="20">
        <v>-11806696</v>
      </c>
      <c r="J8" s="20">
        <v>84735936</v>
      </c>
      <c r="K8" s="20">
        <v>1312975</v>
      </c>
      <c r="L8" s="20">
        <v>1524189</v>
      </c>
      <c r="M8" s="20">
        <v>1528487</v>
      </c>
      <c r="N8" s="20">
        <v>4365651</v>
      </c>
      <c r="O8" s="20"/>
      <c r="P8" s="20"/>
      <c r="Q8" s="20"/>
      <c r="R8" s="20"/>
      <c r="S8" s="20"/>
      <c r="T8" s="20"/>
      <c r="U8" s="20"/>
      <c r="V8" s="20"/>
      <c r="W8" s="20">
        <v>89101587</v>
      </c>
      <c r="X8" s="20"/>
      <c r="Y8" s="20">
        <v>89101587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445154986</v>
      </c>
      <c r="D11" s="18"/>
      <c r="E11" s="19">
        <v>465385880</v>
      </c>
      <c r="F11" s="20">
        <v>465385880</v>
      </c>
      <c r="G11" s="24">
        <v>449182263</v>
      </c>
      <c r="H11" s="24">
        <v>47949</v>
      </c>
      <c r="I11" s="24">
        <v>2509228</v>
      </c>
      <c r="J11" s="20">
        <v>451739440</v>
      </c>
      <c r="K11" s="24">
        <v>2026949</v>
      </c>
      <c r="L11" s="24">
        <v>1438944</v>
      </c>
      <c r="M11" s="20">
        <v>2598823</v>
      </c>
      <c r="N11" s="24">
        <v>6064716</v>
      </c>
      <c r="O11" s="24"/>
      <c r="P11" s="24"/>
      <c r="Q11" s="20"/>
      <c r="R11" s="24"/>
      <c r="S11" s="24"/>
      <c r="T11" s="20"/>
      <c r="U11" s="24"/>
      <c r="V11" s="24"/>
      <c r="W11" s="24">
        <v>457804156</v>
      </c>
      <c r="X11" s="20">
        <v>454174544</v>
      </c>
      <c r="Y11" s="24">
        <v>3629612</v>
      </c>
      <c r="Z11" s="25">
        <v>0.79916676263564435</v>
      </c>
      <c r="AA11" s="26">
        <v>465385880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882951096</v>
      </c>
      <c r="D13" s="29">
        <f>SUM(D6:D12)</f>
        <v>0</v>
      </c>
      <c r="E13" s="30">
        <f t="shared" si="0"/>
        <v>918183607</v>
      </c>
      <c r="F13" s="31">
        <f t="shared" si="0"/>
        <v>918183607</v>
      </c>
      <c r="G13" s="31">
        <f t="shared" si="0"/>
        <v>933243059</v>
      </c>
      <c r="H13" s="31">
        <f t="shared" si="0"/>
        <v>-23339915</v>
      </c>
      <c r="I13" s="31">
        <f t="shared" si="0"/>
        <v>-1831727</v>
      </c>
      <c r="J13" s="31">
        <f t="shared" si="0"/>
        <v>908071417</v>
      </c>
      <c r="K13" s="31">
        <f t="shared" si="0"/>
        <v>-1518765</v>
      </c>
      <c r="L13" s="31">
        <f t="shared" si="0"/>
        <v>9917271</v>
      </c>
      <c r="M13" s="31">
        <f t="shared" si="0"/>
        <v>9518687</v>
      </c>
      <c r="N13" s="31">
        <f t="shared" si="0"/>
        <v>17917193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925988610</v>
      </c>
      <c r="X13" s="31">
        <f t="shared" si="0"/>
        <v>912717951</v>
      </c>
      <c r="Y13" s="31">
        <f t="shared" si="0"/>
        <v>13270659</v>
      </c>
      <c r="Z13" s="32">
        <f>+IF(X13&lt;&gt;0,+(Y13/X13)*100,0)</f>
        <v>1.4539715128271866</v>
      </c>
      <c r="AA13" s="33">
        <f>SUM(AA6:AA12)</f>
        <v>918183607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1808295578</v>
      </c>
      <c r="D17" s="18"/>
      <c r="E17" s="19">
        <v>1669449892</v>
      </c>
      <c r="F17" s="20">
        <v>1669449892</v>
      </c>
      <c r="G17" s="24">
        <v>1781441855</v>
      </c>
      <c r="H17" s="24">
        <v>560737</v>
      </c>
      <c r="I17" s="24">
        <v>101709</v>
      </c>
      <c r="J17" s="20">
        <v>1782104301</v>
      </c>
      <c r="K17" s="24">
        <v>-10560721</v>
      </c>
      <c r="L17" s="24">
        <v>-3685352</v>
      </c>
      <c r="M17" s="20">
        <v>-9034050</v>
      </c>
      <c r="N17" s="24">
        <v>-23280123</v>
      </c>
      <c r="O17" s="24"/>
      <c r="P17" s="24"/>
      <c r="Q17" s="20"/>
      <c r="R17" s="24"/>
      <c r="S17" s="24"/>
      <c r="T17" s="20"/>
      <c r="U17" s="24"/>
      <c r="V17" s="24"/>
      <c r="W17" s="24">
        <v>1758824178</v>
      </c>
      <c r="X17" s="20">
        <v>1731438988</v>
      </c>
      <c r="Y17" s="24">
        <v>27385190</v>
      </c>
      <c r="Z17" s="25">
        <v>1.5816433723508136</v>
      </c>
      <c r="AA17" s="26">
        <v>1669449892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1808295578</v>
      </c>
      <c r="D25" s="29">
        <f t="shared" ref="D25:Y25" si="1">SUM(D15:D24)</f>
        <v>0</v>
      </c>
      <c r="E25" s="35">
        <f t="shared" si="1"/>
        <v>1669449892</v>
      </c>
      <c r="F25" s="36">
        <f t="shared" si="1"/>
        <v>1669449892</v>
      </c>
      <c r="G25" s="36">
        <f t="shared" si="1"/>
        <v>1781441855</v>
      </c>
      <c r="H25" s="36">
        <f t="shared" si="1"/>
        <v>560737</v>
      </c>
      <c r="I25" s="36">
        <f t="shared" si="1"/>
        <v>101709</v>
      </c>
      <c r="J25" s="36">
        <f t="shared" si="1"/>
        <v>1782104301</v>
      </c>
      <c r="K25" s="36">
        <f t="shared" si="1"/>
        <v>-10560721</v>
      </c>
      <c r="L25" s="36">
        <f t="shared" si="1"/>
        <v>-3685352</v>
      </c>
      <c r="M25" s="36">
        <f t="shared" si="1"/>
        <v>-9034050</v>
      </c>
      <c r="N25" s="36">
        <f t="shared" si="1"/>
        <v>-23280123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1758824178</v>
      </c>
      <c r="X25" s="36">
        <f t="shared" si="1"/>
        <v>1731438988</v>
      </c>
      <c r="Y25" s="36">
        <f t="shared" si="1"/>
        <v>27385190</v>
      </c>
      <c r="Z25" s="37">
        <f>+IF(X25&lt;&gt;0,+(Y25/X25)*100,0)</f>
        <v>1.5816433723508136</v>
      </c>
      <c r="AA25" s="38">
        <f>SUM(AA15:AA24)</f>
        <v>1669449892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2691246674</v>
      </c>
      <c r="D26" s="29">
        <f>+D13+D25</f>
        <v>0</v>
      </c>
      <c r="E26" s="30">
        <f t="shared" si="2"/>
        <v>2587633499</v>
      </c>
      <c r="F26" s="31">
        <f t="shared" si="2"/>
        <v>2587633499</v>
      </c>
      <c r="G26" s="31">
        <f t="shared" si="2"/>
        <v>2714684914</v>
      </c>
      <c r="H26" s="31">
        <f t="shared" si="2"/>
        <v>-22779178</v>
      </c>
      <c r="I26" s="31">
        <f t="shared" si="2"/>
        <v>-1730018</v>
      </c>
      <c r="J26" s="31">
        <f t="shared" si="2"/>
        <v>2690175718</v>
      </c>
      <c r="K26" s="31">
        <f t="shared" si="2"/>
        <v>-12079486</v>
      </c>
      <c r="L26" s="31">
        <f t="shared" si="2"/>
        <v>6231919</v>
      </c>
      <c r="M26" s="31">
        <f t="shared" si="2"/>
        <v>484637</v>
      </c>
      <c r="N26" s="31">
        <f t="shared" si="2"/>
        <v>-5362930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2684812788</v>
      </c>
      <c r="X26" s="31">
        <f t="shared" si="2"/>
        <v>2644156939</v>
      </c>
      <c r="Y26" s="31">
        <f t="shared" si="2"/>
        <v>40655849</v>
      </c>
      <c r="Z26" s="32">
        <f>+IF(X26&lt;&gt;0,+(Y26/X26)*100,0)</f>
        <v>1.5375732204222239</v>
      </c>
      <c r="AA26" s="33">
        <f>+AA13+AA25</f>
        <v>2587633499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>
        <v>-50598407</v>
      </c>
      <c r="N33" s="20">
        <v>-50598407</v>
      </c>
      <c r="O33" s="20"/>
      <c r="P33" s="20"/>
      <c r="Q33" s="20"/>
      <c r="R33" s="20"/>
      <c r="S33" s="20"/>
      <c r="T33" s="20"/>
      <c r="U33" s="20"/>
      <c r="V33" s="20"/>
      <c r="W33" s="20">
        <v>-50598407</v>
      </c>
      <c r="X33" s="20"/>
      <c r="Y33" s="20">
        <v>-50598407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203677123</v>
      </c>
      <c r="D35" s="18"/>
      <c r="E35" s="19">
        <v>164167138</v>
      </c>
      <c r="F35" s="20">
        <v>164167138</v>
      </c>
      <c r="G35" s="20">
        <v>184030958</v>
      </c>
      <c r="H35" s="20">
        <v>25215790</v>
      </c>
      <c r="I35" s="20">
        <v>-5879518</v>
      </c>
      <c r="J35" s="20">
        <v>203367230</v>
      </c>
      <c r="K35" s="20">
        <v>796736</v>
      </c>
      <c r="L35" s="20">
        <v>2260096</v>
      </c>
      <c r="M35" s="20">
        <v>1958414</v>
      </c>
      <c r="N35" s="20">
        <v>5015246</v>
      </c>
      <c r="O35" s="20"/>
      <c r="P35" s="20"/>
      <c r="Q35" s="20"/>
      <c r="R35" s="20"/>
      <c r="S35" s="20"/>
      <c r="T35" s="20"/>
      <c r="U35" s="20"/>
      <c r="V35" s="20"/>
      <c r="W35" s="20">
        <v>208382476</v>
      </c>
      <c r="X35" s="20">
        <v>164167138</v>
      </c>
      <c r="Y35" s="20">
        <v>44215338</v>
      </c>
      <c r="Z35" s="21">
        <v>26.933123485407901</v>
      </c>
      <c r="AA35" s="22">
        <v>164167138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203677123</v>
      </c>
      <c r="D37" s="29">
        <f t="shared" ref="D37:Y37" si="3">SUM(D29:D36)</f>
        <v>0</v>
      </c>
      <c r="E37" s="30">
        <f t="shared" si="3"/>
        <v>164167138</v>
      </c>
      <c r="F37" s="31">
        <f t="shared" si="3"/>
        <v>164167138</v>
      </c>
      <c r="G37" s="31">
        <f t="shared" si="3"/>
        <v>184030958</v>
      </c>
      <c r="H37" s="31">
        <f t="shared" si="3"/>
        <v>25215790</v>
      </c>
      <c r="I37" s="31">
        <f t="shared" si="3"/>
        <v>-5879518</v>
      </c>
      <c r="J37" s="31">
        <f t="shared" si="3"/>
        <v>203367230</v>
      </c>
      <c r="K37" s="31">
        <f t="shared" si="3"/>
        <v>796736</v>
      </c>
      <c r="L37" s="31">
        <f t="shared" si="3"/>
        <v>2260096</v>
      </c>
      <c r="M37" s="31">
        <f t="shared" si="3"/>
        <v>-48639993</v>
      </c>
      <c r="N37" s="31">
        <f t="shared" si="3"/>
        <v>-45583161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157784069</v>
      </c>
      <c r="X37" s="31">
        <f t="shared" si="3"/>
        <v>164167138</v>
      </c>
      <c r="Y37" s="31">
        <f t="shared" si="3"/>
        <v>-6383069</v>
      </c>
      <c r="Z37" s="32">
        <f>+IF(X37&lt;&gt;0,+(Y37/X37)*100,0)</f>
        <v>-3.8881526947250546</v>
      </c>
      <c r="AA37" s="33">
        <f>SUM(AA29:AA36)</f>
        <v>164167138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203677123</v>
      </c>
      <c r="D44" s="29">
        <f>+D37+D43</f>
        <v>0</v>
      </c>
      <c r="E44" s="30">
        <f t="shared" si="5"/>
        <v>164167138</v>
      </c>
      <c r="F44" s="31">
        <f t="shared" si="5"/>
        <v>164167138</v>
      </c>
      <c r="G44" s="31">
        <f t="shared" si="5"/>
        <v>184030958</v>
      </c>
      <c r="H44" s="31">
        <f t="shared" si="5"/>
        <v>25215790</v>
      </c>
      <c r="I44" s="31">
        <f t="shared" si="5"/>
        <v>-5879518</v>
      </c>
      <c r="J44" s="31">
        <f t="shared" si="5"/>
        <v>203367230</v>
      </c>
      <c r="K44" s="31">
        <f t="shared" si="5"/>
        <v>796736</v>
      </c>
      <c r="L44" s="31">
        <f t="shared" si="5"/>
        <v>2260096</v>
      </c>
      <c r="M44" s="31">
        <f t="shared" si="5"/>
        <v>-48639993</v>
      </c>
      <c r="N44" s="31">
        <f t="shared" si="5"/>
        <v>-45583161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157784069</v>
      </c>
      <c r="X44" s="31">
        <f t="shared" si="5"/>
        <v>164167138</v>
      </c>
      <c r="Y44" s="31">
        <f t="shared" si="5"/>
        <v>-6383069</v>
      </c>
      <c r="Z44" s="32">
        <f>+IF(X44&lt;&gt;0,+(Y44/X44)*100,0)</f>
        <v>-3.8881526947250546</v>
      </c>
      <c r="AA44" s="33">
        <f>+AA37+AA43</f>
        <v>164167138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2487569551</v>
      </c>
      <c r="D45" s="42">
        <f t="shared" si="6"/>
        <v>0</v>
      </c>
      <c r="E45" s="43">
        <f t="shared" si="6"/>
        <v>2423466361</v>
      </c>
      <c r="F45" s="44">
        <f t="shared" si="6"/>
        <v>2423466361</v>
      </c>
      <c r="G45" s="44">
        <f t="shared" si="6"/>
        <v>2530653956</v>
      </c>
      <c r="H45" s="44">
        <f t="shared" si="6"/>
        <v>-47994968</v>
      </c>
      <c r="I45" s="44">
        <f t="shared" si="6"/>
        <v>4149500</v>
      </c>
      <c r="J45" s="44">
        <f t="shared" si="6"/>
        <v>2486808488</v>
      </c>
      <c r="K45" s="44">
        <f t="shared" si="6"/>
        <v>-12876222</v>
      </c>
      <c r="L45" s="44">
        <f t="shared" si="6"/>
        <v>3971823</v>
      </c>
      <c r="M45" s="44">
        <f t="shared" si="6"/>
        <v>49124630</v>
      </c>
      <c r="N45" s="44">
        <f t="shared" si="6"/>
        <v>40220231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2527028719</v>
      </c>
      <c r="X45" s="44">
        <f t="shared" si="6"/>
        <v>2479989801</v>
      </c>
      <c r="Y45" s="44">
        <f t="shared" si="6"/>
        <v>47038918</v>
      </c>
      <c r="Z45" s="45">
        <f>+IF(X45&lt;&gt;0,+(Y45/X45)*100,0)</f>
        <v>1.8967383648526546</v>
      </c>
      <c r="AA45" s="46">
        <f>+AA26-AA44</f>
        <v>2423466361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3019382465</v>
      </c>
      <c r="D47" s="18"/>
      <c r="E47" s="19">
        <v>4282833636</v>
      </c>
      <c r="F47" s="20">
        <v>4282833636</v>
      </c>
      <c r="G47" s="20">
        <v>3811320054</v>
      </c>
      <c r="H47" s="20">
        <v>-682885040</v>
      </c>
      <c r="I47" s="20">
        <v>11871883</v>
      </c>
      <c r="J47" s="20">
        <v>3140306897</v>
      </c>
      <c r="K47" s="20">
        <v>29195518</v>
      </c>
      <c r="L47" s="20">
        <v>13774735</v>
      </c>
      <c r="M47" s="20">
        <v>56105618</v>
      </c>
      <c r="N47" s="20">
        <v>99075871</v>
      </c>
      <c r="O47" s="20"/>
      <c r="P47" s="20"/>
      <c r="Q47" s="20"/>
      <c r="R47" s="20"/>
      <c r="S47" s="20"/>
      <c r="T47" s="20"/>
      <c r="U47" s="20"/>
      <c r="V47" s="20"/>
      <c r="W47" s="20">
        <v>3239382768</v>
      </c>
      <c r="X47" s="20">
        <v>4063625432</v>
      </c>
      <c r="Y47" s="20">
        <v>-824242664</v>
      </c>
      <c r="Z47" s="47">
        <v>-20.283431083714117</v>
      </c>
      <c r="AA47" s="22">
        <v>4282833636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3019382465</v>
      </c>
      <c r="D50" s="50">
        <f t="shared" ref="D50:Y50" si="7">SUM(D47:D49)</f>
        <v>0</v>
      </c>
      <c r="E50" s="51">
        <f t="shared" si="7"/>
        <v>4282833636</v>
      </c>
      <c r="F50" s="52">
        <f t="shared" si="7"/>
        <v>4282833636</v>
      </c>
      <c r="G50" s="52">
        <f t="shared" si="7"/>
        <v>3811320054</v>
      </c>
      <c r="H50" s="52">
        <f t="shared" si="7"/>
        <v>-682885040</v>
      </c>
      <c r="I50" s="52">
        <f t="shared" si="7"/>
        <v>11871883</v>
      </c>
      <c r="J50" s="52">
        <f t="shared" si="7"/>
        <v>3140306897</v>
      </c>
      <c r="K50" s="52">
        <f t="shared" si="7"/>
        <v>29195518</v>
      </c>
      <c r="L50" s="52">
        <f t="shared" si="7"/>
        <v>13774735</v>
      </c>
      <c r="M50" s="52">
        <f t="shared" si="7"/>
        <v>56105618</v>
      </c>
      <c r="N50" s="52">
        <f t="shared" si="7"/>
        <v>99075871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3239382768</v>
      </c>
      <c r="X50" s="52">
        <f t="shared" si="7"/>
        <v>4063625432</v>
      </c>
      <c r="Y50" s="52">
        <f t="shared" si="7"/>
        <v>-824242664</v>
      </c>
      <c r="Z50" s="53">
        <f>+IF(X50&lt;&gt;0,+(Y50/X50)*100,0)</f>
        <v>-20.283431083714117</v>
      </c>
      <c r="AA50" s="54">
        <f>SUM(AA47:AA49)</f>
        <v>4282833636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453759980</v>
      </c>
      <c r="F6" s="20">
        <v>453759980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226879986</v>
      </c>
      <c r="Y6" s="20">
        <v>-226879986</v>
      </c>
      <c r="Z6" s="21">
        <v>-100</v>
      </c>
      <c r="AA6" s="22">
        <v>453759980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-19490690</v>
      </c>
      <c r="F10" s="20">
        <v>-19490690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-9745350</v>
      </c>
      <c r="Y10" s="20">
        <v>9745350</v>
      </c>
      <c r="Z10" s="21">
        <v>-100</v>
      </c>
      <c r="AA10" s="22">
        <v>-19490690</v>
      </c>
    </row>
    <row r="11" spans="1:27" x14ac:dyDescent="0.25">
      <c r="A11" s="23" t="s">
        <v>39</v>
      </c>
      <c r="B11" s="17" t="s">
        <v>32</v>
      </c>
      <c r="C11" s="18">
        <v>320991606</v>
      </c>
      <c r="D11" s="18"/>
      <c r="E11" s="19">
        <v>267931290</v>
      </c>
      <c r="F11" s="20">
        <v>267931290</v>
      </c>
      <c r="G11" s="24">
        <v>258753860</v>
      </c>
      <c r="H11" s="24"/>
      <c r="I11" s="24">
        <v>844273</v>
      </c>
      <c r="J11" s="20">
        <v>259598133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259598133</v>
      </c>
      <c r="X11" s="20">
        <v>133965648</v>
      </c>
      <c r="Y11" s="24">
        <v>125632485</v>
      </c>
      <c r="Z11" s="25">
        <v>93.779626998109251</v>
      </c>
      <c r="AA11" s="26">
        <v>267931290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320991606</v>
      </c>
      <c r="D13" s="29">
        <f>SUM(D6:D12)</f>
        <v>0</v>
      </c>
      <c r="E13" s="30">
        <f t="shared" si="0"/>
        <v>702200580</v>
      </c>
      <c r="F13" s="31">
        <f t="shared" si="0"/>
        <v>702200580</v>
      </c>
      <c r="G13" s="31">
        <f t="shared" si="0"/>
        <v>258753860</v>
      </c>
      <c r="H13" s="31">
        <f t="shared" si="0"/>
        <v>0</v>
      </c>
      <c r="I13" s="31">
        <f t="shared" si="0"/>
        <v>844273</v>
      </c>
      <c r="J13" s="31">
        <f t="shared" si="0"/>
        <v>259598133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259598133</v>
      </c>
      <c r="X13" s="31">
        <f t="shared" si="0"/>
        <v>351100284</v>
      </c>
      <c r="Y13" s="31">
        <f t="shared" si="0"/>
        <v>-91502151</v>
      </c>
      <c r="Z13" s="32">
        <f>+IF(X13&lt;&gt;0,+(Y13/X13)*100,0)</f>
        <v>-26.061542861070429</v>
      </c>
      <c r="AA13" s="33">
        <f>SUM(AA6:AA12)</f>
        <v>702200580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39719300</v>
      </c>
      <c r="D17" s="18"/>
      <c r="E17" s="19">
        <v>355251200</v>
      </c>
      <c r="F17" s="20">
        <v>355251200</v>
      </c>
      <c r="G17" s="24">
        <v>176073676</v>
      </c>
      <c r="H17" s="24"/>
      <c r="I17" s="24">
        <v>7322953</v>
      </c>
      <c r="J17" s="20">
        <v>183396629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183396629</v>
      </c>
      <c r="X17" s="20">
        <v>145651883</v>
      </c>
      <c r="Y17" s="24">
        <v>37744746</v>
      </c>
      <c r="Z17" s="25">
        <v>25.914354982969908</v>
      </c>
      <c r="AA17" s="26">
        <v>355251200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39719300</v>
      </c>
      <c r="D25" s="29">
        <f t="shared" ref="D25:Y25" si="1">SUM(D15:D24)</f>
        <v>0</v>
      </c>
      <c r="E25" s="35">
        <f t="shared" si="1"/>
        <v>355251200</v>
      </c>
      <c r="F25" s="36">
        <f t="shared" si="1"/>
        <v>355251200</v>
      </c>
      <c r="G25" s="36">
        <f t="shared" si="1"/>
        <v>176073676</v>
      </c>
      <c r="H25" s="36">
        <f t="shared" si="1"/>
        <v>0</v>
      </c>
      <c r="I25" s="36">
        <f t="shared" si="1"/>
        <v>7322953</v>
      </c>
      <c r="J25" s="36">
        <f t="shared" si="1"/>
        <v>183396629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183396629</v>
      </c>
      <c r="X25" s="36">
        <f t="shared" si="1"/>
        <v>145651883</v>
      </c>
      <c r="Y25" s="36">
        <f t="shared" si="1"/>
        <v>37744746</v>
      </c>
      <c r="Z25" s="37">
        <f>+IF(X25&lt;&gt;0,+(Y25/X25)*100,0)</f>
        <v>25.914354982969908</v>
      </c>
      <c r="AA25" s="38">
        <f>SUM(AA15:AA24)</f>
        <v>355251200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360710906</v>
      </c>
      <c r="D26" s="29">
        <f>+D13+D25</f>
        <v>0</v>
      </c>
      <c r="E26" s="30">
        <f t="shared" si="2"/>
        <v>1057451780</v>
      </c>
      <c r="F26" s="31">
        <f t="shared" si="2"/>
        <v>1057451780</v>
      </c>
      <c r="G26" s="31">
        <f t="shared" si="2"/>
        <v>434827536</v>
      </c>
      <c r="H26" s="31">
        <f t="shared" si="2"/>
        <v>0</v>
      </c>
      <c r="I26" s="31">
        <f t="shared" si="2"/>
        <v>8167226</v>
      </c>
      <c r="J26" s="31">
        <f t="shared" si="2"/>
        <v>442994762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442994762</v>
      </c>
      <c r="X26" s="31">
        <f t="shared" si="2"/>
        <v>496752167</v>
      </c>
      <c r="Y26" s="31">
        <f t="shared" si="2"/>
        <v>-53757405</v>
      </c>
      <c r="Z26" s="32">
        <f>+IF(X26&lt;&gt;0,+(Y26/X26)*100,0)</f>
        <v>-10.821775640084928</v>
      </c>
      <c r="AA26" s="33">
        <f>+AA13+AA25</f>
        <v>1057451780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48147905</v>
      </c>
      <c r="D32" s="18"/>
      <c r="E32" s="19">
        <v>64178010</v>
      </c>
      <c r="F32" s="20">
        <v>64178010</v>
      </c>
      <c r="G32" s="20">
        <v>19384585</v>
      </c>
      <c r="H32" s="20"/>
      <c r="I32" s="20">
        <v>-1554880</v>
      </c>
      <c r="J32" s="20">
        <v>17829705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17829705</v>
      </c>
      <c r="X32" s="20">
        <v>32089008</v>
      </c>
      <c r="Y32" s="20">
        <v>-14259303</v>
      </c>
      <c r="Z32" s="21">
        <v>-44.436721135162543</v>
      </c>
      <c r="AA32" s="22">
        <v>64178010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-162149519</v>
      </c>
      <c r="D35" s="18"/>
      <c r="E35" s="19"/>
      <c r="F35" s="20"/>
      <c r="G35" s="20">
        <v>-162019542</v>
      </c>
      <c r="H35" s="20"/>
      <c r="I35" s="20">
        <v>74840</v>
      </c>
      <c r="J35" s="20">
        <v>-161944702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-161944702</v>
      </c>
      <c r="X35" s="20"/>
      <c r="Y35" s="20">
        <v>-161944702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-114001614</v>
      </c>
      <c r="D37" s="29">
        <f t="shared" ref="D37:Y37" si="3">SUM(D29:D36)</f>
        <v>0</v>
      </c>
      <c r="E37" s="30">
        <f t="shared" si="3"/>
        <v>64178010</v>
      </c>
      <c r="F37" s="31">
        <f t="shared" si="3"/>
        <v>64178010</v>
      </c>
      <c r="G37" s="31">
        <f t="shared" si="3"/>
        <v>-142634957</v>
      </c>
      <c r="H37" s="31">
        <f t="shared" si="3"/>
        <v>0</v>
      </c>
      <c r="I37" s="31">
        <f t="shared" si="3"/>
        <v>-1480040</v>
      </c>
      <c r="J37" s="31">
        <f t="shared" si="3"/>
        <v>-144114997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-144114997</v>
      </c>
      <c r="X37" s="31">
        <f t="shared" si="3"/>
        <v>32089008</v>
      </c>
      <c r="Y37" s="31">
        <f t="shared" si="3"/>
        <v>-176204005</v>
      </c>
      <c r="Z37" s="32">
        <f>+IF(X37&lt;&gt;0,+(Y37/X37)*100,0)</f>
        <v>-549.11016569910794</v>
      </c>
      <c r="AA37" s="33">
        <f>SUM(AA29:AA36)</f>
        <v>64178010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106227820</v>
      </c>
      <c r="D39" s="18"/>
      <c r="E39" s="19">
        <v>110476930</v>
      </c>
      <c r="F39" s="20">
        <v>110476930</v>
      </c>
      <c r="G39" s="20">
        <v>106227821</v>
      </c>
      <c r="H39" s="20"/>
      <c r="I39" s="20"/>
      <c r="J39" s="20">
        <v>106227821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106227821</v>
      </c>
      <c r="X39" s="20">
        <v>55238466</v>
      </c>
      <c r="Y39" s="20">
        <v>50989355</v>
      </c>
      <c r="Z39" s="21">
        <v>92.307695510588587</v>
      </c>
      <c r="AA39" s="22">
        <v>110476930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106227820</v>
      </c>
      <c r="D43" s="29">
        <f t="shared" ref="D43:Y43" si="4">SUM(D39:D42)</f>
        <v>0</v>
      </c>
      <c r="E43" s="35">
        <f t="shared" si="4"/>
        <v>110476930</v>
      </c>
      <c r="F43" s="36">
        <f t="shared" si="4"/>
        <v>110476930</v>
      </c>
      <c r="G43" s="36">
        <f t="shared" si="4"/>
        <v>106227821</v>
      </c>
      <c r="H43" s="36">
        <f t="shared" si="4"/>
        <v>0</v>
      </c>
      <c r="I43" s="36">
        <f t="shared" si="4"/>
        <v>0</v>
      </c>
      <c r="J43" s="36">
        <f t="shared" si="4"/>
        <v>106227821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106227821</v>
      </c>
      <c r="X43" s="36">
        <f t="shared" si="4"/>
        <v>55238466</v>
      </c>
      <c r="Y43" s="36">
        <f t="shared" si="4"/>
        <v>50989355</v>
      </c>
      <c r="Z43" s="37">
        <f>+IF(X43&lt;&gt;0,+(Y43/X43)*100,0)</f>
        <v>92.307695510588587</v>
      </c>
      <c r="AA43" s="38">
        <f>SUM(AA39:AA42)</f>
        <v>110476930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-7773794</v>
      </c>
      <c r="D44" s="29">
        <f>+D37+D43</f>
        <v>0</v>
      </c>
      <c r="E44" s="30">
        <f t="shared" si="5"/>
        <v>174654940</v>
      </c>
      <c r="F44" s="31">
        <f t="shared" si="5"/>
        <v>174654940</v>
      </c>
      <c r="G44" s="31">
        <f t="shared" si="5"/>
        <v>-36407136</v>
      </c>
      <c r="H44" s="31">
        <f t="shared" si="5"/>
        <v>0</v>
      </c>
      <c r="I44" s="31">
        <f t="shared" si="5"/>
        <v>-1480040</v>
      </c>
      <c r="J44" s="31">
        <f t="shared" si="5"/>
        <v>-37887176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-37887176</v>
      </c>
      <c r="X44" s="31">
        <f t="shared" si="5"/>
        <v>87327474</v>
      </c>
      <c r="Y44" s="31">
        <f t="shared" si="5"/>
        <v>-125214650</v>
      </c>
      <c r="Z44" s="32">
        <f>+IF(X44&lt;&gt;0,+(Y44/X44)*100,0)</f>
        <v>-143.38517337625041</v>
      </c>
      <c r="AA44" s="33">
        <f>+AA37+AA43</f>
        <v>174654940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368484700</v>
      </c>
      <c r="D45" s="42">
        <f t="shared" si="6"/>
        <v>0</v>
      </c>
      <c r="E45" s="43">
        <f t="shared" si="6"/>
        <v>882796840</v>
      </c>
      <c r="F45" s="44">
        <f t="shared" si="6"/>
        <v>882796840</v>
      </c>
      <c r="G45" s="44">
        <f t="shared" si="6"/>
        <v>471234672</v>
      </c>
      <c r="H45" s="44">
        <f t="shared" si="6"/>
        <v>0</v>
      </c>
      <c r="I45" s="44">
        <f t="shared" si="6"/>
        <v>9647266</v>
      </c>
      <c r="J45" s="44">
        <f t="shared" si="6"/>
        <v>480881938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480881938</v>
      </c>
      <c r="X45" s="44">
        <f t="shared" si="6"/>
        <v>409424693</v>
      </c>
      <c r="Y45" s="44">
        <f t="shared" si="6"/>
        <v>71457245</v>
      </c>
      <c r="Z45" s="45">
        <f>+IF(X45&lt;&gt;0,+(Y45/X45)*100,0)</f>
        <v>17.453086299316098</v>
      </c>
      <c r="AA45" s="46">
        <f>+AA26-AA44</f>
        <v>882796840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28752036</v>
      </c>
      <c r="D47" s="18"/>
      <c r="E47" s="19">
        <v>30987890</v>
      </c>
      <c r="F47" s="20">
        <v>30987890</v>
      </c>
      <c r="G47" s="20">
        <v>28741101</v>
      </c>
      <c r="H47" s="20"/>
      <c r="I47" s="20"/>
      <c r="J47" s="20">
        <v>28741101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28741101</v>
      </c>
      <c r="X47" s="20">
        <v>15493944</v>
      </c>
      <c r="Y47" s="20">
        <v>13247157</v>
      </c>
      <c r="Z47" s="47">
        <v>85.498934293295491</v>
      </c>
      <c r="AA47" s="22">
        <v>30987890</v>
      </c>
    </row>
    <row r="48" spans="1:27" x14ac:dyDescent="0.25">
      <c r="A48" s="23" t="s">
        <v>73</v>
      </c>
      <c r="B48" s="17" t="s">
        <v>32</v>
      </c>
      <c r="C48" s="18">
        <v>1053975</v>
      </c>
      <c r="D48" s="18"/>
      <c r="E48" s="19"/>
      <c r="F48" s="20"/>
      <c r="G48" s="20">
        <v>1053976</v>
      </c>
      <c r="H48" s="20"/>
      <c r="I48" s="20"/>
      <c r="J48" s="20">
        <v>1053976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1053976</v>
      </c>
      <c r="X48" s="20"/>
      <c r="Y48" s="20">
        <v>1053976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29806011</v>
      </c>
      <c r="D50" s="50">
        <f t="shared" ref="D50:Y50" si="7">SUM(D47:D49)</f>
        <v>0</v>
      </c>
      <c r="E50" s="51">
        <f t="shared" si="7"/>
        <v>30987890</v>
      </c>
      <c r="F50" s="52">
        <f t="shared" si="7"/>
        <v>30987890</v>
      </c>
      <c r="G50" s="52">
        <f t="shared" si="7"/>
        <v>29795077</v>
      </c>
      <c r="H50" s="52">
        <f t="shared" si="7"/>
        <v>0</v>
      </c>
      <c r="I50" s="52">
        <f t="shared" si="7"/>
        <v>0</v>
      </c>
      <c r="J50" s="52">
        <f t="shared" si="7"/>
        <v>29795077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29795077</v>
      </c>
      <c r="X50" s="52">
        <f t="shared" si="7"/>
        <v>15493944</v>
      </c>
      <c r="Y50" s="52">
        <f t="shared" si="7"/>
        <v>14301133</v>
      </c>
      <c r="Z50" s="53">
        <f>+IF(X50&lt;&gt;0,+(Y50/X50)*100,0)</f>
        <v>92.301437258324924</v>
      </c>
      <c r="AA50" s="54">
        <f>SUM(AA47:AA49)</f>
        <v>30987890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219426</v>
      </c>
      <c r="D6" s="18"/>
      <c r="E6" s="19">
        <v>573480</v>
      </c>
      <c r="F6" s="20">
        <v>573480</v>
      </c>
      <c r="G6" s="20">
        <v>-2631414</v>
      </c>
      <c r="H6" s="20">
        <v>1411315</v>
      </c>
      <c r="I6" s="20">
        <v>142675</v>
      </c>
      <c r="J6" s="20">
        <v>-1077424</v>
      </c>
      <c r="K6" s="20">
        <v>440090</v>
      </c>
      <c r="L6" s="20"/>
      <c r="M6" s="20">
        <v>-284532</v>
      </c>
      <c r="N6" s="20">
        <v>155558</v>
      </c>
      <c r="O6" s="20"/>
      <c r="P6" s="20"/>
      <c r="Q6" s="20"/>
      <c r="R6" s="20"/>
      <c r="S6" s="20"/>
      <c r="T6" s="20"/>
      <c r="U6" s="20"/>
      <c r="V6" s="20"/>
      <c r="W6" s="20">
        <v>-921866</v>
      </c>
      <c r="X6" s="20">
        <v>286746</v>
      </c>
      <c r="Y6" s="20">
        <v>-1208612</v>
      </c>
      <c r="Z6" s="21">
        <v>-421.49219169578657</v>
      </c>
      <c r="AA6" s="22">
        <v>573480</v>
      </c>
    </row>
    <row r="7" spans="1:27" x14ac:dyDescent="0.25">
      <c r="A7" s="23" t="s">
        <v>35</v>
      </c>
      <c r="B7" s="17" t="s">
        <v>32</v>
      </c>
      <c r="C7" s="18">
        <v>52340043</v>
      </c>
      <c r="D7" s="18"/>
      <c r="E7" s="19"/>
      <c r="F7" s="20"/>
      <c r="G7" s="20">
        <v>4938544</v>
      </c>
      <c r="H7" s="20">
        <v>4684740</v>
      </c>
      <c r="I7" s="20">
        <v>4696761</v>
      </c>
      <c r="J7" s="20">
        <v>14320045</v>
      </c>
      <c r="K7" s="20">
        <v>4699855</v>
      </c>
      <c r="L7" s="20"/>
      <c r="M7" s="20">
        <v>4627237</v>
      </c>
      <c r="N7" s="20">
        <v>9327092</v>
      </c>
      <c r="O7" s="20"/>
      <c r="P7" s="20"/>
      <c r="Q7" s="20"/>
      <c r="R7" s="20"/>
      <c r="S7" s="20"/>
      <c r="T7" s="20"/>
      <c r="U7" s="20"/>
      <c r="V7" s="20"/>
      <c r="W7" s="20">
        <v>23647137</v>
      </c>
      <c r="X7" s="20">
        <v>204</v>
      </c>
      <c r="Y7" s="20">
        <v>23646933</v>
      </c>
      <c r="Z7" s="21">
        <v>11591633.823529411</v>
      </c>
      <c r="AA7" s="22"/>
    </row>
    <row r="8" spans="1:27" x14ac:dyDescent="0.25">
      <c r="A8" s="23" t="s">
        <v>36</v>
      </c>
      <c r="B8" s="17" t="s">
        <v>32</v>
      </c>
      <c r="C8" s="18">
        <v>-85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-45699</v>
      </c>
      <c r="D10" s="18"/>
      <c r="E10" s="19"/>
      <c r="F10" s="20"/>
      <c r="G10" s="20"/>
      <c r="H10" s="20">
        <v>-5095</v>
      </c>
      <c r="I10" s="20"/>
      <c r="J10" s="20">
        <v>-5095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-5095</v>
      </c>
      <c r="X10" s="20"/>
      <c r="Y10" s="20">
        <v>-5095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52513685</v>
      </c>
      <c r="D13" s="29">
        <f>SUM(D6:D12)</f>
        <v>0</v>
      </c>
      <c r="E13" s="30">
        <f t="shared" si="0"/>
        <v>573480</v>
      </c>
      <c r="F13" s="31">
        <f t="shared" si="0"/>
        <v>573480</v>
      </c>
      <c r="G13" s="31">
        <f t="shared" si="0"/>
        <v>2307130</v>
      </c>
      <c r="H13" s="31">
        <f t="shared" si="0"/>
        <v>6090960</v>
      </c>
      <c r="I13" s="31">
        <f t="shared" si="0"/>
        <v>4839436</v>
      </c>
      <c r="J13" s="31">
        <f t="shared" si="0"/>
        <v>13237526</v>
      </c>
      <c r="K13" s="31">
        <f t="shared" si="0"/>
        <v>5139945</v>
      </c>
      <c r="L13" s="31">
        <f t="shared" si="0"/>
        <v>0</v>
      </c>
      <c r="M13" s="31">
        <f t="shared" si="0"/>
        <v>4342705</v>
      </c>
      <c r="N13" s="31">
        <f t="shared" si="0"/>
        <v>9482650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22720176</v>
      </c>
      <c r="X13" s="31">
        <f t="shared" si="0"/>
        <v>286950</v>
      </c>
      <c r="Y13" s="31">
        <f t="shared" si="0"/>
        <v>22433226</v>
      </c>
      <c r="Z13" s="32">
        <f>+IF(X13&lt;&gt;0,+(Y13/X13)*100,0)</f>
        <v>7817.8170412963937</v>
      </c>
      <c r="AA13" s="33">
        <f>SUM(AA6:AA12)</f>
        <v>573480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10176353</v>
      </c>
      <c r="D17" s="18"/>
      <c r="E17" s="19">
        <v>22513623</v>
      </c>
      <c r="F17" s="20">
        <v>22513623</v>
      </c>
      <c r="G17" s="24">
        <v>10176353</v>
      </c>
      <c r="H17" s="24">
        <v>-1530472</v>
      </c>
      <c r="I17" s="24">
        <v>560275</v>
      </c>
      <c r="J17" s="20">
        <v>9206156</v>
      </c>
      <c r="K17" s="24">
        <v>5793880</v>
      </c>
      <c r="L17" s="24"/>
      <c r="M17" s="20"/>
      <c r="N17" s="24">
        <v>5793880</v>
      </c>
      <c r="O17" s="24"/>
      <c r="P17" s="24"/>
      <c r="Q17" s="20"/>
      <c r="R17" s="24"/>
      <c r="S17" s="24"/>
      <c r="T17" s="20"/>
      <c r="U17" s="24"/>
      <c r="V17" s="24"/>
      <c r="W17" s="24">
        <v>15000036</v>
      </c>
      <c r="X17" s="20">
        <v>11256816</v>
      </c>
      <c r="Y17" s="24">
        <v>3743220</v>
      </c>
      <c r="Z17" s="25">
        <v>33.252919830971742</v>
      </c>
      <c r="AA17" s="26">
        <v>22513623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10176353</v>
      </c>
      <c r="D25" s="29">
        <f t="shared" ref="D25:Y25" si="1">SUM(D15:D24)</f>
        <v>0</v>
      </c>
      <c r="E25" s="35">
        <f t="shared" si="1"/>
        <v>22513623</v>
      </c>
      <c r="F25" s="36">
        <f t="shared" si="1"/>
        <v>22513623</v>
      </c>
      <c r="G25" s="36">
        <f t="shared" si="1"/>
        <v>10176353</v>
      </c>
      <c r="H25" s="36">
        <f t="shared" si="1"/>
        <v>-1530472</v>
      </c>
      <c r="I25" s="36">
        <f t="shared" si="1"/>
        <v>560275</v>
      </c>
      <c r="J25" s="36">
        <f t="shared" si="1"/>
        <v>9206156</v>
      </c>
      <c r="K25" s="36">
        <f t="shared" si="1"/>
        <v>5793880</v>
      </c>
      <c r="L25" s="36">
        <f t="shared" si="1"/>
        <v>0</v>
      </c>
      <c r="M25" s="36">
        <f t="shared" si="1"/>
        <v>0</v>
      </c>
      <c r="N25" s="36">
        <f t="shared" si="1"/>
        <v>5793880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15000036</v>
      </c>
      <c r="X25" s="36">
        <f t="shared" si="1"/>
        <v>11256816</v>
      </c>
      <c r="Y25" s="36">
        <f t="shared" si="1"/>
        <v>3743220</v>
      </c>
      <c r="Z25" s="37">
        <f>+IF(X25&lt;&gt;0,+(Y25/X25)*100,0)</f>
        <v>33.252919830971742</v>
      </c>
      <c r="AA25" s="38">
        <f>SUM(AA15:AA24)</f>
        <v>22513623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62690038</v>
      </c>
      <c r="D26" s="29">
        <f>+D13+D25</f>
        <v>0</v>
      </c>
      <c r="E26" s="30">
        <f t="shared" si="2"/>
        <v>23087103</v>
      </c>
      <c r="F26" s="31">
        <f t="shared" si="2"/>
        <v>23087103</v>
      </c>
      <c r="G26" s="31">
        <f t="shared" si="2"/>
        <v>12483483</v>
      </c>
      <c r="H26" s="31">
        <f t="shared" si="2"/>
        <v>4560488</v>
      </c>
      <c r="I26" s="31">
        <f t="shared" si="2"/>
        <v>5399711</v>
      </c>
      <c r="J26" s="31">
        <f t="shared" si="2"/>
        <v>22443682</v>
      </c>
      <c r="K26" s="31">
        <f t="shared" si="2"/>
        <v>10933825</v>
      </c>
      <c r="L26" s="31">
        <f t="shared" si="2"/>
        <v>0</v>
      </c>
      <c r="M26" s="31">
        <f t="shared" si="2"/>
        <v>4342705</v>
      </c>
      <c r="N26" s="31">
        <f t="shared" si="2"/>
        <v>15276530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37720212</v>
      </c>
      <c r="X26" s="31">
        <f t="shared" si="2"/>
        <v>11543766</v>
      </c>
      <c r="Y26" s="31">
        <f t="shared" si="2"/>
        <v>26176446</v>
      </c>
      <c r="Z26" s="32">
        <f>+IF(X26&lt;&gt;0,+(Y26/X26)*100,0)</f>
        <v>226.75828668044727</v>
      </c>
      <c r="AA26" s="33">
        <f>+AA13+AA25</f>
        <v>23087103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68952906</v>
      </c>
      <c r="D32" s="18"/>
      <c r="E32" s="19"/>
      <c r="F32" s="20"/>
      <c r="G32" s="20">
        <v>-1838420</v>
      </c>
      <c r="H32" s="20">
        <v>5402727</v>
      </c>
      <c r="I32" s="20">
        <v>4402809</v>
      </c>
      <c r="J32" s="20">
        <v>7967116</v>
      </c>
      <c r="K32" s="20">
        <v>11669074</v>
      </c>
      <c r="L32" s="20"/>
      <c r="M32" s="20">
        <v>4848754</v>
      </c>
      <c r="N32" s="20">
        <v>16517828</v>
      </c>
      <c r="O32" s="20"/>
      <c r="P32" s="20"/>
      <c r="Q32" s="20"/>
      <c r="R32" s="20"/>
      <c r="S32" s="20"/>
      <c r="T32" s="20"/>
      <c r="U32" s="20"/>
      <c r="V32" s="20"/>
      <c r="W32" s="20">
        <v>24484944</v>
      </c>
      <c r="X32" s="20"/>
      <c r="Y32" s="20">
        <v>24484944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-137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68952769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-1838420</v>
      </c>
      <c r="H37" s="31">
        <f t="shared" si="3"/>
        <v>5402727</v>
      </c>
      <c r="I37" s="31">
        <f t="shared" si="3"/>
        <v>4402809</v>
      </c>
      <c r="J37" s="31">
        <f t="shared" si="3"/>
        <v>7967116</v>
      </c>
      <c r="K37" s="31">
        <f t="shared" si="3"/>
        <v>11669074</v>
      </c>
      <c r="L37" s="31">
        <f t="shared" si="3"/>
        <v>0</v>
      </c>
      <c r="M37" s="31">
        <f t="shared" si="3"/>
        <v>4848754</v>
      </c>
      <c r="N37" s="31">
        <f t="shared" si="3"/>
        <v>16517828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24484944</v>
      </c>
      <c r="X37" s="31">
        <f t="shared" si="3"/>
        <v>0</v>
      </c>
      <c r="Y37" s="31">
        <f t="shared" si="3"/>
        <v>24484944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68952769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-1838420</v>
      </c>
      <c r="H44" s="31">
        <f t="shared" si="5"/>
        <v>5402727</v>
      </c>
      <c r="I44" s="31">
        <f t="shared" si="5"/>
        <v>4402809</v>
      </c>
      <c r="J44" s="31">
        <f t="shared" si="5"/>
        <v>7967116</v>
      </c>
      <c r="K44" s="31">
        <f t="shared" si="5"/>
        <v>11669074</v>
      </c>
      <c r="L44" s="31">
        <f t="shared" si="5"/>
        <v>0</v>
      </c>
      <c r="M44" s="31">
        <f t="shared" si="5"/>
        <v>4848754</v>
      </c>
      <c r="N44" s="31">
        <f t="shared" si="5"/>
        <v>16517828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24484944</v>
      </c>
      <c r="X44" s="31">
        <f t="shared" si="5"/>
        <v>0</v>
      </c>
      <c r="Y44" s="31">
        <f t="shared" si="5"/>
        <v>24484944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-6262731</v>
      </c>
      <c r="D45" s="42">
        <f t="shared" si="6"/>
        <v>0</v>
      </c>
      <c r="E45" s="43">
        <f t="shared" si="6"/>
        <v>23087103</v>
      </c>
      <c r="F45" s="44">
        <f t="shared" si="6"/>
        <v>23087103</v>
      </c>
      <c r="G45" s="44">
        <f t="shared" si="6"/>
        <v>14321903</v>
      </c>
      <c r="H45" s="44">
        <f t="shared" si="6"/>
        <v>-842239</v>
      </c>
      <c r="I45" s="44">
        <f t="shared" si="6"/>
        <v>996902</v>
      </c>
      <c r="J45" s="44">
        <f t="shared" si="6"/>
        <v>14476566</v>
      </c>
      <c r="K45" s="44">
        <f t="shared" si="6"/>
        <v>-735249</v>
      </c>
      <c r="L45" s="44">
        <f t="shared" si="6"/>
        <v>0</v>
      </c>
      <c r="M45" s="44">
        <f t="shared" si="6"/>
        <v>-506049</v>
      </c>
      <c r="N45" s="44">
        <f t="shared" si="6"/>
        <v>-1241298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13235268</v>
      </c>
      <c r="X45" s="44">
        <f t="shared" si="6"/>
        <v>11543766</v>
      </c>
      <c r="Y45" s="44">
        <f t="shared" si="6"/>
        <v>1691502</v>
      </c>
      <c r="Z45" s="45">
        <f>+IF(X45&lt;&gt;0,+(Y45/X45)*100,0)</f>
        <v>14.652947746861814</v>
      </c>
      <c r="AA45" s="46">
        <f>+AA26-AA44</f>
        <v>23087103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-6711315</v>
      </c>
      <c r="D6" s="18"/>
      <c r="E6" s="19">
        <v>3894735</v>
      </c>
      <c r="F6" s="20">
        <v>3894735</v>
      </c>
      <c r="G6" s="20">
        <v>-6710342</v>
      </c>
      <c r="H6" s="20">
        <v>-29939</v>
      </c>
      <c r="I6" s="20">
        <v>-701629</v>
      </c>
      <c r="J6" s="20">
        <v>-7441910</v>
      </c>
      <c r="K6" s="20">
        <v>-366210</v>
      </c>
      <c r="L6" s="20">
        <v>-902976</v>
      </c>
      <c r="M6" s="20">
        <v>-1106310</v>
      </c>
      <c r="N6" s="20">
        <v>-2375496</v>
      </c>
      <c r="O6" s="20"/>
      <c r="P6" s="20"/>
      <c r="Q6" s="20"/>
      <c r="R6" s="20"/>
      <c r="S6" s="20"/>
      <c r="T6" s="20"/>
      <c r="U6" s="20"/>
      <c r="V6" s="20"/>
      <c r="W6" s="20">
        <v>-9817406</v>
      </c>
      <c r="X6" s="20">
        <v>1947378</v>
      </c>
      <c r="Y6" s="20">
        <v>-11764784</v>
      </c>
      <c r="Z6" s="21">
        <v>-604.13458506771667</v>
      </c>
      <c r="AA6" s="22">
        <v>3894735</v>
      </c>
    </row>
    <row r="7" spans="1:27" x14ac:dyDescent="0.25">
      <c r="A7" s="23" t="s">
        <v>35</v>
      </c>
      <c r="B7" s="17" t="s">
        <v>32</v>
      </c>
      <c r="C7" s="18">
        <v>15582423</v>
      </c>
      <c r="D7" s="18"/>
      <c r="E7" s="19">
        <v>7882430</v>
      </c>
      <c r="F7" s="20">
        <v>8259051</v>
      </c>
      <c r="G7" s="20">
        <v>15587834</v>
      </c>
      <c r="H7" s="20">
        <v>1372846</v>
      </c>
      <c r="I7" s="20">
        <v>650779</v>
      </c>
      <c r="J7" s="20">
        <v>17611459</v>
      </c>
      <c r="K7" s="20">
        <v>645179</v>
      </c>
      <c r="L7" s="20">
        <v>636204</v>
      </c>
      <c r="M7" s="20">
        <v>633605</v>
      </c>
      <c r="N7" s="20">
        <v>1914988</v>
      </c>
      <c r="O7" s="20"/>
      <c r="P7" s="20"/>
      <c r="Q7" s="20"/>
      <c r="R7" s="20"/>
      <c r="S7" s="20"/>
      <c r="T7" s="20"/>
      <c r="U7" s="20"/>
      <c r="V7" s="20"/>
      <c r="W7" s="20">
        <v>19526447</v>
      </c>
      <c r="X7" s="20">
        <v>4129524</v>
      </c>
      <c r="Y7" s="20">
        <v>15396923</v>
      </c>
      <c r="Z7" s="21">
        <v>372.84982482242503</v>
      </c>
      <c r="AA7" s="22">
        <v>8259051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-75718</v>
      </c>
      <c r="D10" s="18"/>
      <c r="E10" s="19">
        <v>-802547</v>
      </c>
      <c r="F10" s="20">
        <v>-802547</v>
      </c>
      <c r="G10" s="20">
        <v>-77639</v>
      </c>
      <c r="H10" s="20">
        <v>-1258</v>
      </c>
      <c r="I10" s="20">
        <v>-517</v>
      </c>
      <c r="J10" s="20">
        <v>-79414</v>
      </c>
      <c r="K10" s="20">
        <v>-2521</v>
      </c>
      <c r="L10" s="20">
        <v>-21</v>
      </c>
      <c r="M10" s="20"/>
      <c r="N10" s="20">
        <v>-2542</v>
      </c>
      <c r="O10" s="20"/>
      <c r="P10" s="20"/>
      <c r="Q10" s="20"/>
      <c r="R10" s="20"/>
      <c r="S10" s="20"/>
      <c r="T10" s="20"/>
      <c r="U10" s="20"/>
      <c r="V10" s="20"/>
      <c r="W10" s="20">
        <v>-81956</v>
      </c>
      <c r="X10" s="20">
        <v>-401274</v>
      </c>
      <c r="Y10" s="20">
        <v>319318</v>
      </c>
      <c r="Z10" s="21">
        <v>-79.576050279858649</v>
      </c>
      <c r="AA10" s="22">
        <v>-802547</v>
      </c>
    </row>
    <row r="11" spans="1:27" x14ac:dyDescent="0.25">
      <c r="A11" s="23" t="s">
        <v>39</v>
      </c>
      <c r="B11" s="17" t="s">
        <v>32</v>
      </c>
      <c r="C11" s="18">
        <v>1527755</v>
      </c>
      <c r="D11" s="18"/>
      <c r="E11" s="19">
        <v>833508</v>
      </c>
      <c r="F11" s="20">
        <v>833508</v>
      </c>
      <c r="G11" s="24">
        <v>1527753</v>
      </c>
      <c r="H11" s="24">
        <v>4678</v>
      </c>
      <c r="I11" s="24">
        <v>176972</v>
      </c>
      <c r="J11" s="20">
        <v>1709403</v>
      </c>
      <c r="K11" s="24">
        <v>75308</v>
      </c>
      <c r="L11" s="24">
        <v>223077</v>
      </c>
      <c r="M11" s="20">
        <v>428740</v>
      </c>
      <c r="N11" s="24">
        <v>727125</v>
      </c>
      <c r="O11" s="24"/>
      <c r="P11" s="24"/>
      <c r="Q11" s="20"/>
      <c r="R11" s="24"/>
      <c r="S11" s="24"/>
      <c r="T11" s="20"/>
      <c r="U11" s="24"/>
      <c r="V11" s="24"/>
      <c r="W11" s="24">
        <v>2436528</v>
      </c>
      <c r="X11" s="20">
        <v>416748</v>
      </c>
      <c r="Y11" s="24">
        <v>2019780</v>
      </c>
      <c r="Z11" s="25">
        <v>484.6525958132973</v>
      </c>
      <c r="AA11" s="26">
        <v>833508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10323145</v>
      </c>
      <c r="D13" s="29">
        <f>SUM(D6:D12)</f>
        <v>0</v>
      </c>
      <c r="E13" s="30">
        <f t="shared" si="0"/>
        <v>11808126</v>
      </c>
      <c r="F13" s="31">
        <f t="shared" si="0"/>
        <v>12184747</v>
      </c>
      <c r="G13" s="31">
        <f t="shared" si="0"/>
        <v>10327606</v>
      </c>
      <c r="H13" s="31">
        <f t="shared" si="0"/>
        <v>1346327</v>
      </c>
      <c r="I13" s="31">
        <f t="shared" si="0"/>
        <v>125605</v>
      </c>
      <c r="J13" s="31">
        <f t="shared" si="0"/>
        <v>11799538</v>
      </c>
      <c r="K13" s="31">
        <f t="shared" si="0"/>
        <v>351756</v>
      </c>
      <c r="L13" s="31">
        <f t="shared" si="0"/>
        <v>-43716</v>
      </c>
      <c r="M13" s="31">
        <f t="shared" si="0"/>
        <v>-43965</v>
      </c>
      <c r="N13" s="31">
        <f t="shared" si="0"/>
        <v>264075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12063613</v>
      </c>
      <c r="X13" s="31">
        <f t="shared" si="0"/>
        <v>6092376</v>
      </c>
      <c r="Y13" s="31">
        <f t="shared" si="0"/>
        <v>5971237</v>
      </c>
      <c r="Z13" s="32">
        <f>+IF(X13&lt;&gt;0,+(Y13/X13)*100,0)</f>
        <v>98.011629617082079</v>
      </c>
      <c r="AA13" s="33">
        <f>SUM(AA6:AA12)</f>
        <v>12184747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2955177</v>
      </c>
      <c r="D17" s="18"/>
      <c r="E17" s="19">
        <v>-1066031</v>
      </c>
      <c r="F17" s="20">
        <v>-1066031</v>
      </c>
      <c r="G17" s="24">
        <v>2955177</v>
      </c>
      <c r="H17" s="24"/>
      <c r="I17" s="24">
        <v>561587</v>
      </c>
      <c r="J17" s="20">
        <v>3516764</v>
      </c>
      <c r="K17" s="24">
        <v>178037</v>
      </c>
      <c r="L17" s="24">
        <v>737907</v>
      </c>
      <c r="M17" s="20">
        <v>951105</v>
      </c>
      <c r="N17" s="24">
        <v>1867049</v>
      </c>
      <c r="O17" s="24"/>
      <c r="P17" s="24"/>
      <c r="Q17" s="20"/>
      <c r="R17" s="24"/>
      <c r="S17" s="24"/>
      <c r="T17" s="20"/>
      <c r="U17" s="24"/>
      <c r="V17" s="24"/>
      <c r="W17" s="24">
        <v>5383813</v>
      </c>
      <c r="X17" s="20">
        <v>-533022</v>
      </c>
      <c r="Y17" s="24">
        <v>5916835</v>
      </c>
      <c r="Z17" s="25">
        <v>-1110.0545568475598</v>
      </c>
      <c r="AA17" s="26">
        <v>-1066031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2955177</v>
      </c>
      <c r="D25" s="29">
        <f t="shared" ref="D25:Y25" si="1">SUM(D15:D24)</f>
        <v>0</v>
      </c>
      <c r="E25" s="35">
        <f t="shared" si="1"/>
        <v>-1066031</v>
      </c>
      <c r="F25" s="36">
        <f t="shared" si="1"/>
        <v>-1066031</v>
      </c>
      <c r="G25" s="36">
        <f t="shared" si="1"/>
        <v>2955177</v>
      </c>
      <c r="H25" s="36">
        <f t="shared" si="1"/>
        <v>0</v>
      </c>
      <c r="I25" s="36">
        <f t="shared" si="1"/>
        <v>561587</v>
      </c>
      <c r="J25" s="36">
        <f t="shared" si="1"/>
        <v>3516764</v>
      </c>
      <c r="K25" s="36">
        <f t="shared" si="1"/>
        <v>178037</v>
      </c>
      <c r="L25" s="36">
        <f t="shared" si="1"/>
        <v>737907</v>
      </c>
      <c r="M25" s="36">
        <f t="shared" si="1"/>
        <v>951105</v>
      </c>
      <c r="N25" s="36">
        <f t="shared" si="1"/>
        <v>1867049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5383813</v>
      </c>
      <c r="X25" s="36">
        <f t="shared" si="1"/>
        <v>-533022</v>
      </c>
      <c r="Y25" s="36">
        <f t="shared" si="1"/>
        <v>5916835</v>
      </c>
      <c r="Z25" s="37">
        <f>+IF(X25&lt;&gt;0,+(Y25/X25)*100,0)</f>
        <v>-1110.0545568475598</v>
      </c>
      <c r="AA25" s="38">
        <f>SUM(AA15:AA24)</f>
        <v>-1066031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13278322</v>
      </c>
      <c r="D26" s="29">
        <f>+D13+D25</f>
        <v>0</v>
      </c>
      <c r="E26" s="30">
        <f t="shared" si="2"/>
        <v>10742095</v>
      </c>
      <c r="F26" s="31">
        <f t="shared" si="2"/>
        <v>11118716</v>
      </c>
      <c r="G26" s="31">
        <f t="shared" si="2"/>
        <v>13282783</v>
      </c>
      <c r="H26" s="31">
        <f t="shared" si="2"/>
        <v>1346327</v>
      </c>
      <c r="I26" s="31">
        <f t="shared" si="2"/>
        <v>687192</v>
      </c>
      <c r="J26" s="31">
        <f t="shared" si="2"/>
        <v>15316302</v>
      </c>
      <c r="K26" s="31">
        <f t="shared" si="2"/>
        <v>529793</v>
      </c>
      <c r="L26" s="31">
        <f t="shared" si="2"/>
        <v>694191</v>
      </c>
      <c r="M26" s="31">
        <f t="shared" si="2"/>
        <v>907140</v>
      </c>
      <c r="N26" s="31">
        <f t="shared" si="2"/>
        <v>2131124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17447426</v>
      </c>
      <c r="X26" s="31">
        <f t="shared" si="2"/>
        <v>5559354</v>
      </c>
      <c r="Y26" s="31">
        <f t="shared" si="2"/>
        <v>11888072</v>
      </c>
      <c r="Z26" s="32">
        <f>+IF(X26&lt;&gt;0,+(Y26/X26)*100,0)</f>
        <v>213.83908993742799</v>
      </c>
      <c r="AA26" s="33">
        <f>+AA13+AA25</f>
        <v>11118716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19702020</v>
      </c>
      <c r="D32" s="18"/>
      <c r="E32" s="19">
        <v>5365144</v>
      </c>
      <c r="F32" s="20">
        <v>5031089</v>
      </c>
      <c r="G32" s="20">
        <v>19884067</v>
      </c>
      <c r="H32" s="20">
        <v>154095</v>
      </c>
      <c r="I32" s="20">
        <v>1441858</v>
      </c>
      <c r="J32" s="20">
        <v>21480020</v>
      </c>
      <c r="K32" s="20">
        <v>559193</v>
      </c>
      <c r="L32" s="20">
        <v>1922660</v>
      </c>
      <c r="M32" s="20">
        <v>3457731</v>
      </c>
      <c r="N32" s="20">
        <v>5939584</v>
      </c>
      <c r="O32" s="20"/>
      <c r="P32" s="20"/>
      <c r="Q32" s="20"/>
      <c r="R32" s="20"/>
      <c r="S32" s="20"/>
      <c r="T32" s="20"/>
      <c r="U32" s="20"/>
      <c r="V32" s="20"/>
      <c r="W32" s="20">
        <v>27419604</v>
      </c>
      <c r="X32" s="20">
        <v>2515542</v>
      </c>
      <c r="Y32" s="20">
        <v>24904062</v>
      </c>
      <c r="Z32" s="21">
        <v>990.00779951199377</v>
      </c>
      <c r="AA32" s="22">
        <v>5031089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1419447</v>
      </c>
      <c r="F35" s="20">
        <v>1419447</v>
      </c>
      <c r="G35" s="20">
        <v>-25920</v>
      </c>
      <c r="H35" s="20"/>
      <c r="I35" s="20"/>
      <c r="J35" s="20">
        <v>-25920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-25920</v>
      </c>
      <c r="X35" s="20">
        <v>709722</v>
      </c>
      <c r="Y35" s="20">
        <v>-735642</v>
      </c>
      <c r="Z35" s="21">
        <v>-103.65213421593245</v>
      </c>
      <c r="AA35" s="22">
        <v>1419447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19702020</v>
      </c>
      <c r="D37" s="29">
        <f t="shared" ref="D37:Y37" si="3">SUM(D29:D36)</f>
        <v>0</v>
      </c>
      <c r="E37" s="30">
        <f t="shared" si="3"/>
        <v>6784591</v>
      </c>
      <c r="F37" s="31">
        <f t="shared" si="3"/>
        <v>6450536</v>
      </c>
      <c r="G37" s="31">
        <f t="shared" si="3"/>
        <v>19858147</v>
      </c>
      <c r="H37" s="31">
        <f t="shared" si="3"/>
        <v>154095</v>
      </c>
      <c r="I37" s="31">
        <f t="shared" si="3"/>
        <v>1441858</v>
      </c>
      <c r="J37" s="31">
        <f t="shared" si="3"/>
        <v>21454100</v>
      </c>
      <c r="K37" s="31">
        <f t="shared" si="3"/>
        <v>559193</v>
      </c>
      <c r="L37" s="31">
        <f t="shared" si="3"/>
        <v>1922660</v>
      </c>
      <c r="M37" s="31">
        <f t="shared" si="3"/>
        <v>3457731</v>
      </c>
      <c r="N37" s="31">
        <f t="shared" si="3"/>
        <v>5939584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27393684</v>
      </c>
      <c r="X37" s="31">
        <f t="shared" si="3"/>
        <v>3225264</v>
      </c>
      <c r="Y37" s="31">
        <f t="shared" si="3"/>
        <v>24168420</v>
      </c>
      <c r="Z37" s="32">
        <f>+IF(X37&lt;&gt;0,+(Y37/X37)*100,0)</f>
        <v>749.34703019659787</v>
      </c>
      <c r="AA37" s="33">
        <f>SUM(AA29:AA36)</f>
        <v>6450536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19702020</v>
      </c>
      <c r="D44" s="29">
        <f>+D37+D43</f>
        <v>0</v>
      </c>
      <c r="E44" s="30">
        <f t="shared" si="5"/>
        <v>6784591</v>
      </c>
      <c r="F44" s="31">
        <f t="shared" si="5"/>
        <v>6450536</v>
      </c>
      <c r="G44" s="31">
        <f t="shared" si="5"/>
        <v>19858147</v>
      </c>
      <c r="H44" s="31">
        <f t="shared" si="5"/>
        <v>154095</v>
      </c>
      <c r="I44" s="31">
        <f t="shared" si="5"/>
        <v>1441858</v>
      </c>
      <c r="J44" s="31">
        <f t="shared" si="5"/>
        <v>21454100</v>
      </c>
      <c r="K44" s="31">
        <f t="shared" si="5"/>
        <v>559193</v>
      </c>
      <c r="L44" s="31">
        <f t="shared" si="5"/>
        <v>1922660</v>
      </c>
      <c r="M44" s="31">
        <f t="shared" si="5"/>
        <v>3457731</v>
      </c>
      <c r="N44" s="31">
        <f t="shared" si="5"/>
        <v>5939584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27393684</v>
      </c>
      <c r="X44" s="31">
        <f t="shared" si="5"/>
        <v>3225264</v>
      </c>
      <c r="Y44" s="31">
        <f t="shared" si="5"/>
        <v>24168420</v>
      </c>
      <c r="Z44" s="32">
        <f>+IF(X44&lt;&gt;0,+(Y44/X44)*100,0)</f>
        <v>749.34703019659787</v>
      </c>
      <c r="AA44" s="33">
        <f>+AA37+AA43</f>
        <v>6450536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-6423698</v>
      </c>
      <c r="D45" s="42">
        <f t="shared" si="6"/>
        <v>0</v>
      </c>
      <c r="E45" s="43">
        <f t="shared" si="6"/>
        <v>3957504</v>
      </c>
      <c r="F45" s="44">
        <f t="shared" si="6"/>
        <v>4668180</v>
      </c>
      <c r="G45" s="44">
        <f t="shared" si="6"/>
        <v>-6575364</v>
      </c>
      <c r="H45" s="44">
        <f t="shared" si="6"/>
        <v>1192232</v>
      </c>
      <c r="I45" s="44">
        <f t="shared" si="6"/>
        <v>-754666</v>
      </c>
      <c r="J45" s="44">
        <f t="shared" si="6"/>
        <v>-6137798</v>
      </c>
      <c r="K45" s="44">
        <f t="shared" si="6"/>
        <v>-29400</v>
      </c>
      <c r="L45" s="44">
        <f t="shared" si="6"/>
        <v>-1228469</v>
      </c>
      <c r="M45" s="44">
        <f t="shared" si="6"/>
        <v>-2550591</v>
      </c>
      <c r="N45" s="44">
        <f t="shared" si="6"/>
        <v>-3808460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-9946258</v>
      </c>
      <c r="X45" s="44">
        <f t="shared" si="6"/>
        <v>2334090</v>
      </c>
      <c r="Y45" s="44">
        <f t="shared" si="6"/>
        <v>-12280348</v>
      </c>
      <c r="Z45" s="45">
        <f>+IF(X45&lt;&gt;0,+(Y45/X45)*100,0)</f>
        <v>-526.13001212463951</v>
      </c>
      <c r="AA45" s="46">
        <f>+AA26-AA44</f>
        <v>4668180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-7990441</v>
      </c>
      <c r="D47" s="18"/>
      <c r="E47" s="19"/>
      <c r="F47" s="20"/>
      <c r="G47" s="20">
        <v>-7758551</v>
      </c>
      <c r="H47" s="20">
        <v>5073723</v>
      </c>
      <c r="I47" s="20">
        <v>440016</v>
      </c>
      <c r="J47" s="20">
        <v>-2244812</v>
      </c>
      <c r="K47" s="20"/>
      <c r="L47" s="20">
        <v>254321</v>
      </c>
      <c r="M47" s="20">
        <v>3420315</v>
      </c>
      <c r="N47" s="20">
        <v>3674636</v>
      </c>
      <c r="O47" s="20"/>
      <c r="P47" s="20"/>
      <c r="Q47" s="20"/>
      <c r="R47" s="20"/>
      <c r="S47" s="20"/>
      <c r="T47" s="20"/>
      <c r="U47" s="20"/>
      <c r="V47" s="20"/>
      <c r="W47" s="20">
        <v>1429824</v>
      </c>
      <c r="X47" s="20"/>
      <c r="Y47" s="20">
        <v>1429824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-7990441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-7758551</v>
      </c>
      <c r="H50" s="52">
        <f t="shared" si="7"/>
        <v>5073723</v>
      </c>
      <c r="I50" s="52">
        <f t="shared" si="7"/>
        <v>440016</v>
      </c>
      <c r="J50" s="52">
        <f t="shared" si="7"/>
        <v>-2244812</v>
      </c>
      <c r="K50" s="52">
        <f t="shared" si="7"/>
        <v>0</v>
      </c>
      <c r="L50" s="52">
        <f t="shared" si="7"/>
        <v>254321</v>
      </c>
      <c r="M50" s="52">
        <f t="shared" si="7"/>
        <v>3420315</v>
      </c>
      <c r="N50" s="52">
        <f t="shared" si="7"/>
        <v>3674636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1429824</v>
      </c>
      <c r="X50" s="52">
        <f t="shared" si="7"/>
        <v>0</v>
      </c>
      <c r="Y50" s="52">
        <f t="shared" si="7"/>
        <v>1429824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177705995</v>
      </c>
      <c r="D6" s="18"/>
      <c r="E6" s="19">
        <v>171046399</v>
      </c>
      <c r="F6" s="20">
        <v>171046399</v>
      </c>
      <c r="G6" s="20">
        <v>183207734</v>
      </c>
      <c r="H6" s="20">
        <v>1479885</v>
      </c>
      <c r="I6" s="20">
        <v>1699967</v>
      </c>
      <c r="J6" s="20">
        <v>186387586</v>
      </c>
      <c r="K6" s="20">
        <v>4224643</v>
      </c>
      <c r="L6" s="20">
        <v>2736604</v>
      </c>
      <c r="M6" s="20">
        <v>3558662</v>
      </c>
      <c r="N6" s="20">
        <v>10519909</v>
      </c>
      <c r="O6" s="20"/>
      <c r="P6" s="20"/>
      <c r="Q6" s="20"/>
      <c r="R6" s="20"/>
      <c r="S6" s="20"/>
      <c r="T6" s="20"/>
      <c r="U6" s="20"/>
      <c r="V6" s="20"/>
      <c r="W6" s="20">
        <v>196907495</v>
      </c>
      <c r="X6" s="20">
        <v>156888085</v>
      </c>
      <c r="Y6" s="20">
        <v>40019410</v>
      </c>
      <c r="Z6" s="21">
        <v>25.50825322394623</v>
      </c>
      <c r="AA6" s="22">
        <v>171046399</v>
      </c>
    </row>
    <row r="7" spans="1:27" x14ac:dyDescent="0.25">
      <c r="A7" s="23" t="s">
        <v>35</v>
      </c>
      <c r="B7" s="17" t="s">
        <v>32</v>
      </c>
      <c r="C7" s="18">
        <v>82112997</v>
      </c>
      <c r="D7" s="18"/>
      <c r="E7" s="19">
        <v>80388164</v>
      </c>
      <c r="F7" s="20">
        <v>80388164</v>
      </c>
      <c r="G7" s="20">
        <v>111729680</v>
      </c>
      <c r="H7" s="20">
        <v>-13662822</v>
      </c>
      <c r="I7" s="20">
        <v>2247160</v>
      </c>
      <c r="J7" s="20">
        <v>100314018</v>
      </c>
      <c r="K7" s="20">
        <v>-943339</v>
      </c>
      <c r="L7" s="20">
        <v>1811226</v>
      </c>
      <c r="M7" s="20">
        <v>2937251</v>
      </c>
      <c r="N7" s="20">
        <v>3805138</v>
      </c>
      <c r="O7" s="20"/>
      <c r="P7" s="20"/>
      <c r="Q7" s="20"/>
      <c r="R7" s="20"/>
      <c r="S7" s="20"/>
      <c r="T7" s="20"/>
      <c r="U7" s="20"/>
      <c r="V7" s="20"/>
      <c r="W7" s="20">
        <v>104119156</v>
      </c>
      <c r="X7" s="20">
        <v>78072118</v>
      </c>
      <c r="Y7" s="20">
        <v>26047038</v>
      </c>
      <c r="Z7" s="21">
        <v>33.362791566638428</v>
      </c>
      <c r="AA7" s="22">
        <v>80388164</v>
      </c>
    </row>
    <row r="8" spans="1:27" x14ac:dyDescent="0.25">
      <c r="A8" s="23" t="s">
        <v>36</v>
      </c>
      <c r="B8" s="17" t="s">
        <v>32</v>
      </c>
      <c r="C8" s="18">
        <v>-366018</v>
      </c>
      <c r="D8" s="18"/>
      <c r="E8" s="19">
        <v>-366018</v>
      </c>
      <c r="F8" s="20">
        <v>-366018</v>
      </c>
      <c r="G8" s="20">
        <v>-366018</v>
      </c>
      <c r="H8" s="20"/>
      <c r="I8" s="20"/>
      <c r="J8" s="20">
        <v>-366018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-366018</v>
      </c>
      <c r="X8" s="20">
        <v>-366018</v>
      </c>
      <c r="Y8" s="20"/>
      <c r="Z8" s="21"/>
      <c r="AA8" s="22">
        <v>-366018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1255887</v>
      </c>
      <c r="D10" s="18"/>
      <c r="E10" s="19">
        <v>3231891</v>
      </c>
      <c r="F10" s="20">
        <v>3231891</v>
      </c>
      <c r="G10" s="20">
        <v>1255887</v>
      </c>
      <c r="H10" s="20"/>
      <c r="I10" s="20"/>
      <c r="J10" s="20">
        <v>1255887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1255887</v>
      </c>
      <c r="X10" s="20">
        <v>2243889</v>
      </c>
      <c r="Y10" s="20">
        <v>-988002</v>
      </c>
      <c r="Z10" s="21">
        <v>-44.03078761917368</v>
      </c>
      <c r="AA10" s="22">
        <v>3231891</v>
      </c>
    </row>
    <row r="11" spans="1:27" x14ac:dyDescent="0.25">
      <c r="A11" s="23" t="s">
        <v>39</v>
      </c>
      <c r="B11" s="17" t="s">
        <v>32</v>
      </c>
      <c r="C11" s="18">
        <v>14937892</v>
      </c>
      <c r="D11" s="18"/>
      <c r="E11" s="19">
        <v>12724325</v>
      </c>
      <c r="F11" s="20">
        <v>12724325</v>
      </c>
      <c r="G11" s="24">
        <v>14231561</v>
      </c>
      <c r="H11" s="24">
        <v>185871</v>
      </c>
      <c r="I11" s="24">
        <v>-196849</v>
      </c>
      <c r="J11" s="20">
        <v>14220583</v>
      </c>
      <c r="K11" s="24">
        <v>-77</v>
      </c>
      <c r="L11" s="24">
        <v>-133631</v>
      </c>
      <c r="M11" s="20">
        <v>-3841</v>
      </c>
      <c r="N11" s="24">
        <v>-137549</v>
      </c>
      <c r="O11" s="24"/>
      <c r="P11" s="24"/>
      <c r="Q11" s="20"/>
      <c r="R11" s="24"/>
      <c r="S11" s="24"/>
      <c r="T11" s="20"/>
      <c r="U11" s="24"/>
      <c r="V11" s="24"/>
      <c r="W11" s="24">
        <v>14083034</v>
      </c>
      <c r="X11" s="20">
        <v>12724325</v>
      </c>
      <c r="Y11" s="24">
        <v>1358709</v>
      </c>
      <c r="Z11" s="25">
        <v>10.678043825507444</v>
      </c>
      <c r="AA11" s="26">
        <v>12724325</v>
      </c>
    </row>
    <row r="12" spans="1:27" x14ac:dyDescent="0.25">
      <c r="A12" s="23" t="s">
        <v>40</v>
      </c>
      <c r="B12" s="17" t="s">
        <v>32</v>
      </c>
      <c r="C12" s="18">
        <v>-4984507</v>
      </c>
      <c r="D12" s="18"/>
      <c r="E12" s="19">
        <v>-4984507</v>
      </c>
      <c r="F12" s="20">
        <v>-4984507</v>
      </c>
      <c r="G12" s="20">
        <v>-4984507</v>
      </c>
      <c r="H12" s="20"/>
      <c r="I12" s="20"/>
      <c r="J12" s="20">
        <v>-4984507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-4984507</v>
      </c>
      <c r="X12" s="20">
        <v>-4984507</v>
      </c>
      <c r="Y12" s="20"/>
      <c r="Z12" s="21"/>
      <c r="AA12" s="22">
        <v>-4984507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270662246</v>
      </c>
      <c r="D13" s="29">
        <f>SUM(D6:D12)</f>
        <v>0</v>
      </c>
      <c r="E13" s="30">
        <f t="shared" si="0"/>
        <v>262040254</v>
      </c>
      <c r="F13" s="31">
        <f t="shared" si="0"/>
        <v>262040254</v>
      </c>
      <c r="G13" s="31">
        <f t="shared" si="0"/>
        <v>305074337</v>
      </c>
      <c r="H13" s="31">
        <f t="shared" si="0"/>
        <v>-11997066</v>
      </c>
      <c r="I13" s="31">
        <f t="shared" si="0"/>
        <v>3750278</v>
      </c>
      <c r="J13" s="31">
        <f t="shared" si="0"/>
        <v>296827549</v>
      </c>
      <c r="K13" s="31">
        <f t="shared" si="0"/>
        <v>3281227</v>
      </c>
      <c r="L13" s="31">
        <f t="shared" si="0"/>
        <v>4414199</v>
      </c>
      <c r="M13" s="31">
        <f t="shared" si="0"/>
        <v>6492072</v>
      </c>
      <c r="N13" s="31">
        <f t="shared" si="0"/>
        <v>14187498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311015047</v>
      </c>
      <c r="X13" s="31">
        <f t="shared" si="0"/>
        <v>244577892</v>
      </c>
      <c r="Y13" s="31">
        <f t="shared" si="0"/>
        <v>66437155</v>
      </c>
      <c r="Z13" s="32">
        <f>+IF(X13&lt;&gt;0,+(Y13/X13)*100,0)</f>
        <v>27.164006712430083</v>
      </c>
      <c r="AA13" s="33">
        <f>SUM(AA6:AA12)</f>
        <v>262040254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112522945</v>
      </c>
      <c r="D17" s="18"/>
      <c r="E17" s="19">
        <v>164175597</v>
      </c>
      <c r="F17" s="20">
        <v>164175597</v>
      </c>
      <c r="G17" s="24">
        <v>173315990</v>
      </c>
      <c r="H17" s="24">
        <v>-2083355</v>
      </c>
      <c r="I17" s="24"/>
      <c r="J17" s="20">
        <v>171232635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171232635</v>
      </c>
      <c r="X17" s="20">
        <v>166869496</v>
      </c>
      <c r="Y17" s="24">
        <v>4363139</v>
      </c>
      <c r="Z17" s="25">
        <v>2.6147013711841018</v>
      </c>
      <c r="AA17" s="26">
        <v>164175597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112522945</v>
      </c>
      <c r="D25" s="29">
        <f t="shared" ref="D25:Y25" si="1">SUM(D15:D24)</f>
        <v>0</v>
      </c>
      <c r="E25" s="35">
        <f t="shared" si="1"/>
        <v>164175597</v>
      </c>
      <c r="F25" s="36">
        <f t="shared" si="1"/>
        <v>164175597</v>
      </c>
      <c r="G25" s="36">
        <f t="shared" si="1"/>
        <v>173315990</v>
      </c>
      <c r="H25" s="36">
        <f t="shared" si="1"/>
        <v>-2083355</v>
      </c>
      <c r="I25" s="36">
        <f t="shared" si="1"/>
        <v>0</v>
      </c>
      <c r="J25" s="36">
        <f t="shared" si="1"/>
        <v>171232635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171232635</v>
      </c>
      <c r="X25" s="36">
        <f t="shared" si="1"/>
        <v>166869496</v>
      </c>
      <c r="Y25" s="36">
        <f t="shared" si="1"/>
        <v>4363139</v>
      </c>
      <c r="Z25" s="37">
        <f>+IF(X25&lt;&gt;0,+(Y25/X25)*100,0)</f>
        <v>2.6147013711841018</v>
      </c>
      <c r="AA25" s="38">
        <f>SUM(AA15:AA24)</f>
        <v>164175597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383185191</v>
      </c>
      <c r="D26" s="29">
        <f>+D13+D25</f>
        <v>0</v>
      </c>
      <c r="E26" s="30">
        <f t="shared" si="2"/>
        <v>426215851</v>
      </c>
      <c r="F26" s="31">
        <f t="shared" si="2"/>
        <v>426215851</v>
      </c>
      <c r="G26" s="31">
        <f t="shared" si="2"/>
        <v>478390327</v>
      </c>
      <c r="H26" s="31">
        <f t="shared" si="2"/>
        <v>-14080421</v>
      </c>
      <c r="I26" s="31">
        <f t="shared" si="2"/>
        <v>3750278</v>
      </c>
      <c r="J26" s="31">
        <f t="shared" si="2"/>
        <v>468060184</v>
      </c>
      <c r="K26" s="31">
        <f t="shared" si="2"/>
        <v>3281227</v>
      </c>
      <c r="L26" s="31">
        <f t="shared" si="2"/>
        <v>4414199</v>
      </c>
      <c r="M26" s="31">
        <f t="shared" si="2"/>
        <v>6492072</v>
      </c>
      <c r="N26" s="31">
        <f t="shared" si="2"/>
        <v>14187498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482247682</v>
      </c>
      <c r="X26" s="31">
        <f t="shared" si="2"/>
        <v>411447388</v>
      </c>
      <c r="Y26" s="31">
        <f t="shared" si="2"/>
        <v>70800294</v>
      </c>
      <c r="Z26" s="32">
        <f>+IF(X26&lt;&gt;0,+(Y26/X26)*100,0)</f>
        <v>17.207617806046201</v>
      </c>
      <c r="AA26" s="33">
        <f>+AA13+AA25</f>
        <v>426215851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-7799</v>
      </c>
      <c r="D31" s="18"/>
      <c r="E31" s="19">
        <v>-5193</v>
      </c>
      <c r="F31" s="20">
        <v>-5193</v>
      </c>
      <c r="G31" s="20">
        <v>-8095</v>
      </c>
      <c r="H31" s="20">
        <v>-63</v>
      </c>
      <c r="I31" s="20">
        <v>-938</v>
      </c>
      <c r="J31" s="20">
        <v>-9096</v>
      </c>
      <c r="K31" s="20"/>
      <c r="L31" s="20"/>
      <c r="M31" s="20">
        <v>-63</v>
      </c>
      <c r="N31" s="20">
        <v>-63</v>
      </c>
      <c r="O31" s="20"/>
      <c r="P31" s="20"/>
      <c r="Q31" s="20"/>
      <c r="R31" s="20"/>
      <c r="S31" s="20"/>
      <c r="T31" s="20"/>
      <c r="U31" s="20"/>
      <c r="V31" s="20"/>
      <c r="W31" s="20">
        <v>-9159</v>
      </c>
      <c r="X31" s="20">
        <v>-5193</v>
      </c>
      <c r="Y31" s="20">
        <v>-3966</v>
      </c>
      <c r="Z31" s="21">
        <v>76.372039283651077</v>
      </c>
      <c r="AA31" s="22">
        <v>-5193</v>
      </c>
    </row>
    <row r="32" spans="1:27" x14ac:dyDescent="0.25">
      <c r="A32" s="23" t="s">
        <v>59</v>
      </c>
      <c r="B32" s="17" t="s">
        <v>32</v>
      </c>
      <c r="C32" s="18">
        <v>-1126398</v>
      </c>
      <c r="D32" s="18"/>
      <c r="E32" s="19">
        <v>4979917</v>
      </c>
      <c r="F32" s="20">
        <v>4979917</v>
      </c>
      <c r="G32" s="20">
        <v>-1231566</v>
      </c>
      <c r="H32" s="20">
        <v>493195</v>
      </c>
      <c r="I32" s="20">
        <v>-38998</v>
      </c>
      <c r="J32" s="20">
        <v>-777369</v>
      </c>
      <c r="K32" s="20">
        <v>-1119655</v>
      </c>
      <c r="L32" s="20">
        <v>109010</v>
      </c>
      <c r="M32" s="20">
        <v>-1258348</v>
      </c>
      <c r="N32" s="20">
        <v>-2268993</v>
      </c>
      <c r="O32" s="20"/>
      <c r="P32" s="20"/>
      <c r="Q32" s="20"/>
      <c r="R32" s="20"/>
      <c r="S32" s="20"/>
      <c r="T32" s="20"/>
      <c r="U32" s="20"/>
      <c r="V32" s="20"/>
      <c r="W32" s="20">
        <v>-3046362</v>
      </c>
      <c r="X32" s="20">
        <v>1183427</v>
      </c>
      <c r="Y32" s="20">
        <v>-4229789</v>
      </c>
      <c r="Z32" s="21">
        <v>-357.41866629711848</v>
      </c>
      <c r="AA32" s="22">
        <v>4979917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31221834</v>
      </c>
      <c r="D35" s="18"/>
      <c r="E35" s="19">
        <v>26323392</v>
      </c>
      <c r="F35" s="20">
        <v>26323392</v>
      </c>
      <c r="G35" s="20">
        <v>33301349</v>
      </c>
      <c r="H35" s="20">
        <v>204304</v>
      </c>
      <c r="I35" s="20">
        <v>24853</v>
      </c>
      <c r="J35" s="20">
        <v>33530506</v>
      </c>
      <c r="K35" s="20">
        <v>260662</v>
      </c>
      <c r="L35" s="20">
        <v>-196146</v>
      </c>
      <c r="M35" s="20">
        <v>140170</v>
      </c>
      <c r="N35" s="20">
        <v>204686</v>
      </c>
      <c r="O35" s="20"/>
      <c r="P35" s="20"/>
      <c r="Q35" s="20"/>
      <c r="R35" s="20"/>
      <c r="S35" s="20"/>
      <c r="T35" s="20"/>
      <c r="U35" s="20"/>
      <c r="V35" s="20"/>
      <c r="W35" s="20">
        <v>33735192</v>
      </c>
      <c r="X35" s="20">
        <v>26323392</v>
      </c>
      <c r="Y35" s="20">
        <v>7411800</v>
      </c>
      <c r="Z35" s="21">
        <v>28.156705640367321</v>
      </c>
      <c r="AA35" s="22">
        <v>26323392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30087637</v>
      </c>
      <c r="D37" s="29">
        <f t="shared" ref="D37:Y37" si="3">SUM(D29:D36)</f>
        <v>0</v>
      </c>
      <c r="E37" s="30">
        <f t="shared" si="3"/>
        <v>31298116</v>
      </c>
      <c r="F37" s="31">
        <f t="shared" si="3"/>
        <v>31298116</v>
      </c>
      <c r="G37" s="31">
        <f t="shared" si="3"/>
        <v>32061688</v>
      </c>
      <c r="H37" s="31">
        <f t="shared" si="3"/>
        <v>697436</v>
      </c>
      <c r="I37" s="31">
        <f t="shared" si="3"/>
        <v>-15083</v>
      </c>
      <c r="J37" s="31">
        <f t="shared" si="3"/>
        <v>32744041</v>
      </c>
      <c r="K37" s="31">
        <f t="shared" si="3"/>
        <v>-858993</v>
      </c>
      <c r="L37" s="31">
        <f t="shared" si="3"/>
        <v>-87136</v>
      </c>
      <c r="M37" s="31">
        <f t="shared" si="3"/>
        <v>-1118241</v>
      </c>
      <c r="N37" s="31">
        <f t="shared" si="3"/>
        <v>-2064370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30679671</v>
      </c>
      <c r="X37" s="31">
        <f t="shared" si="3"/>
        <v>27501626</v>
      </c>
      <c r="Y37" s="31">
        <f t="shared" si="3"/>
        <v>3178045</v>
      </c>
      <c r="Z37" s="32">
        <f>+IF(X37&lt;&gt;0,+(Y37/X37)*100,0)</f>
        <v>11.555844007187066</v>
      </c>
      <c r="AA37" s="33">
        <f>SUM(AA29:AA36)</f>
        <v>31298116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30087637</v>
      </c>
      <c r="D44" s="29">
        <f>+D37+D43</f>
        <v>0</v>
      </c>
      <c r="E44" s="30">
        <f t="shared" si="5"/>
        <v>31298116</v>
      </c>
      <c r="F44" s="31">
        <f t="shared" si="5"/>
        <v>31298116</v>
      </c>
      <c r="G44" s="31">
        <f t="shared" si="5"/>
        <v>32061688</v>
      </c>
      <c r="H44" s="31">
        <f t="shared" si="5"/>
        <v>697436</v>
      </c>
      <c r="I44" s="31">
        <f t="shared" si="5"/>
        <v>-15083</v>
      </c>
      <c r="J44" s="31">
        <f t="shared" si="5"/>
        <v>32744041</v>
      </c>
      <c r="K44" s="31">
        <f t="shared" si="5"/>
        <v>-858993</v>
      </c>
      <c r="L44" s="31">
        <f t="shared" si="5"/>
        <v>-87136</v>
      </c>
      <c r="M44" s="31">
        <f t="shared" si="5"/>
        <v>-1118241</v>
      </c>
      <c r="N44" s="31">
        <f t="shared" si="5"/>
        <v>-2064370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30679671</v>
      </c>
      <c r="X44" s="31">
        <f t="shared" si="5"/>
        <v>27501626</v>
      </c>
      <c r="Y44" s="31">
        <f t="shared" si="5"/>
        <v>3178045</v>
      </c>
      <c r="Z44" s="32">
        <f>+IF(X44&lt;&gt;0,+(Y44/X44)*100,0)</f>
        <v>11.555844007187066</v>
      </c>
      <c r="AA44" s="33">
        <f>+AA37+AA43</f>
        <v>31298116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353097554</v>
      </c>
      <c r="D45" s="42">
        <f t="shared" si="6"/>
        <v>0</v>
      </c>
      <c r="E45" s="43">
        <f t="shared" si="6"/>
        <v>394917735</v>
      </c>
      <c r="F45" s="44">
        <f t="shared" si="6"/>
        <v>394917735</v>
      </c>
      <c r="G45" s="44">
        <f t="shared" si="6"/>
        <v>446328639</v>
      </c>
      <c r="H45" s="44">
        <f t="shared" si="6"/>
        <v>-14777857</v>
      </c>
      <c r="I45" s="44">
        <f t="shared" si="6"/>
        <v>3765361</v>
      </c>
      <c r="J45" s="44">
        <f t="shared" si="6"/>
        <v>435316143</v>
      </c>
      <c r="K45" s="44">
        <f t="shared" si="6"/>
        <v>4140220</v>
      </c>
      <c r="L45" s="44">
        <f t="shared" si="6"/>
        <v>4501335</v>
      </c>
      <c r="M45" s="44">
        <f t="shared" si="6"/>
        <v>7610313</v>
      </c>
      <c r="N45" s="44">
        <f t="shared" si="6"/>
        <v>16251868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451568011</v>
      </c>
      <c r="X45" s="44">
        <f t="shared" si="6"/>
        <v>383945762</v>
      </c>
      <c r="Y45" s="44">
        <f t="shared" si="6"/>
        <v>67622249</v>
      </c>
      <c r="Z45" s="45">
        <f>+IF(X45&lt;&gt;0,+(Y45/X45)*100,0)</f>
        <v>17.612448343680377</v>
      </c>
      <c r="AA45" s="46">
        <f>+AA26-AA44</f>
        <v>394917735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78170660</v>
      </c>
      <c r="D47" s="18"/>
      <c r="E47" s="19">
        <v>58939003</v>
      </c>
      <c r="F47" s="20">
        <v>58939003</v>
      </c>
      <c r="G47" s="20">
        <v>94203060</v>
      </c>
      <c r="H47" s="20">
        <v>-13284961</v>
      </c>
      <c r="I47" s="20">
        <v>1016222</v>
      </c>
      <c r="J47" s="20">
        <v>81934321</v>
      </c>
      <c r="K47" s="20">
        <v>1517239</v>
      </c>
      <c r="L47" s="20">
        <v>1092627</v>
      </c>
      <c r="M47" s="20">
        <v>5847625</v>
      </c>
      <c r="N47" s="20">
        <v>8457491</v>
      </c>
      <c r="O47" s="20"/>
      <c r="P47" s="20"/>
      <c r="Q47" s="20"/>
      <c r="R47" s="20"/>
      <c r="S47" s="20"/>
      <c r="T47" s="20"/>
      <c r="U47" s="20"/>
      <c r="V47" s="20"/>
      <c r="W47" s="20">
        <v>90391812</v>
      </c>
      <c r="X47" s="20">
        <v>47967036</v>
      </c>
      <c r="Y47" s="20">
        <v>42424776</v>
      </c>
      <c r="Z47" s="47">
        <v>88.445690077660828</v>
      </c>
      <c r="AA47" s="22">
        <v>58939003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78170660</v>
      </c>
      <c r="D50" s="50">
        <f t="shared" ref="D50:Y50" si="7">SUM(D47:D49)</f>
        <v>0</v>
      </c>
      <c r="E50" s="51">
        <f t="shared" si="7"/>
        <v>58939003</v>
      </c>
      <c r="F50" s="52">
        <f t="shared" si="7"/>
        <v>58939003</v>
      </c>
      <c r="G50" s="52">
        <f t="shared" si="7"/>
        <v>94203060</v>
      </c>
      <c r="H50" s="52">
        <f t="shared" si="7"/>
        <v>-13284961</v>
      </c>
      <c r="I50" s="52">
        <f t="shared" si="7"/>
        <v>1016222</v>
      </c>
      <c r="J50" s="52">
        <f t="shared" si="7"/>
        <v>81934321</v>
      </c>
      <c r="K50" s="52">
        <f t="shared" si="7"/>
        <v>1517239</v>
      </c>
      <c r="L50" s="52">
        <f t="shared" si="7"/>
        <v>1092627</v>
      </c>
      <c r="M50" s="52">
        <f t="shared" si="7"/>
        <v>5847625</v>
      </c>
      <c r="N50" s="52">
        <f t="shared" si="7"/>
        <v>8457491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90391812</v>
      </c>
      <c r="X50" s="52">
        <f t="shared" si="7"/>
        <v>47967036</v>
      </c>
      <c r="Y50" s="52">
        <f t="shared" si="7"/>
        <v>42424776</v>
      </c>
      <c r="Z50" s="53">
        <f>+IF(X50&lt;&gt;0,+(Y50/X50)*100,0)</f>
        <v>88.445690077660828</v>
      </c>
      <c r="AA50" s="54">
        <f>SUM(AA47:AA49)</f>
        <v>58939003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57034328</v>
      </c>
      <c r="D6" s="18"/>
      <c r="E6" s="19">
        <v>66341861</v>
      </c>
      <c r="F6" s="20">
        <v>66341861</v>
      </c>
      <c r="G6" s="20">
        <v>65407948</v>
      </c>
      <c r="H6" s="20">
        <v>-1532988</v>
      </c>
      <c r="I6" s="20">
        <v>-4448185</v>
      </c>
      <c r="J6" s="20">
        <v>59426775</v>
      </c>
      <c r="K6" s="20">
        <v>1934563</v>
      </c>
      <c r="L6" s="20">
        <v>353317</v>
      </c>
      <c r="M6" s="20">
        <v>-1614514</v>
      </c>
      <c r="N6" s="20">
        <v>673366</v>
      </c>
      <c r="O6" s="20"/>
      <c r="P6" s="20"/>
      <c r="Q6" s="20"/>
      <c r="R6" s="20"/>
      <c r="S6" s="20"/>
      <c r="T6" s="20"/>
      <c r="U6" s="20"/>
      <c r="V6" s="20"/>
      <c r="W6" s="20">
        <v>60100141</v>
      </c>
      <c r="X6" s="20">
        <v>79653008</v>
      </c>
      <c r="Y6" s="20">
        <v>-19552867</v>
      </c>
      <c r="Z6" s="21">
        <v>-24.547556320785777</v>
      </c>
      <c r="AA6" s="22">
        <v>66341861</v>
      </c>
    </row>
    <row r="7" spans="1:27" x14ac:dyDescent="0.25">
      <c r="A7" s="23" t="s">
        <v>35</v>
      </c>
      <c r="B7" s="17" t="s">
        <v>32</v>
      </c>
      <c r="C7" s="18">
        <v>7732299</v>
      </c>
      <c r="D7" s="18"/>
      <c r="E7" s="19">
        <v>6343139</v>
      </c>
      <c r="F7" s="20">
        <v>6343139</v>
      </c>
      <c r="G7" s="20">
        <v>5506282</v>
      </c>
      <c r="H7" s="20">
        <v>7051974</v>
      </c>
      <c r="I7" s="20">
        <v>-80681</v>
      </c>
      <c r="J7" s="20">
        <v>12477575</v>
      </c>
      <c r="K7" s="20">
        <v>2050285</v>
      </c>
      <c r="L7" s="20">
        <v>2235775</v>
      </c>
      <c r="M7" s="20">
        <v>2238215</v>
      </c>
      <c r="N7" s="20">
        <v>6524275</v>
      </c>
      <c r="O7" s="20"/>
      <c r="P7" s="20"/>
      <c r="Q7" s="20"/>
      <c r="R7" s="20"/>
      <c r="S7" s="20"/>
      <c r="T7" s="20"/>
      <c r="U7" s="20"/>
      <c r="V7" s="20"/>
      <c r="W7" s="20">
        <v>19001850</v>
      </c>
      <c r="X7" s="20">
        <v>11369091</v>
      </c>
      <c r="Y7" s="20">
        <v>7632759</v>
      </c>
      <c r="Z7" s="21">
        <v>67.136053357300071</v>
      </c>
      <c r="AA7" s="22">
        <v>6343139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-3012787</v>
      </c>
      <c r="D10" s="18"/>
      <c r="E10" s="19">
        <v>-2444879</v>
      </c>
      <c r="F10" s="20">
        <v>-2444879</v>
      </c>
      <c r="G10" s="20">
        <v>-3020703</v>
      </c>
      <c r="H10" s="20"/>
      <c r="I10" s="20">
        <v>1093</v>
      </c>
      <c r="J10" s="20">
        <v>-3019610</v>
      </c>
      <c r="K10" s="20"/>
      <c r="L10" s="20"/>
      <c r="M10" s="20">
        <v>-4464</v>
      </c>
      <c r="N10" s="20">
        <v>-4464</v>
      </c>
      <c r="O10" s="20"/>
      <c r="P10" s="20"/>
      <c r="Q10" s="20"/>
      <c r="R10" s="20"/>
      <c r="S10" s="20"/>
      <c r="T10" s="20"/>
      <c r="U10" s="20"/>
      <c r="V10" s="20"/>
      <c r="W10" s="20">
        <v>-3024074</v>
      </c>
      <c r="X10" s="20">
        <v>-2664587</v>
      </c>
      <c r="Y10" s="20">
        <v>-359487</v>
      </c>
      <c r="Z10" s="21">
        <v>13.491284015121293</v>
      </c>
      <c r="AA10" s="22">
        <v>-2444879</v>
      </c>
    </row>
    <row r="11" spans="1:27" x14ac:dyDescent="0.25">
      <c r="A11" s="23" t="s">
        <v>39</v>
      </c>
      <c r="B11" s="17" t="s">
        <v>32</v>
      </c>
      <c r="C11" s="18">
        <v>48779298</v>
      </c>
      <c r="D11" s="18"/>
      <c r="E11" s="19">
        <v>34500894</v>
      </c>
      <c r="F11" s="20">
        <v>34500894</v>
      </c>
      <c r="G11" s="24">
        <v>49150508</v>
      </c>
      <c r="H11" s="24">
        <v>316175</v>
      </c>
      <c r="I11" s="24">
        <v>806462</v>
      </c>
      <c r="J11" s="20">
        <v>50273145</v>
      </c>
      <c r="K11" s="24">
        <v>673476</v>
      </c>
      <c r="L11" s="24">
        <v>314126</v>
      </c>
      <c r="M11" s="20">
        <v>871384</v>
      </c>
      <c r="N11" s="24">
        <v>1858986</v>
      </c>
      <c r="O11" s="24"/>
      <c r="P11" s="24"/>
      <c r="Q11" s="20"/>
      <c r="R11" s="24"/>
      <c r="S11" s="24"/>
      <c r="T11" s="20"/>
      <c r="U11" s="24"/>
      <c r="V11" s="24"/>
      <c r="W11" s="24">
        <v>52132131</v>
      </c>
      <c r="X11" s="20">
        <v>34500894</v>
      </c>
      <c r="Y11" s="24">
        <v>17631237</v>
      </c>
      <c r="Z11" s="25">
        <v>51.103710529935832</v>
      </c>
      <c r="AA11" s="26">
        <v>34500894</v>
      </c>
    </row>
    <row r="12" spans="1:27" x14ac:dyDescent="0.25">
      <c r="A12" s="23" t="s">
        <v>40</v>
      </c>
      <c r="B12" s="17" t="s">
        <v>32</v>
      </c>
      <c r="C12" s="18">
        <v>-38933</v>
      </c>
      <c r="D12" s="18"/>
      <c r="E12" s="19">
        <v>-38933</v>
      </c>
      <c r="F12" s="20">
        <v>-38933</v>
      </c>
      <c r="G12" s="20">
        <v>-38933</v>
      </c>
      <c r="H12" s="20"/>
      <c r="I12" s="20"/>
      <c r="J12" s="20">
        <v>-38933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-38933</v>
      </c>
      <c r="X12" s="20">
        <v>-38933</v>
      </c>
      <c r="Y12" s="20"/>
      <c r="Z12" s="21"/>
      <c r="AA12" s="22">
        <v>-38933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110494205</v>
      </c>
      <c r="D13" s="29">
        <f>SUM(D6:D12)</f>
        <v>0</v>
      </c>
      <c r="E13" s="30">
        <f t="shared" si="0"/>
        <v>104702082</v>
      </c>
      <c r="F13" s="31">
        <f t="shared" si="0"/>
        <v>104702082</v>
      </c>
      <c r="G13" s="31">
        <f t="shared" si="0"/>
        <v>117005102</v>
      </c>
      <c r="H13" s="31">
        <f t="shared" si="0"/>
        <v>5835161</v>
      </c>
      <c r="I13" s="31">
        <f t="shared" si="0"/>
        <v>-3721311</v>
      </c>
      <c r="J13" s="31">
        <f t="shared" si="0"/>
        <v>119118952</v>
      </c>
      <c r="K13" s="31">
        <f t="shared" si="0"/>
        <v>4658324</v>
      </c>
      <c r="L13" s="31">
        <f t="shared" si="0"/>
        <v>2903218</v>
      </c>
      <c r="M13" s="31">
        <f t="shared" si="0"/>
        <v>1490621</v>
      </c>
      <c r="N13" s="31">
        <f t="shared" si="0"/>
        <v>9052163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128171115</v>
      </c>
      <c r="X13" s="31">
        <f t="shared" si="0"/>
        <v>122819473</v>
      </c>
      <c r="Y13" s="31">
        <f t="shared" si="0"/>
        <v>5351642</v>
      </c>
      <c r="Z13" s="32">
        <f>+IF(X13&lt;&gt;0,+(Y13/X13)*100,0)</f>
        <v>4.3573236957302361</v>
      </c>
      <c r="AA13" s="33">
        <f>SUM(AA6:AA12)</f>
        <v>104702082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366083521</v>
      </c>
      <c r="D17" s="18"/>
      <c r="E17" s="19">
        <v>337538575</v>
      </c>
      <c r="F17" s="20">
        <v>337538575</v>
      </c>
      <c r="G17" s="24">
        <v>372674724</v>
      </c>
      <c r="H17" s="24">
        <v>-4178362</v>
      </c>
      <c r="I17" s="24">
        <v>4022785</v>
      </c>
      <c r="J17" s="20">
        <v>372519147</v>
      </c>
      <c r="K17" s="24">
        <v>2900892</v>
      </c>
      <c r="L17" s="24">
        <v>1022266</v>
      </c>
      <c r="M17" s="20">
        <v>5327739</v>
      </c>
      <c r="N17" s="24">
        <v>9250897</v>
      </c>
      <c r="O17" s="24"/>
      <c r="P17" s="24"/>
      <c r="Q17" s="20"/>
      <c r="R17" s="24"/>
      <c r="S17" s="24"/>
      <c r="T17" s="20"/>
      <c r="U17" s="24"/>
      <c r="V17" s="24"/>
      <c r="W17" s="24">
        <v>381770044</v>
      </c>
      <c r="X17" s="20">
        <v>314047236</v>
      </c>
      <c r="Y17" s="24">
        <v>67722808</v>
      </c>
      <c r="Z17" s="25">
        <v>21.564529228972422</v>
      </c>
      <c r="AA17" s="26">
        <v>337538575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366083521</v>
      </c>
      <c r="D25" s="29">
        <f t="shared" ref="D25:Y25" si="1">SUM(D15:D24)</f>
        <v>0</v>
      </c>
      <c r="E25" s="35">
        <f t="shared" si="1"/>
        <v>337538575</v>
      </c>
      <c r="F25" s="36">
        <f t="shared" si="1"/>
        <v>337538575</v>
      </c>
      <c r="G25" s="36">
        <f t="shared" si="1"/>
        <v>372674724</v>
      </c>
      <c r="H25" s="36">
        <f t="shared" si="1"/>
        <v>-4178362</v>
      </c>
      <c r="I25" s="36">
        <f t="shared" si="1"/>
        <v>4022785</v>
      </c>
      <c r="J25" s="36">
        <f t="shared" si="1"/>
        <v>372519147</v>
      </c>
      <c r="K25" s="36">
        <f t="shared" si="1"/>
        <v>2900892</v>
      </c>
      <c r="L25" s="36">
        <f t="shared" si="1"/>
        <v>1022266</v>
      </c>
      <c r="M25" s="36">
        <f t="shared" si="1"/>
        <v>5327739</v>
      </c>
      <c r="N25" s="36">
        <f t="shared" si="1"/>
        <v>9250897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381770044</v>
      </c>
      <c r="X25" s="36">
        <f t="shared" si="1"/>
        <v>314047236</v>
      </c>
      <c r="Y25" s="36">
        <f t="shared" si="1"/>
        <v>67722808</v>
      </c>
      <c r="Z25" s="37">
        <f>+IF(X25&lt;&gt;0,+(Y25/X25)*100,0)</f>
        <v>21.564529228972422</v>
      </c>
      <c r="AA25" s="38">
        <f>SUM(AA15:AA24)</f>
        <v>337538575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476577726</v>
      </c>
      <c r="D26" s="29">
        <f>+D13+D25</f>
        <v>0</v>
      </c>
      <c r="E26" s="30">
        <f t="shared" si="2"/>
        <v>442240657</v>
      </c>
      <c r="F26" s="31">
        <f t="shared" si="2"/>
        <v>442240657</v>
      </c>
      <c r="G26" s="31">
        <f t="shared" si="2"/>
        <v>489679826</v>
      </c>
      <c r="H26" s="31">
        <f t="shared" si="2"/>
        <v>1656799</v>
      </c>
      <c r="I26" s="31">
        <f t="shared" si="2"/>
        <v>301474</v>
      </c>
      <c r="J26" s="31">
        <f t="shared" si="2"/>
        <v>491638099</v>
      </c>
      <c r="K26" s="31">
        <f t="shared" si="2"/>
        <v>7559216</v>
      </c>
      <c r="L26" s="31">
        <f t="shared" si="2"/>
        <v>3925484</v>
      </c>
      <c r="M26" s="31">
        <f t="shared" si="2"/>
        <v>6818360</v>
      </c>
      <c r="N26" s="31">
        <f t="shared" si="2"/>
        <v>18303060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509941159</v>
      </c>
      <c r="X26" s="31">
        <f t="shared" si="2"/>
        <v>436866709</v>
      </c>
      <c r="Y26" s="31">
        <f t="shared" si="2"/>
        <v>73074450</v>
      </c>
      <c r="Z26" s="32">
        <f>+IF(X26&lt;&gt;0,+(Y26/X26)*100,0)</f>
        <v>16.726944052859839</v>
      </c>
      <c r="AA26" s="33">
        <f>+AA13+AA25</f>
        <v>442240657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-17644</v>
      </c>
      <c r="D31" s="18"/>
      <c r="E31" s="19">
        <v>-14613</v>
      </c>
      <c r="F31" s="20">
        <v>-14613</v>
      </c>
      <c r="G31" s="20">
        <v>-18063</v>
      </c>
      <c r="H31" s="20">
        <v>-789</v>
      </c>
      <c r="I31" s="20">
        <v>-750</v>
      </c>
      <c r="J31" s="20">
        <v>-19602</v>
      </c>
      <c r="K31" s="20"/>
      <c r="L31" s="20"/>
      <c r="M31" s="20">
        <v>-1500</v>
      </c>
      <c r="N31" s="20">
        <v>-1500</v>
      </c>
      <c r="O31" s="20"/>
      <c r="P31" s="20"/>
      <c r="Q31" s="20"/>
      <c r="R31" s="20"/>
      <c r="S31" s="20"/>
      <c r="T31" s="20"/>
      <c r="U31" s="20"/>
      <c r="V31" s="20"/>
      <c r="W31" s="20">
        <v>-21102</v>
      </c>
      <c r="X31" s="20">
        <v>-14613</v>
      </c>
      <c r="Y31" s="20">
        <v>-6489</v>
      </c>
      <c r="Z31" s="21">
        <v>44.405666187641138</v>
      </c>
      <c r="AA31" s="22">
        <v>-14613</v>
      </c>
    </row>
    <row r="32" spans="1:27" x14ac:dyDescent="0.25">
      <c r="A32" s="23" t="s">
        <v>59</v>
      </c>
      <c r="B32" s="17" t="s">
        <v>32</v>
      </c>
      <c r="C32" s="18">
        <v>12145948</v>
      </c>
      <c r="D32" s="18"/>
      <c r="E32" s="19">
        <v>15112699</v>
      </c>
      <c r="F32" s="20">
        <v>15112699</v>
      </c>
      <c r="G32" s="20">
        <v>8033295</v>
      </c>
      <c r="H32" s="20">
        <v>-121693</v>
      </c>
      <c r="I32" s="20">
        <v>-457106</v>
      </c>
      <c r="J32" s="20">
        <v>7454496</v>
      </c>
      <c r="K32" s="20">
        <v>41990</v>
      </c>
      <c r="L32" s="20">
        <v>1818028</v>
      </c>
      <c r="M32" s="20">
        <v>-1508811</v>
      </c>
      <c r="N32" s="20">
        <v>351207</v>
      </c>
      <c r="O32" s="20"/>
      <c r="P32" s="20"/>
      <c r="Q32" s="20"/>
      <c r="R32" s="20"/>
      <c r="S32" s="20"/>
      <c r="T32" s="20"/>
      <c r="U32" s="20"/>
      <c r="V32" s="20"/>
      <c r="W32" s="20">
        <v>7805703</v>
      </c>
      <c r="X32" s="20">
        <v>13340267</v>
      </c>
      <c r="Y32" s="20">
        <v>-5534564</v>
      </c>
      <c r="Z32" s="21">
        <v>-41.487655382009969</v>
      </c>
      <c r="AA32" s="22">
        <v>15112699</v>
      </c>
    </row>
    <row r="33" spans="1:27" x14ac:dyDescent="0.25">
      <c r="A33" s="23" t="s">
        <v>60</v>
      </c>
      <c r="B33" s="17" t="s">
        <v>32</v>
      </c>
      <c r="C33" s="18">
        <v>30387331</v>
      </c>
      <c r="D33" s="18"/>
      <c r="E33" s="19">
        <v>-34086929</v>
      </c>
      <c r="F33" s="20">
        <v>-34086929</v>
      </c>
      <c r="G33" s="20">
        <v>-49975998</v>
      </c>
      <c r="H33" s="20">
        <v>84716987</v>
      </c>
      <c r="I33" s="20">
        <v>-3918742</v>
      </c>
      <c r="J33" s="20">
        <v>30822247</v>
      </c>
      <c r="K33" s="20">
        <v>2401084</v>
      </c>
      <c r="L33" s="20">
        <v>-1699682</v>
      </c>
      <c r="M33" s="20">
        <v>-5652724</v>
      </c>
      <c r="N33" s="20">
        <v>-4951322</v>
      </c>
      <c r="O33" s="20"/>
      <c r="P33" s="20"/>
      <c r="Q33" s="20"/>
      <c r="R33" s="20"/>
      <c r="S33" s="20"/>
      <c r="T33" s="20"/>
      <c r="U33" s="20"/>
      <c r="V33" s="20"/>
      <c r="W33" s="20">
        <v>25870925</v>
      </c>
      <c r="X33" s="20">
        <v>-17043462</v>
      </c>
      <c r="Y33" s="20">
        <v>42914387</v>
      </c>
      <c r="Z33" s="21">
        <v>-251.79383742575308</v>
      </c>
      <c r="AA33" s="22">
        <v>-34086929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13027126</v>
      </c>
      <c r="D35" s="18"/>
      <c r="E35" s="19">
        <v>12563896</v>
      </c>
      <c r="F35" s="20">
        <v>12563896</v>
      </c>
      <c r="G35" s="20">
        <v>13540423</v>
      </c>
      <c r="H35" s="20">
        <v>413511</v>
      </c>
      <c r="I35" s="20">
        <v>148357</v>
      </c>
      <c r="J35" s="20">
        <v>14102291</v>
      </c>
      <c r="K35" s="20">
        <v>444400</v>
      </c>
      <c r="L35" s="20">
        <v>446696</v>
      </c>
      <c r="M35" s="20">
        <v>431254</v>
      </c>
      <c r="N35" s="20">
        <v>1322350</v>
      </c>
      <c r="O35" s="20"/>
      <c r="P35" s="20"/>
      <c r="Q35" s="20"/>
      <c r="R35" s="20"/>
      <c r="S35" s="20"/>
      <c r="T35" s="20"/>
      <c r="U35" s="20"/>
      <c r="V35" s="20"/>
      <c r="W35" s="20">
        <v>15424641</v>
      </c>
      <c r="X35" s="20">
        <v>12049098</v>
      </c>
      <c r="Y35" s="20">
        <v>3375543</v>
      </c>
      <c r="Z35" s="21">
        <v>28.014902028351003</v>
      </c>
      <c r="AA35" s="22">
        <v>12563896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55542761</v>
      </c>
      <c r="D37" s="29">
        <f t="shared" ref="D37:Y37" si="3">SUM(D29:D36)</f>
        <v>0</v>
      </c>
      <c r="E37" s="30">
        <f t="shared" si="3"/>
        <v>-6424947</v>
      </c>
      <c r="F37" s="31">
        <f t="shared" si="3"/>
        <v>-6424947</v>
      </c>
      <c r="G37" s="31">
        <f t="shared" si="3"/>
        <v>-28420343</v>
      </c>
      <c r="H37" s="31">
        <f t="shared" si="3"/>
        <v>85008016</v>
      </c>
      <c r="I37" s="31">
        <f t="shared" si="3"/>
        <v>-4228241</v>
      </c>
      <c r="J37" s="31">
        <f t="shared" si="3"/>
        <v>52359432</v>
      </c>
      <c r="K37" s="31">
        <f t="shared" si="3"/>
        <v>2887474</v>
      </c>
      <c r="L37" s="31">
        <f t="shared" si="3"/>
        <v>565042</v>
      </c>
      <c r="M37" s="31">
        <f t="shared" si="3"/>
        <v>-6731781</v>
      </c>
      <c r="N37" s="31">
        <f t="shared" si="3"/>
        <v>-3279265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49080167</v>
      </c>
      <c r="X37" s="31">
        <f t="shared" si="3"/>
        <v>8331290</v>
      </c>
      <c r="Y37" s="31">
        <f t="shared" si="3"/>
        <v>40748877</v>
      </c>
      <c r="Z37" s="32">
        <f>+IF(X37&lt;&gt;0,+(Y37/X37)*100,0)</f>
        <v>489.10645290225165</v>
      </c>
      <c r="AA37" s="33">
        <f>SUM(AA29:AA36)</f>
        <v>-6424947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55542761</v>
      </c>
      <c r="D44" s="29">
        <f>+D37+D43</f>
        <v>0</v>
      </c>
      <c r="E44" s="30">
        <f t="shared" si="5"/>
        <v>-6424947</v>
      </c>
      <c r="F44" s="31">
        <f t="shared" si="5"/>
        <v>-6424947</v>
      </c>
      <c r="G44" s="31">
        <f t="shared" si="5"/>
        <v>-28420343</v>
      </c>
      <c r="H44" s="31">
        <f t="shared" si="5"/>
        <v>85008016</v>
      </c>
      <c r="I44" s="31">
        <f t="shared" si="5"/>
        <v>-4228241</v>
      </c>
      <c r="J44" s="31">
        <f t="shared" si="5"/>
        <v>52359432</v>
      </c>
      <c r="K44" s="31">
        <f t="shared" si="5"/>
        <v>2887474</v>
      </c>
      <c r="L44" s="31">
        <f t="shared" si="5"/>
        <v>565042</v>
      </c>
      <c r="M44" s="31">
        <f t="shared" si="5"/>
        <v>-6731781</v>
      </c>
      <c r="N44" s="31">
        <f t="shared" si="5"/>
        <v>-3279265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49080167</v>
      </c>
      <c r="X44" s="31">
        <f t="shared" si="5"/>
        <v>8331290</v>
      </c>
      <c r="Y44" s="31">
        <f t="shared" si="5"/>
        <v>40748877</v>
      </c>
      <c r="Z44" s="32">
        <f>+IF(X44&lt;&gt;0,+(Y44/X44)*100,0)</f>
        <v>489.10645290225165</v>
      </c>
      <c r="AA44" s="33">
        <f>+AA37+AA43</f>
        <v>-6424947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421034965</v>
      </c>
      <c r="D45" s="42">
        <f t="shared" si="6"/>
        <v>0</v>
      </c>
      <c r="E45" s="43">
        <f t="shared" si="6"/>
        <v>448665604</v>
      </c>
      <c r="F45" s="44">
        <f t="shared" si="6"/>
        <v>448665604</v>
      </c>
      <c r="G45" s="44">
        <f t="shared" si="6"/>
        <v>518100169</v>
      </c>
      <c r="H45" s="44">
        <f t="shared" si="6"/>
        <v>-83351217</v>
      </c>
      <c r="I45" s="44">
        <f t="shared" si="6"/>
        <v>4529715</v>
      </c>
      <c r="J45" s="44">
        <f t="shared" si="6"/>
        <v>439278667</v>
      </c>
      <c r="K45" s="44">
        <f t="shared" si="6"/>
        <v>4671742</v>
      </c>
      <c r="L45" s="44">
        <f t="shared" si="6"/>
        <v>3360442</v>
      </c>
      <c r="M45" s="44">
        <f t="shared" si="6"/>
        <v>13550141</v>
      </c>
      <c r="N45" s="44">
        <f t="shared" si="6"/>
        <v>21582325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460860992</v>
      </c>
      <c r="X45" s="44">
        <f t="shared" si="6"/>
        <v>428535419</v>
      </c>
      <c r="Y45" s="44">
        <f t="shared" si="6"/>
        <v>32325573</v>
      </c>
      <c r="Z45" s="45">
        <f>+IF(X45&lt;&gt;0,+(Y45/X45)*100,0)</f>
        <v>7.5432675029365539</v>
      </c>
      <c r="AA45" s="46">
        <f>+AA26-AA44</f>
        <v>448665604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297947765</v>
      </c>
      <c r="D47" s="18"/>
      <c r="E47" s="19">
        <v>269142435</v>
      </c>
      <c r="F47" s="20">
        <v>269142435</v>
      </c>
      <c r="G47" s="20">
        <v>322995645</v>
      </c>
      <c r="H47" s="20">
        <v>-16636539</v>
      </c>
      <c r="I47" s="20">
        <v>3718615</v>
      </c>
      <c r="J47" s="20">
        <v>310077721</v>
      </c>
      <c r="K47" s="20">
        <v>3599316</v>
      </c>
      <c r="L47" s="20">
        <v>2755898</v>
      </c>
      <c r="M47" s="20">
        <v>12043192</v>
      </c>
      <c r="N47" s="20">
        <v>18398406</v>
      </c>
      <c r="O47" s="20"/>
      <c r="P47" s="20"/>
      <c r="Q47" s="20"/>
      <c r="R47" s="20"/>
      <c r="S47" s="20"/>
      <c r="T47" s="20"/>
      <c r="U47" s="20"/>
      <c r="V47" s="20"/>
      <c r="W47" s="20">
        <v>328476127</v>
      </c>
      <c r="X47" s="20">
        <v>249012250</v>
      </c>
      <c r="Y47" s="20">
        <v>79463877</v>
      </c>
      <c r="Z47" s="47">
        <v>31.911633664608868</v>
      </c>
      <c r="AA47" s="22">
        <v>269142435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297947765</v>
      </c>
      <c r="D50" s="50">
        <f t="shared" ref="D50:Y50" si="7">SUM(D47:D49)</f>
        <v>0</v>
      </c>
      <c r="E50" s="51">
        <f t="shared" si="7"/>
        <v>269142435</v>
      </c>
      <c r="F50" s="52">
        <f t="shared" si="7"/>
        <v>269142435</v>
      </c>
      <c r="G50" s="52">
        <f t="shared" si="7"/>
        <v>322995645</v>
      </c>
      <c r="H50" s="52">
        <f t="shared" si="7"/>
        <v>-16636539</v>
      </c>
      <c r="I50" s="52">
        <f t="shared" si="7"/>
        <v>3718615</v>
      </c>
      <c r="J50" s="52">
        <f t="shared" si="7"/>
        <v>310077721</v>
      </c>
      <c r="K50" s="52">
        <f t="shared" si="7"/>
        <v>3599316</v>
      </c>
      <c r="L50" s="52">
        <f t="shared" si="7"/>
        <v>2755898</v>
      </c>
      <c r="M50" s="52">
        <f t="shared" si="7"/>
        <v>12043192</v>
      </c>
      <c r="N50" s="52">
        <f t="shared" si="7"/>
        <v>18398406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328476127</v>
      </c>
      <c r="X50" s="52">
        <f t="shared" si="7"/>
        <v>249012250</v>
      </c>
      <c r="Y50" s="52">
        <f t="shared" si="7"/>
        <v>79463877</v>
      </c>
      <c r="Z50" s="53">
        <f>+IF(X50&lt;&gt;0,+(Y50/X50)*100,0)</f>
        <v>31.911633664608868</v>
      </c>
      <c r="AA50" s="54">
        <f>SUM(AA47:AA49)</f>
        <v>269142435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-15439793</v>
      </c>
      <c r="D6" s="18"/>
      <c r="E6" s="19">
        <v>-5748397</v>
      </c>
      <c r="F6" s="20">
        <v>-5748397</v>
      </c>
      <c r="G6" s="20">
        <v>-3978225</v>
      </c>
      <c r="H6" s="20">
        <v>2293756</v>
      </c>
      <c r="I6" s="20">
        <v>-1070953</v>
      </c>
      <c r="J6" s="20">
        <v>-2755422</v>
      </c>
      <c r="K6" s="20">
        <v>-4433475</v>
      </c>
      <c r="L6" s="20">
        <v>-2292018</v>
      </c>
      <c r="M6" s="20">
        <v>1307870</v>
      </c>
      <c r="N6" s="20">
        <v>-5417623</v>
      </c>
      <c r="O6" s="20"/>
      <c r="P6" s="20"/>
      <c r="Q6" s="20"/>
      <c r="R6" s="20"/>
      <c r="S6" s="20"/>
      <c r="T6" s="20"/>
      <c r="U6" s="20"/>
      <c r="V6" s="20"/>
      <c r="W6" s="20">
        <v>-8173045</v>
      </c>
      <c r="X6" s="20">
        <v>-2874192</v>
      </c>
      <c r="Y6" s="20">
        <v>-5298853</v>
      </c>
      <c r="Z6" s="21">
        <v>184.35974353835792</v>
      </c>
      <c r="AA6" s="22">
        <v>-5748397</v>
      </c>
    </row>
    <row r="7" spans="1:27" x14ac:dyDescent="0.25">
      <c r="A7" s="23" t="s">
        <v>35</v>
      </c>
      <c r="B7" s="17" t="s">
        <v>32</v>
      </c>
      <c r="C7" s="18">
        <v>6125429</v>
      </c>
      <c r="D7" s="18"/>
      <c r="E7" s="19">
        <v>119409</v>
      </c>
      <c r="F7" s="20">
        <v>119409</v>
      </c>
      <c r="G7" s="20">
        <v>6103820</v>
      </c>
      <c r="H7" s="20">
        <v>6583005</v>
      </c>
      <c r="I7" s="20">
        <v>598359</v>
      </c>
      <c r="J7" s="20">
        <v>13285184</v>
      </c>
      <c r="K7" s="20">
        <v>423741</v>
      </c>
      <c r="L7" s="20">
        <v>348914</v>
      </c>
      <c r="M7" s="20">
        <v>411252</v>
      </c>
      <c r="N7" s="20">
        <v>1183907</v>
      </c>
      <c r="O7" s="20"/>
      <c r="P7" s="20"/>
      <c r="Q7" s="20"/>
      <c r="R7" s="20"/>
      <c r="S7" s="20"/>
      <c r="T7" s="20"/>
      <c r="U7" s="20"/>
      <c r="V7" s="20"/>
      <c r="W7" s="20">
        <v>14469091</v>
      </c>
      <c r="X7" s="20">
        <v>59700</v>
      </c>
      <c r="Y7" s="20">
        <v>14409391</v>
      </c>
      <c r="Z7" s="21">
        <v>24136.333333333336</v>
      </c>
      <c r="AA7" s="22">
        <v>119409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-1912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-9316276</v>
      </c>
      <c r="D13" s="29">
        <f>SUM(D6:D12)</f>
        <v>0</v>
      </c>
      <c r="E13" s="30">
        <f t="shared" si="0"/>
        <v>-5628988</v>
      </c>
      <c r="F13" s="31">
        <f t="shared" si="0"/>
        <v>-5628988</v>
      </c>
      <c r="G13" s="31">
        <f t="shared" si="0"/>
        <v>2125595</v>
      </c>
      <c r="H13" s="31">
        <f t="shared" si="0"/>
        <v>8876761</v>
      </c>
      <c r="I13" s="31">
        <f t="shared" si="0"/>
        <v>-472594</v>
      </c>
      <c r="J13" s="31">
        <f t="shared" si="0"/>
        <v>10529762</v>
      </c>
      <c r="K13" s="31">
        <f t="shared" si="0"/>
        <v>-4009734</v>
      </c>
      <c r="L13" s="31">
        <f t="shared" si="0"/>
        <v>-1943104</v>
      </c>
      <c r="M13" s="31">
        <f t="shared" si="0"/>
        <v>1719122</v>
      </c>
      <c r="N13" s="31">
        <f t="shared" si="0"/>
        <v>-4233716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6296046</v>
      </c>
      <c r="X13" s="31">
        <f t="shared" si="0"/>
        <v>-2814492</v>
      </c>
      <c r="Y13" s="31">
        <f t="shared" si="0"/>
        <v>9110538</v>
      </c>
      <c r="Z13" s="32">
        <f>+IF(X13&lt;&gt;0,+(Y13/X13)*100,0)</f>
        <v>-323.70097339057986</v>
      </c>
      <c r="AA13" s="33">
        <f>SUM(AA6:AA12)</f>
        <v>-5628988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48458370</v>
      </c>
      <c r="D17" s="18"/>
      <c r="E17" s="19">
        <v>276939204</v>
      </c>
      <c r="F17" s="20">
        <v>276939204</v>
      </c>
      <c r="G17" s="24">
        <v>298858061</v>
      </c>
      <c r="H17" s="24">
        <v>-59223873</v>
      </c>
      <c r="I17" s="24">
        <v>4089076</v>
      </c>
      <c r="J17" s="20">
        <v>243723264</v>
      </c>
      <c r="K17" s="24">
        <v>3793947</v>
      </c>
      <c r="L17" s="24">
        <v>2706065</v>
      </c>
      <c r="M17" s="20"/>
      <c r="N17" s="24">
        <v>6500012</v>
      </c>
      <c r="O17" s="24"/>
      <c r="P17" s="24"/>
      <c r="Q17" s="20"/>
      <c r="R17" s="24"/>
      <c r="S17" s="24"/>
      <c r="T17" s="20"/>
      <c r="U17" s="24"/>
      <c r="V17" s="24"/>
      <c r="W17" s="24">
        <v>250223276</v>
      </c>
      <c r="X17" s="20">
        <v>138469608</v>
      </c>
      <c r="Y17" s="24">
        <v>111753668</v>
      </c>
      <c r="Z17" s="25">
        <v>80.706278882511171</v>
      </c>
      <c r="AA17" s="26">
        <v>276939204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48458370</v>
      </c>
      <c r="D25" s="29">
        <f t="shared" ref="D25:Y25" si="1">SUM(D15:D24)</f>
        <v>0</v>
      </c>
      <c r="E25" s="35">
        <f t="shared" si="1"/>
        <v>276939204</v>
      </c>
      <c r="F25" s="36">
        <f t="shared" si="1"/>
        <v>276939204</v>
      </c>
      <c r="G25" s="36">
        <f t="shared" si="1"/>
        <v>298858061</v>
      </c>
      <c r="H25" s="36">
        <f t="shared" si="1"/>
        <v>-59223873</v>
      </c>
      <c r="I25" s="36">
        <f t="shared" si="1"/>
        <v>4089076</v>
      </c>
      <c r="J25" s="36">
        <f t="shared" si="1"/>
        <v>243723264</v>
      </c>
      <c r="K25" s="36">
        <f t="shared" si="1"/>
        <v>3793947</v>
      </c>
      <c r="L25" s="36">
        <f t="shared" si="1"/>
        <v>2706065</v>
      </c>
      <c r="M25" s="36">
        <f t="shared" si="1"/>
        <v>0</v>
      </c>
      <c r="N25" s="36">
        <f t="shared" si="1"/>
        <v>6500012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250223276</v>
      </c>
      <c r="X25" s="36">
        <f t="shared" si="1"/>
        <v>138469608</v>
      </c>
      <c r="Y25" s="36">
        <f t="shared" si="1"/>
        <v>111753668</v>
      </c>
      <c r="Z25" s="37">
        <f>+IF(X25&lt;&gt;0,+(Y25/X25)*100,0)</f>
        <v>80.706278882511171</v>
      </c>
      <c r="AA25" s="38">
        <f>SUM(AA15:AA24)</f>
        <v>276939204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39142094</v>
      </c>
      <c r="D26" s="29">
        <f>+D13+D25</f>
        <v>0</v>
      </c>
      <c r="E26" s="30">
        <f t="shared" si="2"/>
        <v>271310216</v>
      </c>
      <c r="F26" s="31">
        <f t="shared" si="2"/>
        <v>271310216</v>
      </c>
      <c r="G26" s="31">
        <f t="shared" si="2"/>
        <v>300983656</v>
      </c>
      <c r="H26" s="31">
        <f t="shared" si="2"/>
        <v>-50347112</v>
      </c>
      <c r="I26" s="31">
        <f t="shared" si="2"/>
        <v>3616482</v>
      </c>
      <c r="J26" s="31">
        <f t="shared" si="2"/>
        <v>254253026</v>
      </c>
      <c r="K26" s="31">
        <f t="shared" si="2"/>
        <v>-215787</v>
      </c>
      <c r="L26" s="31">
        <f t="shared" si="2"/>
        <v>762961</v>
      </c>
      <c r="M26" s="31">
        <f t="shared" si="2"/>
        <v>1719122</v>
      </c>
      <c r="N26" s="31">
        <f t="shared" si="2"/>
        <v>2266296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256519322</v>
      </c>
      <c r="X26" s="31">
        <f t="shared" si="2"/>
        <v>135655116</v>
      </c>
      <c r="Y26" s="31">
        <f t="shared" si="2"/>
        <v>120864206</v>
      </c>
      <c r="Z26" s="32">
        <f>+IF(X26&lt;&gt;0,+(Y26/X26)*100,0)</f>
        <v>89.096681027496231</v>
      </c>
      <c r="AA26" s="33">
        <f>+AA13+AA25</f>
        <v>271310216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9394397</v>
      </c>
      <c r="D32" s="18"/>
      <c r="E32" s="19"/>
      <c r="F32" s="20"/>
      <c r="G32" s="20">
        <v>-2313306</v>
      </c>
      <c r="H32" s="20">
        <v>2317687</v>
      </c>
      <c r="I32" s="20">
        <v>6553721</v>
      </c>
      <c r="J32" s="20">
        <v>6558102</v>
      </c>
      <c r="K32" s="20">
        <v>2723854</v>
      </c>
      <c r="L32" s="20">
        <v>2609257</v>
      </c>
      <c r="M32" s="20">
        <v>722879</v>
      </c>
      <c r="N32" s="20">
        <v>6055990</v>
      </c>
      <c r="O32" s="20"/>
      <c r="P32" s="20"/>
      <c r="Q32" s="20"/>
      <c r="R32" s="20"/>
      <c r="S32" s="20"/>
      <c r="T32" s="20"/>
      <c r="U32" s="20"/>
      <c r="V32" s="20"/>
      <c r="W32" s="20">
        <v>12614092</v>
      </c>
      <c r="X32" s="20"/>
      <c r="Y32" s="20">
        <v>12614092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-360</v>
      </c>
      <c r="D35" s="18"/>
      <c r="E35" s="19"/>
      <c r="F35" s="20"/>
      <c r="G35" s="20">
        <v>-4865</v>
      </c>
      <c r="H35" s="20">
        <v>-6859</v>
      </c>
      <c r="I35" s="20">
        <v>-6769</v>
      </c>
      <c r="J35" s="20">
        <v>-18493</v>
      </c>
      <c r="K35" s="20">
        <v>-6733</v>
      </c>
      <c r="L35" s="20">
        <v>-19812</v>
      </c>
      <c r="M35" s="20">
        <v>-8124</v>
      </c>
      <c r="N35" s="20">
        <v>-34669</v>
      </c>
      <c r="O35" s="20"/>
      <c r="P35" s="20"/>
      <c r="Q35" s="20"/>
      <c r="R35" s="20"/>
      <c r="S35" s="20"/>
      <c r="T35" s="20"/>
      <c r="U35" s="20"/>
      <c r="V35" s="20"/>
      <c r="W35" s="20">
        <v>-53162</v>
      </c>
      <c r="X35" s="20">
        <v>-6</v>
      </c>
      <c r="Y35" s="20">
        <v>-53156</v>
      </c>
      <c r="Z35" s="21">
        <v>885933.33333333337</v>
      </c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9394037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-2318171</v>
      </c>
      <c r="H37" s="31">
        <f t="shared" si="3"/>
        <v>2310828</v>
      </c>
      <c r="I37" s="31">
        <f t="shared" si="3"/>
        <v>6546952</v>
      </c>
      <c r="J37" s="31">
        <f t="shared" si="3"/>
        <v>6539609</v>
      </c>
      <c r="K37" s="31">
        <f t="shared" si="3"/>
        <v>2717121</v>
      </c>
      <c r="L37" s="31">
        <f t="shared" si="3"/>
        <v>2589445</v>
      </c>
      <c r="M37" s="31">
        <f t="shared" si="3"/>
        <v>714755</v>
      </c>
      <c r="N37" s="31">
        <f t="shared" si="3"/>
        <v>6021321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12560930</v>
      </c>
      <c r="X37" s="31">
        <f t="shared" si="3"/>
        <v>-6</v>
      </c>
      <c r="Y37" s="31">
        <f t="shared" si="3"/>
        <v>12560936</v>
      </c>
      <c r="Z37" s="32">
        <f>+IF(X37&lt;&gt;0,+(Y37/X37)*100,0)</f>
        <v>-209348933.33333331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9394037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-2318171</v>
      </c>
      <c r="H44" s="31">
        <f t="shared" si="5"/>
        <v>2310828</v>
      </c>
      <c r="I44" s="31">
        <f t="shared" si="5"/>
        <v>6546952</v>
      </c>
      <c r="J44" s="31">
        <f t="shared" si="5"/>
        <v>6539609</v>
      </c>
      <c r="K44" s="31">
        <f t="shared" si="5"/>
        <v>2717121</v>
      </c>
      <c r="L44" s="31">
        <f t="shared" si="5"/>
        <v>2589445</v>
      </c>
      <c r="M44" s="31">
        <f t="shared" si="5"/>
        <v>714755</v>
      </c>
      <c r="N44" s="31">
        <f t="shared" si="5"/>
        <v>6021321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12560930</v>
      </c>
      <c r="X44" s="31">
        <f t="shared" si="5"/>
        <v>-6</v>
      </c>
      <c r="Y44" s="31">
        <f t="shared" si="5"/>
        <v>12560936</v>
      </c>
      <c r="Z44" s="32">
        <f>+IF(X44&lt;&gt;0,+(Y44/X44)*100,0)</f>
        <v>-209348933.33333331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29748057</v>
      </c>
      <c r="D45" s="42">
        <f t="shared" si="6"/>
        <v>0</v>
      </c>
      <c r="E45" s="43">
        <f t="shared" si="6"/>
        <v>271310216</v>
      </c>
      <c r="F45" s="44">
        <f t="shared" si="6"/>
        <v>271310216</v>
      </c>
      <c r="G45" s="44">
        <f t="shared" si="6"/>
        <v>303301827</v>
      </c>
      <c r="H45" s="44">
        <f t="shared" si="6"/>
        <v>-52657940</v>
      </c>
      <c r="I45" s="44">
        <f t="shared" si="6"/>
        <v>-2930470</v>
      </c>
      <c r="J45" s="44">
        <f t="shared" si="6"/>
        <v>247713417</v>
      </c>
      <c r="K45" s="44">
        <f t="shared" si="6"/>
        <v>-2932908</v>
      </c>
      <c r="L45" s="44">
        <f t="shared" si="6"/>
        <v>-1826484</v>
      </c>
      <c r="M45" s="44">
        <f t="shared" si="6"/>
        <v>1004367</v>
      </c>
      <c r="N45" s="44">
        <f t="shared" si="6"/>
        <v>-3755025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243958392</v>
      </c>
      <c r="X45" s="44">
        <f t="shared" si="6"/>
        <v>135655122</v>
      </c>
      <c r="Y45" s="44">
        <f t="shared" si="6"/>
        <v>108303270</v>
      </c>
      <c r="Z45" s="45">
        <f>+IF(X45&lt;&gt;0,+(Y45/X45)*100,0)</f>
        <v>79.83721396085582</v>
      </c>
      <c r="AA45" s="46">
        <f>+AA26-AA44</f>
        <v>271310216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52141407</v>
      </c>
      <c r="D6" s="18"/>
      <c r="E6" s="19">
        <v>131289319</v>
      </c>
      <c r="F6" s="20">
        <v>107310012</v>
      </c>
      <c r="G6" s="20">
        <v>55017708</v>
      </c>
      <c r="H6" s="20">
        <v>2735377</v>
      </c>
      <c r="I6" s="20">
        <v>2611865</v>
      </c>
      <c r="J6" s="20">
        <v>60364950</v>
      </c>
      <c r="K6" s="20">
        <v>2213377</v>
      </c>
      <c r="L6" s="20">
        <v>4030961</v>
      </c>
      <c r="M6" s="20">
        <v>2005431</v>
      </c>
      <c r="N6" s="20">
        <v>8249769</v>
      </c>
      <c r="O6" s="20"/>
      <c r="P6" s="20"/>
      <c r="Q6" s="20"/>
      <c r="R6" s="20"/>
      <c r="S6" s="20"/>
      <c r="T6" s="20"/>
      <c r="U6" s="20"/>
      <c r="V6" s="20"/>
      <c r="W6" s="20">
        <v>68614719</v>
      </c>
      <c r="X6" s="20">
        <v>53655036</v>
      </c>
      <c r="Y6" s="20">
        <v>14959683</v>
      </c>
      <c r="Z6" s="21">
        <v>27.881228147903954</v>
      </c>
      <c r="AA6" s="22">
        <v>107310012</v>
      </c>
    </row>
    <row r="7" spans="1:27" x14ac:dyDescent="0.25">
      <c r="A7" s="23" t="s">
        <v>35</v>
      </c>
      <c r="B7" s="17" t="s">
        <v>32</v>
      </c>
      <c r="C7" s="18">
        <v>2328152</v>
      </c>
      <c r="D7" s="18"/>
      <c r="E7" s="19">
        <v>2398632</v>
      </c>
      <c r="F7" s="20">
        <v>72809613</v>
      </c>
      <c r="G7" s="20">
        <v>6442029</v>
      </c>
      <c r="H7" s="20">
        <v>-3720507</v>
      </c>
      <c r="I7" s="20">
        <v>-435462</v>
      </c>
      <c r="J7" s="20">
        <v>2286060</v>
      </c>
      <c r="K7" s="20">
        <v>-198053</v>
      </c>
      <c r="L7" s="20">
        <v>183153</v>
      </c>
      <c r="M7" s="20">
        <v>-559088</v>
      </c>
      <c r="N7" s="20">
        <v>-573988</v>
      </c>
      <c r="O7" s="20"/>
      <c r="P7" s="20"/>
      <c r="Q7" s="20"/>
      <c r="R7" s="20"/>
      <c r="S7" s="20"/>
      <c r="T7" s="20"/>
      <c r="U7" s="20"/>
      <c r="V7" s="20"/>
      <c r="W7" s="20">
        <v>1712072</v>
      </c>
      <c r="X7" s="20">
        <v>36404811</v>
      </c>
      <c r="Y7" s="20">
        <v>-34692739</v>
      </c>
      <c r="Z7" s="21">
        <v>-95.297127074770415</v>
      </c>
      <c r="AA7" s="22">
        <v>72809613</v>
      </c>
    </row>
    <row r="8" spans="1:27" x14ac:dyDescent="0.25">
      <c r="A8" s="23" t="s">
        <v>36</v>
      </c>
      <c r="B8" s="17" t="s">
        <v>32</v>
      </c>
      <c r="C8" s="18">
        <v>3314439</v>
      </c>
      <c r="D8" s="18"/>
      <c r="E8" s="19"/>
      <c r="F8" s="20"/>
      <c r="G8" s="20"/>
      <c r="H8" s="20">
        <v>3314439</v>
      </c>
      <c r="I8" s="20"/>
      <c r="J8" s="20">
        <v>3314439</v>
      </c>
      <c r="K8" s="20"/>
      <c r="L8" s="20">
        <v>-126384</v>
      </c>
      <c r="M8" s="20">
        <v>-42503</v>
      </c>
      <c r="N8" s="20">
        <v>-168887</v>
      </c>
      <c r="O8" s="20"/>
      <c r="P8" s="20"/>
      <c r="Q8" s="20"/>
      <c r="R8" s="20"/>
      <c r="S8" s="20"/>
      <c r="T8" s="20"/>
      <c r="U8" s="20"/>
      <c r="V8" s="20"/>
      <c r="W8" s="20">
        <v>3145552</v>
      </c>
      <c r="X8" s="20"/>
      <c r="Y8" s="20">
        <v>3145552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-6850626</v>
      </c>
      <c r="D10" s="18"/>
      <c r="E10" s="19">
        <v>-7568000</v>
      </c>
      <c r="F10" s="20">
        <v>-15918959</v>
      </c>
      <c r="G10" s="20">
        <v>-7104769</v>
      </c>
      <c r="H10" s="20">
        <v>-243850</v>
      </c>
      <c r="I10" s="20">
        <v>-84888</v>
      </c>
      <c r="J10" s="20">
        <v>-7433507</v>
      </c>
      <c r="K10" s="20">
        <v>-159879</v>
      </c>
      <c r="L10" s="20">
        <v>-145112</v>
      </c>
      <c r="M10" s="20">
        <v>-268185</v>
      </c>
      <c r="N10" s="20">
        <v>-573176</v>
      </c>
      <c r="O10" s="20"/>
      <c r="P10" s="20"/>
      <c r="Q10" s="20"/>
      <c r="R10" s="20"/>
      <c r="S10" s="20"/>
      <c r="T10" s="20"/>
      <c r="U10" s="20"/>
      <c r="V10" s="20"/>
      <c r="W10" s="20">
        <v>-8006683</v>
      </c>
      <c r="X10" s="20">
        <v>-7959440</v>
      </c>
      <c r="Y10" s="20">
        <v>-47243</v>
      </c>
      <c r="Z10" s="21">
        <v>0.59354678218568147</v>
      </c>
      <c r="AA10" s="22">
        <v>-15918959</v>
      </c>
    </row>
    <row r="11" spans="1:27" x14ac:dyDescent="0.25">
      <c r="A11" s="23" t="s">
        <v>39</v>
      </c>
      <c r="B11" s="17" t="s">
        <v>32</v>
      </c>
      <c r="C11" s="18">
        <v>15244573</v>
      </c>
      <c r="D11" s="18"/>
      <c r="E11" s="19"/>
      <c r="F11" s="20">
        <v>2830372</v>
      </c>
      <c r="G11" s="24">
        <v>15236541</v>
      </c>
      <c r="H11" s="24">
        <v>130900</v>
      </c>
      <c r="I11" s="24">
        <v>357591</v>
      </c>
      <c r="J11" s="20">
        <v>15725032</v>
      </c>
      <c r="K11" s="24">
        <v>333085</v>
      </c>
      <c r="L11" s="24">
        <v>275382</v>
      </c>
      <c r="M11" s="20">
        <v>402606</v>
      </c>
      <c r="N11" s="24">
        <v>1011073</v>
      </c>
      <c r="O11" s="24"/>
      <c r="P11" s="24"/>
      <c r="Q11" s="20"/>
      <c r="R11" s="24"/>
      <c r="S11" s="24"/>
      <c r="T11" s="20"/>
      <c r="U11" s="24"/>
      <c r="V11" s="24"/>
      <c r="W11" s="24">
        <v>16736105</v>
      </c>
      <c r="X11" s="20">
        <v>1415188</v>
      </c>
      <c r="Y11" s="24">
        <v>15320917</v>
      </c>
      <c r="Z11" s="25">
        <v>1082.6064805524072</v>
      </c>
      <c r="AA11" s="26">
        <v>2830372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66177945</v>
      </c>
      <c r="D13" s="29">
        <f>SUM(D6:D12)</f>
        <v>0</v>
      </c>
      <c r="E13" s="30">
        <f t="shared" si="0"/>
        <v>126119951</v>
      </c>
      <c r="F13" s="31">
        <f t="shared" si="0"/>
        <v>167031038</v>
      </c>
      <c r="G13" s="31">
        <f t="shared" si="0"/>
        <v>69591509</v>
      </c>
      <c r="H13" s="31">
        <f t="shared" si="0"/>
        <v>2216359</v>
      </c>
      <c r="I13" s="31">
        <f t="shared" si="0"/>
        <v>2449106</v>
      </c>
      <c r="J13" s="31">
        <f t="shared" si="0"/>
        <v>74256974</v>
      </c>
      <c r="K13" s="31">
        <f t="shared" si="0"/>
        <v>2188530</v>
      </c>
      <c r="L13" s="31">
        <f t="shared" si="0"/>
        <v>4218000</v>
      </c>
      <c r="M13" s="31">
        <f t="shared" si="0"/>
        <v>1538261</v>
      </c>
      <c r="N13" s="31">
        <f t="shared" si="0"/>
        <v>7944791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82201765</v>
      </c>
      <c r="X13" s="31">
        <f t="shared" si="0"/>
        <v>83515595</v>
      </c>
      <c r="Y13" s="31">
        <f t="shared" si="0"/>
        <v>-1313830</v>
      </c>
      <c r="Z13" s="32">
        <f>+IF(X13&lt;&gt;0,+(Y13/X13)*100,0)</f>
        <v>-1.5731552891409084</v>
      </c>
      <c r="AA13" s="33">
        <f>SUM(AA6:AA12)</f>
        <v>167031038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138576009</v>
      </c>
      <c r="D17" s="18"/>
      <c r="E17" s="19">
        <v>418489395</v>
      </c>
      <c r="F17" s="20">
        <v>-6893447</v>
      </c>
      <c r="G17" s="24">
        <v>128491112</v>
      </c>
      <c r="H17" s="24">
        <v>12425049</v>
      </c>
      <c r="I17" s="24">
        <v>1057789</v>
      </c>
      <c r="J17" s="20">
        <v>141973950</v>
      </c>
      <c r="K17" s="24">
        <v>-3165470</v>
      </c>
      <c r="L17" s="24">
        <v>-1139869</v>
      </c>
      <c r="M17" s="20">
        <v>-191862</v>
      </c>
      <c r="N17" s="24">
        <v>-4497201</v>
      </c>
      <c r="O17" s="24"/>
      <c r="P17" s="24"/>
      <c r="Q17" s="20"/>
      <c r="R17" s="24"/>
      <c r="S17" s="24"/>
      <c r="T17" s="20"/>
      <c r="U17" s="24"/>
      <c r="V17" s="24"/>
      <c r="W17" s="24">
        <v>137476749</v>
      </c>
      <c r="X17" s="20">
        <v>-3446782</v>
      </c>
      <c r="Y17" s="24">
        <v>140923531</v>
      </c>
      <c r="Z17" s="25">
        <v>-4088.5536422088776</v>
      </c>
      <c r="AA17" s="26">
        <v>-6893447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138576009</v>
      </c>
      <c r="D25" s="29">
        <f t="shared" ref="D25:Y25" si="1">SUM(D15:D24)</f>
        <v>0</v>
      </c>
      <c r="E25" s="35">
        <f t="shared" si="1"/>
        <v>418489395</v>
      </c>
      <c r="F25" s="36">
        <f t="shared" si="1"/>
        <v>-6893447</v>
      </c>
      <c r="G25" s="36">
        <f t="shared" si="1"/>
        <v>128491112</v>
      </c>
      <c r="H25" s="36">
        <f t="shared" si="1"/>
        <v>12425049</v>
      </c>
      <c r="I25" s="36">
        <f t="shared" si="1"/>
        <v>1057789</v>
      </c>
      <c r="J25" s="36">
        <f t="shared" si="1"/>
        <v>141973950</v>
      </c>
      <c r="K25" s="36">
        <f t="shared" si="1"/>
        <v>-3165470</v>
      </c>
      <c r="L25" s="36">
        <f t="shared" si="1"/>
        <v>-1139869</v>
      </c>
      <c r="M25" s="36">
        <f t="shared" si="1"/>
        <v>-191862</v>
      </c>
      <c r="N25" s="36">
        <f t="shared" si="1"/>
        <v>-4497201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137476749</v>
      </c>
      <c r="X25" s="36">
        <f t="shared" si="1"/>
        <v>-3446782</v>
      </c>
      <c r="Y25" s="36">
        <f t="shared" si="1"/>
        <v>140923531</v>
      </c>
      <c r="Z25" s="37">
        <f>+IF(X25&lt;&gt;0,+(Y25/X25)*100,0)</f>
        <v>-4088.5536422088776</v>
      </c>
      <c r="AA25" s="38">
        <f>SUM(AA15:AA24)</f>
        <v>-6893447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204753954</v>
      </c>
      <c r="D26" s="29">
        <f>+D13+D25</f>
        <v>0</v>
      </c>
      <c r="E26" s="30">
        <f t="shared" si="2"/>
        <v>544609346</v>
      </c>
      <c r="F26" s="31">
        <f t="shared" si="2"/>
        <v>160137591</v>
      </c>
      <c r="G26" s="31">
        <f t="shared" si="2"/>
        <v>198082621</v>
      </c>
      <c r="H26" s="31">
        <f t="shared" si="2"/>
        <v>14641408</v>
      </c>
      <c r="I26" s="31">
        <f t="shared" si="2"/>
        <v>3506895</v>
      </c>
      <c r="J26" s="31">
        <f t="shared" si="2"/>
        <v>216230924</v>
      </c>
      <c r="K26" s="31">
        <f t="shared" si="2"/>
        <v>-976940</v>
      </c>
      <c r="L26" s="31">
        <f t="shared" si="2"/>
        <v>3078131</v>
      </c>
      <c r="M26" s="31">
        <f t="shared" si="2"/>
        <v>1346399</v>
      </c>
      <c r="N26" s="31">
        <f t="shared" si="2"/>
        <v>3447590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219678514</v>
      </c>
      <c r="X26" s="31">
        <f t="shared" si="2"/>
        <v>80068813</v>
      </c>
      <c r="Y26" s="31">
        <f t="shared" si="2"/>
        <v>139609701</v>
      </c>
      <c r="Z26" s="32">
        <f>+IF(X26&lt;&gt;0,+(Y26/X26)*100,0)</f>
        <v>174.36214647018684</v>
      </c>
      <c r="AA26" s="33">
        <f>+AA13+AA25</f>
        <v>160137591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103854373</v>
      </c>
      <c r="D32" s="18"/>
      <c r="E32" s="19">
        <v>60168637</v>
      </c>
      <c r="F32" s="20">
        <v>24705027</v>
      </c>
      <c r="G32" s="20">
        <v>101832886</v>
      </c>
      <c r="H32" s="20">
        <v>472612</v>
      </c>
      <c r="I32" s="20">
        <v>595020</v>
      </c>
      <c r="J32" s="20">
        <v>102900518</v>
      </c>
      <c r="K32" s="20">
        <v>630561</v>
      </c>
      <c r="L32" s="20">
        <v>1956379</v>
      </c>
      <c r="M32" s="20">
        <v>-551656</v>
      </c>
      <c r="N32" s="20">
        <v>2035284</v>
      </c>
      <c r="O32" s="20"/>
      <c r="P32" s="20"/>
      <c r="Q32" s="20"/>
      <c r="R32" s="20"/>
      <c r="S32" s="20"/>
      <c r="T32" s="20"/>
      <c r="U32" s="20"/>
      <c r="V32" s="20"/>
      <c r="W32" s="20">
        <v>104935802</v>
      </c>
      <c r="X32" s="20">
        <v>12352448</v>
      </c>
      <c r="Y32" s="20">
        <v>92583354</v>
      </c>
      <c r="Z32" s="21">
        <v>749.51421774857909</v>
      </c>
      <c r="AA32" s="22">
        <v>24705027</v>
      </c>
    </row>
    <row r="33" spans="1:27" x14ac:dyDescent="0.25">
      <c r="A33" s="23" t="s">
        <v>60</v>
      </c>
      <c r="B33" s="17" t="s">
        <v>32</v>
      </c>
      <c r="C33" s="18">
        <v>-104926315</v>
      </c>
      <c r="D33" s="18"/>
      <c r="E33" s="19"/>
      <c r="F33" s="20">
        <v>1255530</v>
      </c>
      <c r="G33" s="20">
        <v>-93322065</v>
      </c>
      <c r="H33" s="20">
        <v>-1839106</v>
      </c>
      <c r="I33" s="20">
        <v>-1646370</v>
      </c>
      <c r="J33" s="20">
        <v>-96807541</v>
      </c>
      <c r="K33" s="20">
        <v>-4013685</v>
      </c>
      <c r="L33" s="20">
        <v>3449187</v>
      </c>
      <c r="M33" s="20">
        <v>5112859</v>
      </c>
      <c r="N33" s="20">
        <v>4548361</v>
      </c>
      <c r="O33" s="20"/>
      <c r="P33" s="20"/>
      <c r="Q33" s="20"/>
      <c r="R33" s="20"/>
      <c r="S33" s="20"/>
      <c r="T33" s="20"/>
      <c r="U33" s="20"/>
      <c r="V33" s="20"/>
      <c r="W33" s="20">
        <v>-92259180</v>
      </c>
      <c r="X33" s="20">
        <v>627762</v>
      </c>
      <c r="Y33" s="20">
        <v>-92886942</v>
      </c>
      <c r="Z33" s="21">
        <v>-14796.52193028568</v>
      </c>
      <c r="AA33" s="22">
        <v>1255530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-4347833</v>
      </c>
      <c r="D35" s="18"/>
      <c r="E35" s="19">
        <v>12702609</v>
      </c>
      <c r="F35" s="20">
        <v>11245560</v>
      </c>
      <c r="G35" s="20">
        <v>-4347832</v>
      </c>
      <c r="H35" s="20"/>
      <c r="I35" s="20"/>
      <c r="J35" s="20">
        <v>-4347832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-4347832</v>
      </c>
      <c r="X35" s="20">
        <v>5622780</v>
      </c>
      <c r="Y35" s="20">
        <v>-9970612</v>
      </c>
      <c r="Z35" s="21">
        <v>-177.32530883299719</v>
      </c>
      <c r="AA35" s="22">
        <v>11245560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-5419775</v>
      </c>
      <c r="D37" s="29">
        <f t="shared" ref="D37:Y37" si="3">SUM(D29:D36)</f>
        <v>0</v>
      </c>
      <c r="E37" s="30">
        <f t="shared" si="3"/>
        <v>72871246</v>
      </c>
      <c r="F37" s="31">
        <f t="shared" si="3"/>
        <v>37206117</v>
      </c>
      <c r="G37" s="31">
        <f t="shared" si="3"/>
        <v>4162989</v>
      </c>
      <c r="H37" s="31">
        <f t="shared" si="3"/>
        <v>-1366494</v>
      </c>
      <c r="I37" s="31">
        <f t="shared" si="3"/>
        <v>-1051350</v>
      </c>
      <c r="J37" s="31">
        <f t="shared" si="3"/>
        <v>1745145</v>
      </c>
      <c r="K37" s="31">
        <f t="shared" si="3"/>
        <v>-3383124</v>
      </c>
      <c r="L37" s="31">
        <f t="shared" si="3"/>
        <v>5405566</v>
      </c>
      <c r="M37" s="31">
        <f t="shared" si="3"/>
        <v>4561203</v>
      </c>
      <c r="N37" s="31">
        <f t="shared" si="3"/>
        <v>6583645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8328790</v>
      </c>
      <c r="X37" s="31">
        <f t="shared" si="3"/>
        <v>18602990</v>
      </c>
      <c r="Y37" s="31">
        <f t="shared" si="3"/>
        <v>-10274200</v>
      </c>
      <c r="Z37" s="32">
        <f>+IF(X37&lt;&gt;0,+(Y37/X37)*100,0)</f>
        <v>-55.228756237572561</v>
      </c>
      <c r="AA37" s="33">
        <f>SUM(AA29:AA36)</f>
        <v>37206117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-5419775</v>
      </c>
      <c r="D44" s="29">
        <f>+D37+D43</f>
        <v>0</v>
      </c>
      <c r="E44" s="30">
        <f t="shared" si="5"/>
        <v>72871246</v>
      </c>
      <c r="F44" s="31">
        <f t="shared" si="5"/>
        <v>37206117</v>
      </c>
      <c r="G44" s="31">
        <f t="shared" si="5"/>
        <v>4162989</v>
      </c>
      <c r="H44" s="31">
        <f t="shared" si="5"/>
        <v>-1366494</v>
      </c>
      <c r="I44" s="31">
        <f t="shared" si="5"/>
        <v>-1051350</v>
      </c>
      <c r="J44" s="31">
        <f t="shared" si="5"/>
        <v>1745145</v>
      </c>
      <c r="K44" s="31">
        <f t="shared" si="5"/>
        <v>-3383124</v>
      </c>
      <c r="L44" s="31">
        <f t="shared" si="5"/>
        <v>5405566</v>
      </c>
      <c r="M44" s="31">
        <f t="shared" si="5"/>
        <v>4561203</v>
      </c>
      <c r="N44" s="31">
        <f t="shared" si="5"/>
        <v>6583645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8328790</v>
      </c>
      <c r="X44" s="31">
        <f t="shared" si="5"/>
        <v>18602990</v>
      </c>
      <c r="Y44" s="31">
        <f t="shared" si="5"/>
        <v>-10274200</v>
      </c>
      <c r="Z44" s="32">
        <f>+IF(X44&lt;&gt;0,+(Y44/X44)*100,0)</f>
        <v>-55.228756237572561</v>
      </c>
      <c r="AA44" s="33">
        <f>+AA37+AA43</f>
        <v>37206117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210173729</v>
      </c>
      <c r="D45" s="42">
        <f t="shared" si="6"/>
        <v>0</v>
      </c>
      <c r="E45" s="43">
        <f t="shared" si="6"/>
        <v>471738100</v>
      </c>
      <c r="F45" s="44">
        <f t="shared" si="6"/>
        <v>122931474</v>
      </c>
      <c r="G45" s="44">
        <f t="shared" si="6"/>
        <v>193919632</v>
      </c>
      <c r="H45" s="44">
        <f t="shared" si="6"/>
        <v>16007902</v>
      </c>
      <c r="I45" s="44">
        <f t="shared" si="6"/>
        <v>4558245</v>
      </c>
      <c r="J45" s="44">
        <f t="shared" si="6"/>
        <v>214485779</v>
      </c>
      <c r="K45" s="44">
        <f t="shared" si="6"/>
        <v>2406184</v>
      </c>
      <c r="L45" s="44">
        <f t="shared" si="6"/>
        <v>-2327435</v>
      </c>
      <c r="M45" s="44">
        <f t="shared" si="6"/>
        <v>-3214804</v>
      </c>
      <c r="N45" s="44">
        <f t="shared" si="6"/>
        <v>-3136055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211349724</v>
      </c>
      <c r="X45" s="44">
        <f t="shared" si="6"/>
        <v>61465823</v>
      </c>
      <c r="Y45" s="44">
        <f t="shared" si="6"/>
        <v>149883901</v>
      </c>
      <c r="Z45" s="45">
        <f>+IF(X45&lt;&gt;0,+(Y45/X45)*100,0)</f>
        <v>243.84917289727008</v>
      </c>
      <c r="AA45" s="46">
        <f>+AA26-AA44</f>
        <v>122931474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41933488</v>
      </c>
      <c r="D47" s="18"/>
      <c r="E47" s="19"/>
      <c r="F47" s="20"/>
      <c r="G47" s="20">
        <v>58111512</v>
      </c>
      <c r="H47" s="20">
        <v>-16178025</v>
      </c>
      <c r="I47" s="20"/>
      <c r="J47" s="20">
        <v>41933487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41933487</v>
      </c>
      <c r="X47" s="20"/>
      <c r="Y47" s="20">
        <v>41933487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41933488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58111512</v>
      </c>
      <c r="H50" s="52">
        <f t="shared" si="7"/>
        <v>-16178025</v>
      </c>
      <c r="I50" s="52">
        <f t="shared" si="7"/>
        <v>0</v>
      </c>
      <c r="J50" s="52">
        <f t="shared" si="7"/>
        <v>41933487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41933487</v>
      </c>
      <c r="X50" s="52">
        <f t="shared" si="7"/>
        <v>0</v>
      </c>
      <c r="Y50" s="52">
        <f t="shared" si="7"/>
        <v>41933487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204913</v>
      </c>
      <c r="D6" s="18"/>
      <c r="E6" s="19"/>
      <c r="F6" s="20"/>
      <c r="G6" s="20"/>
      <c r="H6" s="20">
        <v>-757021</v>
      </c>
      <c r="I6" s="20">
        <v>-3099827</v>
      </c>
      <c r="J6" s="20">
        <v>-3856848</v>
      </c>
      <c r="K6" s="20">
        <v>-3026226</v>
      </c>
      <c r="L6" s="20">
        <v>-487404</v>
      </c>
      <c r="M6" s="20">
        <v>-5401792</v>
      </c>
      <c r="N6" s="20">
        <v>-8915422</v>
      </c>
      <c r="O6" s="20"/>
      <c r="P6" s="20"/>
      <c r="Q6" s="20"/>
      <c r="R6" s="20"/>
      <c r="S6" s="20"/>
      <c r="T6" s="20"/>
      <c r="U6" s="20"/>
      <c r="V6" s="20"/>
      <c r="W6" s="20">
        <v>-12772270</v>
      </c>
      <c r="X6" s="20"/>
      <c r="Y6" s="20">
        <v>-12772270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21591765</v>
      </c>
      <c r="D7" s="18"/>
      <c r="E7" s="19"/>
      <c r="F7" s="20"/>
      <c r="G7" s="20">
        <v>-5513468</v>
      </c>
      <c r="H7" s="20">
        <v>9310560</v>
      </c>
      <c r="I7" s="20">
        <v>1801529</v>
      </c>
      <c r="J7" s="20">
        <v>5598621</v>
      </c>
      <c r="K7" s="20">
        <v>1817343</v>
      </c>
      <c r="L7" s="20">
        <v>1825348</v>
      </c>
      <c r="M7" s="20">
        <v>1847596</v>
      </c>
      <c r="N7" s="20">
        <v>5490287</v>
      </c>
      <c r="O7" s="20"/>
      <c r="P7" s="20"/>
      <c r="Q7" s="20"/>
      <c r="R7" s="20"/>
      <c r="S7" s="20"/>
      <c r="T7" s="20"/>
      <c r="U7" s="20"/>
      <c r="V7" s="20"/>
      <c r="W7" s="20">
        <v>11088908</v>
      </c>
      <c r="X7" s="20"/>
      <c r="Y7" s="20">
        <v>11088908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-693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21795985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-5513468</v>
      </c>
      <c r="H13" s="31">
        <f t="shared" si="0"/>
        <v>8553539</v>
      </c>
      <c r="I13" s="31">
        <f t="shared" si="0"/>
        <v>-1298298</v>
      </c>
      <c r="J13" s="31">
        <f t="shared" si="0"/>
        <v>1741773</v>
      </c>
      <c r="K13" s="31">
        <f t="shared" si="0"/>
        <v>-1208883</v>
      </c>
      <c r="L13" s="31">
        <f t="shared" si="0"/>
        <v>1337944</v>
      </c>
      <c r="M13" s="31">
        <f t="shared" si="0"/>
        <v>-3554196</v>
      </c>
      <c r="N13" s="31">
        <f t="shared" si="0"/>
        <v>-3425135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-1683362</v>
      </c>
      <c r="X13" s="31">
        <f t="shared" si="0"/>
        <v>0</v>
      </c>
      <c r="Y13" s="31">
        <f t="shared" si="0"/>
        <v>-1683362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11389454</v>
      </c>
      <c r="D17" s="18"/>
      <c r="E17" s="19">
        <v>22305694</v>
      </c>
      <c r="F17" s="20">
        <v>22305694</v>
      </c>
      <c r="G17" s="24"/>
      <c r="H17" s="24">
        <v>1318243</v>
      </c>
      <c r="I17" s="24">
        <v>3413187</v>
      </c>
      <c r="J17" s="20">
        <v>4731430</v>
      </c>
      <c r="K17" s="24">
        <v>2531984</v>
      </c>
      <c r="L17" s="24">
        <v>1628623</v>
      </c>
      <c r="M17" s="20">
        <v>3905983</v>
      </c>
      <c r="N17" s="24">
        <v>8066590</v>
      </c>
      <c r="O17" s="24"/>
      <c r="P17" s="24"/>
      <c r="Q17" s="20"/>
      <c r="R17" s="24"/>
      <c r="S17" s="24"/>
      <c r="T17" s="20"/>
      <c r="U17" s="24"/>
      <c r="V17" s="24"/>
      <c r="W17" s="24">
        <v>12798020</v>
      </c>
      <c r="X17" s="20">
        <v>11152848</v>
      </c>
      <c r="Y17" s="24">
        <v>1645172</v>
      </c>
      <c r="Z17" s="25">
        <v>14.751138005287975</v>
      </c>
      <c r="AA17" s="26">
        <v>22305694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11389454</v>
      </c>
      <c r="D25" s="29">
        <f t="shared" ref="D25:Y25" si="1">SUM(D15:D24)</f>
        <v>0</v>
      </c>
      <c r="E25" s="35">
        <f t="shared" si="1"/>
        <v>22305694</v>
      </c>
      <c r="F25" s="36">
        <f t="shared" si="1"/>
        <v>22305694</v>
      </c>
      <c r="G25" s="36">
        <f t="shared" si="1"/>
        <v>0</v>
      </c>
      <c r="H25" s="36">
        <f t="shared" si="1"/>
        <v>1318243</v>
      </c>
      <c r="I25" s="36">
        <f t="shared" si="1"/>
        <v>3413187</v>
      </c>
      <c r="J25" s="36">
        <f t="shared" si="1"/>
        <v>4731430</v>
      </c>
      <c r="K25" s="36">
        <f t="shared" si="1"/>
        <v>2531984</v>
      </c>
      <c r="L25" s="36">
        <f t="shared" si="1"/>
        <v>1628623</v>
      </c>
      <c r="M25" s="36">
        <f t="shared" si="1"/>
        <v>3905983</v>
      </c>
      <c r="N25" s="36">
        <f t="shared" si="1"/>
        <v>8066590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12798020</v>
      </c>
      <c r="X25" s="36">
        <f t="shared" si="1"/>
        <v>11152848</v>
      </c>
      <c r="Y25" s="36">
        <f t="shared" si="1"/>
        <v>1645172</v>
      </c>
      <c r="Z25" s="37">
        <f>+IF(X25&lt;&gt;0,+(Y25/X25)*100,0)</f>
        <v>14.751138005287975</v>
      </c>
      <c r="AA25" s="38">
        <f>SUM(AA15:AA24)</f>
        <v>22305694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33185439</v>
      </c>
      <c r="D26" s="29">
        <f>+D13+D25</f>
        <v>0</v>
      </c>
      <c r="E26" s="30">
        <f t="shared" si="2"/>
        <v>22305694</v>
      </c>
      <c r="F26" s="31">
        <f t="shared" si="2"/>
        <v>22305694</v>
      </c>
      <c r="G26" s="31">
        <f t="shared" si="2"/>
        <v>-5513468</v>
      </c>
      <c r="H26" s="31">
        <f t="shared" si="2"/>
        <v>9871782</v>
      </c>
      <c r="I26" s="31">
        <f t="shared" si="2"/>
        <v>2114889</v>
      </c>
      <c r="J26" s="31">
        <f t="shared" si="2"/>
        <v>6473203</v>
      </c>
      <c r="K26" s="31">
        <f t="shared" si="2"/>
        <v>1323101</v>
      </c>
      <c r="L26" s="31">
        <f t="shared" si="2"/>
        <v>2966567</v>
      </c>
      <c r="M26" s="31">
        <f t="shared" si="2"/>
        <v>351787</v>
      </c>
      <c r="N26" s="31">
        <f t="shared" si="2"/>
        <v>4641455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11114658</v>
      </c>
      <c r="X26" s="31">
        <f t="shared" si="2"/>
        <v>11152848</v>
      </c>
      <c r="Y26" s="31">
        <f t="shared" si="2"/>
        <v>-38190</v>
      </c>
      <c r="Z26" s="32">
        <f>+IF(X26&lt;&gt;0,+(Y26/X26)*100,0)</f>
        <v>-0.34242374683130267</v>
      </c>
      <c r="AA26" s="33">
        <f>+AA13+AA25</f>
        <v>22305694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7541554</v>
      </c>
      <c r="D32" s="18"/>
      <c r="E32" s="19"/>
      <c r="F32" s="20"/>
      <c r="G32" s="20">
        <v>523110</v>
      </c>
      <c r="H32" s="20">
        <v>-130641</v>
      </c>
      <c r="I32" s="20">
        <v>706221</v>
      </c>
      <c r="J32" s="20">
        <v>1098690</v>
      </c>
      <c r="K32" s="20">
        <v>563621</v>
      </c>
      <c r="L32" s="20">
        <v>1485792</v>
      </c>
      <c r="M32" s="20">
        <v>-273251</v>
      </c>
      <c r="N32" s="20">
        <v>1776162</v>
      </c>
      <c r="O32" s="20"/>
      <c r="P32" s="20"/>
      <c r="Q32" s="20"/>
      <c r="R32" s="20"/>
      <c r="S32" s="20"/>
      <c r="T32" s="20"/>
      <c r="U32" s="20"/>
      <c r="V32" s="20"/>
      <c r="W32" s="20">
        <v>2874852</v>
      </c>
      <c r="X32" s="20"/>
      <c r="Y32" s="20">
        <v>2874852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1846000</v>
      </c>
      <c r="I33" s="20"/>
      <c r="J33" s="20">
        <v>1846000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1846000</v>
      </c>
      <c r="X33" s="20"/>
      <c r="Y33" s="20">
        <v>1846000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-118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7541436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523110</v>
      </c>
      <c r="H37" s="31">
        <f t="shared" si="3"/>
        <v>1715359</v>
      </c>
      <c r="I37" s="31">
        <f t="shared" si="3"/>
        <v>706221</v>
      </c>
      <c r="J37" s="31">
        <f t="shared" si="3"/>
        <v>2944690</v>
      </c>
      <c r="K37" s="31">
        <f t="shared" si="3"/>
        <v>563621</v>
      </c>
      <c r="L37" s="31">
        <f t="shared" si="3"/>
        <v>1485792</v>
      </c>
      <c r="M37" s="31">
        <f t="shared" si="3"/>
        <v>-273251</v>
      </c>
      <c r="N37" s="31">
        <f t="shared" si="3"/>
        <v>1776162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4720852</v>
      </c>
      <c r="X37" s="31">
        <f t="shared" si="3"/>
        <v>0</v>
      </c>
      <c r="Y37" s="31">
        <f t="shared" si="3"/>
        <v>4720852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7541436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523110</v>
      </c>
      <c r="H44" s="31">
        <f t="shared" si="5"/>
        <v>1715359</v>
      </c>
      <c r="I44" s="31">
        <f t="shared" si="5"/>
        <v>706221</v>
      </c>
      <c r="J44" s="31">
        <f t="shared" si="5"/>
        <v>2944690</v>
      </c>
      <c r="K44" s="31">
        <f t="shared" si="5"/>
        <v>563621</v>
      </c>
      <c r="L44" s="31">
        <f t="shared" si="5"/>
        <v>1485792</v>
      </c>
      <c r="M44" s="31">
        <f t="shared" si="5"/>
        <v>-273251</v>
      </c>
      <c r="N44" s="31">
        <f t="shared" si="5"/>
        <v>1776162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4720852</v>
      </c>
      <c r="X44" s="31">
        <f t="shared" si="5"/>
        <v>0</v>
      </c>
      <c r="Y44" s="31">
        <f t="shared" si="5"/>
        <v>4720852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25644003</v>
      </c>
      <c r="D45" s="42">
        <f t="shared" si="6"/>
        <v>0</v>
      </c>
      <c r="E45" s="43">
        <f t="shared" si="6"/>
        <v>22305694</v>
      </c>
      <c r="F45" s="44">
        <f t="shared" si="6"/>
        <v>22305694</v>
      </c>
      <c r="G45" s="44">
        <f t="shared" si="6"/>
        <v>-6036578</v>
      </c>
      <c r="H45" s="44">
        <f t="shared" si="6"/>
        <v>8156423</v>
      </c>
      <c r="I45" s="44">
        <f t="shared" si="6"/>
        <v>1408668</v>
      </c>
      <c r="J45" s="44">
        <f t="shared" si="6"/>
        <v>3528513</v>
      </c>
      <c r="K45" s="44">
        <f t="shared" si="6"/>
        <v>759480</v>
      </c>
      <c r="L45" s="44">
        <f t="shared" si="6"/>
        <v>1480775</v>
      </c>
      <c r="M45" s="44">
        <f t="shared" si="6"/>
        <v>625038</v>
      </c>
      <c r="N45" s="44">
        <f t="shared" si="6"/>
        <v>2865293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6393806</v>
      </c>
      <c r="X45" s="44">
        <f t="shared" si="6"/>
        <v>11152848</v>
      </c>
      <c r="Y45" s="44">
        <f t="shared" si="6"/>
        <v>-4759042</v>
      </c>
      <c r="Z45" s="45">
        <f>+IF(X45&lt;&gt;0,+(Y45/X45)*100,0)</f>
        <v>-42.671091724732548</v>
      </c>
      <c r="AA45" s="46">
        <f>+AA26-AA44</f>
        <v>22305694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80510</v>
      </c>
      <c r="F6" s="20">
        <v>80510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40254</v>
      </c>
      <c r="Y6" s="20">
        <v>-40254</v>
      </c>
      <c r="Z6" s="21">
        <v>-100</v>
      </c>
      <c r="AA6" s="22">
        <v>80510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80510</v>
      </c>
      <c r="F13" s="31">
        <f t="shared" si="0"/>
        <v>80510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40254</v>
      </c>
      <c r="Y13" s="31">
        <f t="shared" si="0"/>
        <v>-40254</v>
      </c>
      <c r="Z13" s="32">
        <f>+IF(X13&lt;&gt;0,+(Y13/X13)*100,0)</f>
        <v>-100</v>
      </c>
      <c r="AA13" s="33">
        <f>SUM(AA6:AA12)</f>
        <v>80510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80510</v>
      </c>
      <c r="F26" s="31">
        <f t="shared" si="2"/>
        <v>80510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40254</v>
      </c>
      <c r="Y26" s="31">
        <f t="shared" si="2"/>
        <v>-40254</v>
      </c>
      <c r="Z26" s="32">
        <f>+IF(X26&lt;&gt;0,+(Y26/X26)*100,0)</f>
        <v>-100</v>
      </c>
      <c r="AA26" s="33">
        <f>+AA13+AA25</f>
        <v>80510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10501</v>
      </c>
      <c r="F35" s="20">
        <v>10501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5250</v>
      </c>
      <c r="Y35" s="20">
        <v>-5250</v>
      </c>
      <c r="Z35" s="21">
        <v>-100</v>
      </c>
      <c r="AA35" s="22">
        <v>10501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10501</v>
      </c>
      <c r="F37" s="31">
        <f t="shared" si="3"/>
        <v>10501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5250</v>
      </c>
      <c r="Y37" s="31">
        <f t="shared" si="3"/>
        <v>-5250</v>
      </c>
      <c r="Z37" s="32">
        <f>+IF(X37&lt;&gt;0,+(Y37/X37)*100,0)</f>
        <v>-100</v>
      </c>
      <c r="AA37" s="33">
        <f>SUM(AA29:AA36)</f>
        <v>10501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10501</v>
      </c>
      <c r="F44" s="31">
        <f t="shared" si="5"/>
        <v>10501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5250</v>
      </c>
      <c r="Y44" s="31">
        <f t="shared" si="5"/>
        <v>-5250</v>
      </c>
      <c r="Z44" s="32">
        <f>+IF(X44&lt;&gt;0,+(Y44/X44)*100,0)</f>
        <v>-100</v>
      </c>
      <c r="AA44" s="33">
        <f>+AA37+AA43</f>
        <v>10501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70009</v>
      </c>
      <c r="F45" s="44">
        <f t="shared" si="6"/>
        <v>70009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35004</v>
      </c>
      <c r="Y45" s="44">
        <f t="shared" si="6"/>
        <v>-35004</v>
      </c>
      <c r="Z45" s="45">
        <f>+IF(X45&lt;&gt;0,+(Y45/X45)*100,0)</f>
        <v>-100</v>
      </c>
      <c r="AA45" s="46">
        <f>+AA26-AA44</f>
        <v>70009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-44171585</v>
      </c>
      <c r="D6" s="18"/>
      <c r="E6" s="19">
        <v>-65747177</v>
      </c>
      <c r="F6" s="20">
        <v>-268747867</v>
      </c>
      <c r="G6" s="20"/>
      <c r="H6" s="20"/>
      <c r="I6" s="20">
        <v>1835891</v>
      </c>
      <c r="J6" s="20">
        <v>1835891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1835891</v>
      </c>
      <c r="X6" s="20">
        <v>-134373978</v>
      </c>
      <c r="Y6" s="20">
        <v>136209869</v>
      </c>
      <c r="Z6" s="21">
        <v>-101.36625485627879</v>
      </c>
      <c r="AA6" s="22">
        <v>-268747867</v>
      </c>
    </row>
    <row r="7" spans="1:27" x14ac:dyDescent="0.25">
      <c r="A7" s="23" t="s">
        <v>35</v>
      </c>
      <c r="B7" s="17" t="s">
        <v>32</v>
      </c>
      <c r="C7" s="18">
        <v>375101938</v>
      </c>
      <c r="D7" s="18"/>
      <c r="E7" s="19">
        <v>7457373</v>
      </c>
      <c r="F7" s="20">
        <v>7457373</v>
      </c>
      <c r="G7" s="20">
        <v>79502490</v>
      </c>
      <c r="H7" s="20">
        <v>5446575</v>
      </c>
      <c r="I7" s="20">
        <v>21855614</v>
      </c>
      <c r="J7" s="20">
        <v>106804679</v>
      </c>
      <c r="K7" s="20">
        <v>21196171</v>
      </c>
      <c r="L7" s="20">
        <v>22371578</v>
      </c>
      <c r="M7" s="20">
        <v>22023040</v>
      </c>
      <c r="N7" s="20">
        <v>65590789</v>
      </c>
      <c r="O7" s="20"/>
      <c r="P7" s="20"/>
      <c r="Q7" s="20"/>
      <c r="R7" s="20"/>
      <c r="S7" s="20"/>
      <c r="T7" s="20"/>
      <c r="U7" s="20"/>
      <c r="V7" s="20"/>
      <c r="W7" s="20">
        <v>172395468</v>
      </c>
      <c r="X7" s="20">
        <v>3728694</v>
      </c>
      <c r="Y7" s="20">
        <v>168666774</v>
      </c>
      <c r="Z7" s="21">
        <v>4523.4812510761139</v>
      </c>
      <c r="AA7" s="22">
        <v>7457373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-41954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10906186</v>
      </c>
      <c r="D10" s="18"/>
      <c r="E10" s="19">
        <v>-539750</v>
      </c>
      <c r="F10" s="20">
        <v>-539750</v>
      </c>
      <c r="G10" s="20"/>
      <c r="H10" s="20">
        <v>27564</v>
      </c>
      <c r="I10" s="20">
        <v>13150</v>
      </c>
      <c r="J10" s="20">
        <v>40714</v>
      </c>
      <c r="K10" s="20">
        <v>409940</v>
      </c>
      <c r="L10" s="20">
        <v>4629441</v>
      </c>
      <c r="M10" s="20">
        <v>33266918</v>
      </c>
      <c r="N10" s="20">
        <v>38306299</v>
      </c>
      <c r="O10" s="20"/>
      <c r="P10" s="20"/>
      <c r="Q10" s="20"/>
      <c r="R10" s="20"/>
      <c r="S10" s="20"/>
      <c r="T10" s="20"/>
      <c r="U10" s="20"/>
      <c r="V10" s="20"/>
      <c r="W10" s="20">
        <v>38347013</v>
      </c>
      <c r="X10" s="20">
        <v>-269868</v>
      </c>
      <c r="Y10" s="20">
        <v>38616881</v>
      </c>
      <c r="Z10" s="21">
        <v>-14309.544295729766</v>
      </c>
      <c r="AA10" s="22">
        <v>-539750</v>
      </c>
    </row>
    <row r="11" spans="1:27" x14ac:dyDescent="0.25">
      <c r="A11" s="23" t="s">
        <v>39</v>
      </c>
      <c r="B11" s="17" t="s">
        <v>32</v>
      </c>
      <c r="C11" s="18">
        <v>1539186</v>
      </c>
      <c r="D11" s="18"/>
      <c r="E11" s="19">
        <v>7511465</v>
      </c>
      <c r="F11" s="20">
        <v>33989818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16995024</v>
      </c>
      <c r="Y11" s="24">
        <v>-16995024</v>
      </c>
      <c r="Z11" s="25">
        <v>-100</v>
      </c>
      <c r="AA11" s="26">
        <v>33989818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343333771</v>
      </c>
      <c r="D13" s="29">
        <f>SUM(D6:D12)</f>
        <v>0</v>
      </c>
      <c r="E13" s="30">
        <f t="shared" si="0"/>
        <v>-51318089</v>
      </c>
      <c r="F13" s="31">
        <f t="shared" si="0"/>
        <v>-227840426</v>
      </c>
      <c r="G13" s="31">
        <f t="shared" si="0"/>
        <v>79502490</v>
      </c>
      <c r="H13" s="31">
        <f t="shared" si="0"/>
        <v>5474139</v>
      </c>
      <c r="I13" s="31">
        <f t="shared" si="0"/>
        <v>23704655</v>
      </c>
      <c r="J13" s="31">
        <f t="shared" si="0"/>
        <v>108681284</v>
      </c>
      <c r="K13" s="31">
        <f t="shared" si="0"/>
        <v>21606111</v>
      </c>
      <c r="L13" s="31">
        <f t="shared" si="0"/>
        <v>27001019</v>
      </c>
      <c r="M13" s="31">
        <f t="shared" si="0"/>
        <v>55289958</v>
      </c>
      <c r="N13" s="31">
        <f t="shared" si="0"/>
        <v>103897088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212578372</v>
      </c>
      <c r="X13" s="31">
        <f t="shared" si="0"/>
        <v>-113920128</v>
      </c>
      <c r="Y13" s="31">
        <f t="shared" si="0"/>
        <v>326498500</v>
      </c>
      <c r="Z13" s="32">
        <f>+IF(X13&lt;&gt;0,+(Y13/X13)*100,0)</f>
        <v>-286.60299609213922</v>
      </c>
      <c r="AA13" s="33">
        <f>SUM(AA6:AA12)</f>
        <v>-227840426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-835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803131612</v>
      </c>
      <c r="D17" s="18"/>
      <c r="E17" s="19">
        <v>15981770</v>
      </c>
      <c r="F17" s="20">
        <v>73607367</v>
      </c>
      <c r="G17" s="24"/>
      <c r="H17" s="24"/>
      <c r="I17" s="24"/>
      <c r="J17" s="20"/>
      <c r="K17" s="24">
        <v>12263604</v>
      </c>
      <c r="L17" s="24">
        <v>3151317</v>
      </c>
      <c r="M17" s="20">
        <v>15416053</v>
      </c>
      <c r="N17" s="24">
        <v>30830974</v>
      </c>
      <c r="O17" s="24"/>
      <c r="P17" s="24"/>
      <c r="Q17" s="20"/>
      <c r="R17" s="24"/>
      <c r="S17" s="24"/>
      <c r="T17" s="20"/>
      <c r="U17" s="24"/>
      <c r="V17" s="24"/>
      <c r="W17" s="24">
        <v>30830974</v>
      </c>
      <c r="X17" s="20">
        <v>36803652</v>
      </c>
      <c r="Y17" s="24">
        <v>-5972678</v>
      </c>
      <c r="Z17" s="25">
        <v>-16.22849275935986</v>
      </c>
      <c r="AA17" s="26">
        <v>73607367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803130777</v>
      </c>
      <c r="D25" s="29">
        <f t="shared" ref="D25:Y25" si="1">SUM(D15:D24)</f>
        <v>0</v>
      </c>
      <c r="E25" s="35">
        <f t="shared" si="1"/>
        <v>15981770</v>
      </c>
      <c r="F25" s="36">
        <f t="shared" si="1"/>
        <v>73607367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12263604</v>
      </c>
      <c r="L25" s="36">
        <f t="shared" si="1"/>
        <v>3151317</v>
      </c>
      <c r="M25" s="36">
        <f t="shared" si="1"/>
        <v>15416053</v>
      </c>
      <c r="N25" s="36">
        <f t="shared" si="1"/>
        <v>30830974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30830974</v>
      </c>
      <c r="X25" s="36">
        <f t="shared" si="1"/>
        <v>36803652</v>
      </c>
      <c r="Y25" s="36">
        <f t="shared" si="1"/>
        <v>-5972678</v>
      </c>
      <c r="Z25" s="37">
        <f>+IF(X25&lt;&gt;0,+(Y25/X25)*100,0)</f>
        <v>-16.22849275935986</v>
      </c>
      <c r="AA25" s="38">
        <f>SUM(AA15:AA24)</f>
        <v>73607367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1146464548</v>
      </c>
      <c r="D26" s="29">
        <f>+D13+D25</f>
        <v>0</v>
      </c>
      <c r="E26" s="30">
        <f t="shared" si="2"/>
        <v>-35336319</v>
      </c>
      <c r="F26" s="31">
        <f t="shared" si="2"/>
        <v>-154233059</v>
      </c>
      <c r="G26" s="31">
        <f t="shared" si="2"/>
        <v>79502490</v>
      </c>
      <c r="H26" s="31">
        <f t="shared" si="2"/>
        <v>5474139</v>
      </c>
      <c r="I26" s="31">
        <f t="shared" si="2"/>
        <v>23704655</v>
      </c>
      <c r="J26" s="31">
        <f t="shared" si="2"/>
        <v>108681284</v>
      </c>
      <c r="K26" s="31">
        <f t="shared" si="2"/>
        <v>33869715</v>
      </c>
      <c r="L26" s="31">
        <f t="shared" si="2"/>
        <v>30152336</v>
      </c>
      <c r="M26" s="31">
        <f t="shared" si="2"/>
        <v>70706011</v>
      </c>
      <c r="N26" s="31">
        <f t="shared" si="2"/>
        <v>134728062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243409346</v>
      </c>
      <c r="X26" s="31">
        <f t="shared" si="2"/>
        <v>-77116476</v>
      </c>
      <c r="Y26" s="31">
        <f t="shared" si="2"/>
        <v>320525822</v>
      </c>
      <c r="Z26" s="32">
        <f>+IF(X26&lt;&gt;0,+(Y26/X26)*100,0)</f>
        <v>-415.63857508219127</v>
      </c>
      <c r="AA26" s="33">
        <f>+AA13+AA25</f>
        <v>-154233059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-15194233</v>
      </c>
      <c r="D32" s="18"/>
      <c r="E32" s="19">
        <v>299964</v>
      </c>
      <c r="F32" s="20">
        <v>299964</v>
      </c>
      <c r="G32" s="20"/>
      <c r="H32" s="20"/>
      <c r="I32" s="20">
        <v>20212355</v>
      </c>
      <c r="J32" s="20">
        <v>20212355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20212355</v>
      </c>
      <c r="X32" s="20">
        <v>149976</v>
      </c>
      <c r="Y32" s="20">
        <v>20062379</v>
      </c>
      <c r="Z32" s="21">
        <v>13377.059662879396</v>
      </c>
      <c r="AA32" s="22">
        <v>299964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11288914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14446083</v>
      </c>
      <c r="D35" s="18"/>
      <c r="E35" s="19"/>
      <c r="F35" s="20"/>
      <c r="G35" s="20">
        <v>85</v>
      </c>
      <c r="H35" s="20">
        <v>423</v>
      </c>
      <c r="I35" s="20">
        <v>85</v>
      </c>
      <c r="J35" s="20">
        <v>593</v>
      </c>
      <c r="K35" s="20"/>
      <c r="L35" s="20"/>
      <c r="M35" s="20">
        <v>-65242</v>
      </c>
      <c r="N35" s="20">
        <v>-65242</v>
      </c>
      <c r="O35" s="20"/>
      <c r="P35" s="20"/>
      <c r="Q35" s="20"/>
      <c r="R35" s="20"/>
      <c r="S35" s="20"/>
      <c r="T35" s="20"/>
      <c r="U35" s="20"/>
      <c r="V35" s="20"/>
      <c r="W35" s="20">
        <v>-64649</v>
      </c>
      <c r="X35" s="20"/>
      <c r="Y35" s="20">
        <v>-64649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10540764</v>
      </c>
      <c r="D37" s="29">
        <f t="shared" ref="D37:Y37" si="3">SUM(D29:D36)</f>
        <v>0</v>
      </c>
      <c r="E37" s="30">
        <f t="shared" si="3"/>
        <v>299964</v>
      </c>
      <c r="F37" s="31">
        <f t="shared" si="3"/>
        <v>299964</v>
      </c>
      <c r="G37" s="31">
        <f t="shared" si="3"/>
        <v>85</v>
      </c>
      <c r="H37" s="31">
        <f t="shared" si="3"/>
        <v>423</v>
      </c>
      <c r="I37" s="31">
        <f t="shared" si="3"/>
        <v>20212440</v>
      </c>
      <c r="J37" s="31">
        <f t="shared" si="3"/>
        <v>20212948</v>
      </c>
      <c r="K37" s="31">
        <f t="shared" si="3"/>
        <v>0</v>
      </c>
      <c r="L37" s="31">
        <f t="shared" si="3"/>
        <v>0</v>
      </c>
      <c r="M37" s="31">
        <f t="shared" si="3"/>
        <v>-65242</v>
      </c>
      <c r="N37" s="31">
        <f t="shared" si="3"/>
        <v>-65242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20147706</v>
      </c>
      <c r="X37" s="31">
        <f t="shared" si="3"/>
        <v>149976</v>
      </c>
      <c r="Y37" s="31">
        <f t="shared" si="3"/>
        <v>19997730</v>
      </c>
      <c r="Z37" s="32">
        <f>+IF(X37&lt;&gt;0,+(Y37/X37)*100,0)</f>
        <v>13333.953432549208</v>
      </c>
      <c r="AA37" s="33">
        <f>SUM(AA29:AA36)</f>
        <v>299964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10540764</v>
      </c>
      <c r="D44" s="29">
        <f>+D37+D43</f>
        <v>0</v>
      </c>
      <c r="E44" s="30">
        <f t="shared" si="5"/>
        <v>299964</v>
      </c>
      <c r="F44" s="31">
        <f t="shared" si="5"/>
        <v>299964</v>
      </c>
      <c r="G44" s="31">
        <f t="shared" si="5"/>
        <v>85</v>
      </c>
      <c r="H44" s="31">
        <f t="shared" si="5"/>
        <v>423</v>
      </c>
      <c r="I44" s="31">
        <f t="shared" si="5"/>
        <v>20212440</v>
      </c>
      <c r="J44" s="31">
        <f t="shared" si="5"/>
        <v>20212948</v>
      </c>
      <c r="K44" s="31">
        <f t="shared" si="5"/>
        <v>0</v>
      </c>
      <c r="L44" s="31">
        <f t="shared" si="5"/>
        <v>0</v>
      </c>
      <c r="M44" s="31">
        <f t="shared" si="5"/>
        <v>-65242</v>
      </c>
      <c r="N44" s="31">
        <f t="shared" si="5"/>
        <v>-65242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20147706</v>
      </c>
      <c r="X44" s="31">
        <f t="shared" si="5"/>
        <v>149976</v>
      </c>
      <c r="Y44" s="31">
        <f t="shared" si="5"/>
        <v>19997730</v>
      </c>
      <c r="Z44" s="32">
        <f>+IF(X44&lt;&gt;0,+(Y44/X44)*100,0)</f>
        <v>13333.953432549208</v>
      </c>
      <c r="AA44" s="33">
        <f>+AA37+AA43</f>
        <v>299964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1135923784</v>
      </c>
      <c r="D45" s="42">
        <f t="shared" si="6"/>
        <v>0</v>
      </c>
      <c r="E45" s="43">
        <f t="shared" si="6"/>
        <v>-35636283</v>
      </c>
      <c r="F45" s="44">
        <f t="shared" si="6"/>
        <v>-154533023</v>
      </c>
      <c r="G45" s="44">
        <f t="shared" si="6"/>
        <v>79502405</v>
      </c>
      <c r="H45" s="44">
        <f t="shared" si="6"/>
        <v>5473716</v>
      </c>
      <c r="I45" s="44">
        <f t="shared" si="6"/>
        <v>3492215</v>
      </c>
      <c r="J45" s="44">
        <f t="shared" si="6"/>
        <v>88468336</v>
      </c>
      <c r="K45" s="44">
        <f t="shared" si="6"/>
        <v>33869715</v>
      </c>
      <c r="L45" s="44">
        <f t="shared" si="6"/>
        <v>30152336</v>
      </c>
      <c r="M45" s="44">
        <f t="shared" si="6"/>
        <v>70771253</v>
      </c>
      <c r="N45" s="44">
        <f t="shared" si="6"/>
        <v>134793304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223261640</v>
      </c>
      <c r="X45" s="44">
        <f t="shared" si="6"/>
        <v>-77266452</v>
      </c>
      <c r="Y45" s="44">
        <f t="shared" si="6"/>
        <v>300528092</v>
      </c>
      <c r="Z45" s="45">
        <f>+IF(X45&lt;&gt;0,+(Y45/X45)*100,0)</f>
        <v>-388.95029371867628</v>
      </c>
      <c r="AA45" s="46">
        <f>+AA26-AA44</f>
        <v>-154533023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-1202660</v>
      </c>
      <c r="D6" s="18"/>
      <c r="E6" s="19">
        <v>-8429000</v>
      </c>
      <c r="F6" s="20">
        <v>-8429000</v>
      </c>
      <c r="G6" s="20">
        <v>-1017361</v>
      </c>
      <c r="H6" s="20"/>
      <c r="I6" s="20">
        <v>-998236</v>
      </c>
      <c r="J6" s="20">
        <v>-2015597</v>
      </c>
      <c r="K6" s="20"/>
      <c r="L6" s="20"/>
      <c r="M6" s="20">
        <v>-989900</v>
      </c>
      <c r="N6" s="20">
        <v>-989900</v>
      </c>
      <c r="O6" s="20"/>
      <c r="P6" s="20"/>
      <c r="Q6" s="20"/>
      <c r="R6" s="20"/>
      <c r="S6" s="20"/>
      <c r="T6" s="20"/>
      <c r="U6" s="20"/>
      <c r="V6" s="20"/>
      <c r="W6" s="20">
        <v>-3005497</v>
      </c>
      <c r="X6" s="20">
        <v>-4214502</v>
      </c>
      <c r="Y6" s="20">
        <v>1209005</v>
      </c>
      <c r="Z6" s="21">
        <v>-28.686781973291271</v>
      </c>
      <c r="AA6" s="22">
        <v>-8429000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-1202660</v>
      </c>
      <c r="D13" s="29">
        <f>SUM(D6:D12)</f>
        <v>0</v>
      </c>
      <c r="E13" s="30">
        <f t="shared" si="0"/>
        <v>-8429000</v>
      </c>
      <c r="F13" s="31">
        <f t="shared" si="0"/>
        <v>-8429000</v>
      </c>
      <c r="G13" s="31">
        <f t="shared" si="0"/>
        <v>-1017361</v>
      </c>
      <c r="H13" s="31">
        <f t="shared" si="0"/>
        <v>0</v>
      </c>
      <c r="I13" s="31">
        <f t="shared" si="0"/>
        <v>-998236</v>
      </c>
      <c r="J13" s="31">
        <f t="shared" si="0"/>
        <v>-2015597</v>
      </c>
      <c r="K13" s="31">
        <f t="shared" si="0"/>
        <v>0</v>
      </c>
      <c r="L13" s="31">
        <f t="shared" si="0"/>
        <v>0</v>
      </c>
      <c r="M13" s="31">
        <f t="shared" si="0"/>
        <v>-989900</v>
      </c>
      <c r="N13" s="31">
        <f t="shared" si="0"/>
        <v>-989900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-3005497</v>
      </c>
      <c r="X13" s="31">
        <f t="shared" si="0"/>
        <v>-4214502</v>
      </c>
      <c r="Y13" s="31">
        <f t="shared" si="0"/>
        <v>1209005</v>
      </c>
      <c r="Z13" s="32">
        <f>+IF(X13&lt;&gt;0,+(Y13/X13)*100,0)</f>
        <v>-28.686781973291271</v>
      </c>
      <c r="AA13" s="33">
        <f>SUM(AA6:AA12)</f>
        <v>-8429000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2470254</v>
      </c>
      <c r="D17" s="18"/>
      <c r="E17" s="19">
        <v>8429000</v>
      </c>
      <c r="F17" s="20">
        <v>8429000</v>
      </c>
      <c r="G17" s="24">
        <v>2470254</v>
      </c>
      <c r="H17" s="24"/>
      <c r="I17" s="24">
        <v>998236</v>
      </c>
      <c r="J17" s="20">
        <v>3468490</v>
      </c>
      <c r="K17" s="24"/>
      <c r="L17" s="24">
        <v>989900</v>
      </c>
      <c r="M17" s="20"/>
      <c r="N17" s="24">
        <v>989900</v>
      </c>
      <c r="O17" s="24"/>
      <c r="P17" s="24"/>
      <c r="Q17" s="20"/>
      <c r="R17" s="24"/>
      <c r="S17" s="24"/>
      <c r="T17" s="20"/>
      <c r="U17" s="24"/>
      <c r="V17" s="24"/>
      <c r="W17" s="24">
        <v>4458390</v>
      </c>
      <c r="X17" s="20">
        <v>4214502</v>
      </c>
      <c r="Y17" s="24">
        <v>243888</v>
      </c>
      <c r="Z17" s="25">
        <v>5.7868758871154879</v>
      </c>
      <c r="AA17" s="26">
        <v>8429000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2470254</v>
      </c>
      <c r="D25" s="29">
        <f t="shared" ref="D25:Y25" si="1">SUM(D15:D24)</f>
        <v>0</v>
      </c>
      <c r="E25" s="35">
        <f t="shared" si="1"/>
        <v>8429000</v>
      </c>
      <c r="F25" s="36">
        <f t="shared" si="1"/>
        <v>8429000</v>
      </c>
      <c r="G25" s="36">
        <f t="shared" si="1"/>
        <v>2470254</v>
      </c>
      <c r="H25" s="36">
        <f t="shared" si="1"/>
        <v>0</v>
      </c>
      <c r="I25" s="36">
        <f t="shared" si="1"/>
        <v>998236</v>
      </c>
      <c r="J25" s="36">
        <f t="shared" si="1"/>
        <v>3468490</v>
      </c>
      <c r="K25" s="36">
        <f t="shared" si="1"/>
        <v>0</v>
      </c>
      <c r="L25" s="36">
        <f t="shared" si="1"/>
        <v>989900</v>
      </c>
      <c r="M25" s="36">
        <f t="shared" si="1"/>
        <v>0</v>
      </c>
      <c r="N25" s="36">
        <f t="shared" si="1"/>
        <v>989900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4458390</v>
      </c>
      <c r="X25" s="36">
        <f t="shared" si="1"/>
        <v>4214502</v>
      </c>
      <c r="Y25" s="36">
        <f t="shared" si="1"/>
        <v>243888</v>
      </c>
      <c r="Z25" s="37">
        <f>+IF(X25&lt;&gt;0,+(Y25/X25)*100,0)</f>
        <v>5.7868758871154879</v>
      </c>
      <c r="AA25" s="38">
        <f>SUM(AA15:AA24)</f>
        <v>8429000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1267594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1452893</v>
      </c>
      <c r="H26" s="31">
        <f t="shared" si="2"/>
        <v>0</v>
      </c>
      <c r="I26" s="31">
        <f t="shared" si="2"/>
        <v>0</v>
      </c>
      <c r="J26" s="31">
        <f t="shared" si="2"/>
        <v>1452893</v>
      </c>
      <c r="K26" s="31">
        <f t="shared" si="2"/>
        <v>0</v>
      </c>
      <c r="L26" s="31">
        <f t="shared" si="2"/>
        <v>989900</v>
      </c>
      <c r="M26" s="31">
        <f t="shared" si="2"/>
        <v>-989900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1452893</v>
      </c>
      <c r="X26" s="31">
        <f t="shared" si="2"/>
        <v>0</v>
      </c>
      <c r="Y26" s="31">
        <f t="shared" si="2"/>
        <v>1452893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1267594</v>
      </c>
      <c r="D32" s="18"/>
      <c r="E32" s="19"/>
      <c r="F32" s="20"/>
      <c r="G32" s="20">
        <v>-1017361</v>
      </c>
      <c r="H32" s="20"/>
      <c r="I32" s="20"/>
      <c r="J32" s="20">
        <v>-1017361</v>
      </c>
      <c r="K32" s="20"/>
      <c r="L32" s="20">
        <v>989900</v>
      </c>
      <c r="M32" s="20">
        <v>-989900</v>
      </c>
      <c r="N32" s="20"/>
      <c r="O32" s="20"/>
      <c r="P32" s="20"/>
      <c r="Q32" s="20"/>
      <c r="R32" s="20"/>
      <c r="S32" s="20"/>
      <c r="T32" s="20"/>
      <c r="U32" s="20"/>
      <c r="V32" s="20"/>
      <c r="W32" s="20">
        <v>-1017361</v>
      </c>
      <c r="X32" s="20"/>
      <c r="Y32" s="20">
        <v>-1017361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1267594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-1017361</v>
      </c>
      <c r="H37" s="31">
        <f t="shared" si="3"/>
        <v>0</v>
      </c>
      <c r="I37" s="31">
        <f t="shared" si="3"/>
        <v>0</v>
      </c>
      <c r="J37" s="31">
        <f t="shared" si="3"/>
        <v>-1017361</v>
      </c>
      <c r="K37" s="31">
        <f t="shared" si="3"/>
        <v>0</v>
      </c>
      <c r="L37" s="31">
        <f t="shared" si="3"/>
        <v>989900</v>
      </c>
      <c r="M37" s="31">
        <f t="shared" si="3"/>
        <v>-989900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-1017361</v>
      </c>
      <c r="X37" s="31">
        <f t="shared" si="3"/>
        <v>0</v>
      </c>
      <c r="Y37" s="31">
        <f t="shared" si="3"/>
        <v>-1017361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1267594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-1017361</v>
      </c>
      <c r="H44" s="31">
        <f t="shared" si="5"/>
        <v>0</v>
      </c>
      <c r="I44" s="31">
        <f t="shared" si="5"/>
        <v>0</v>
      </c>
      <c r="J44" s="31">
        <f t="shared" si="5"/>
        <v>-1017361</v>
      </c>
      <c r="K44" s="31">
        <f t="shared" si="5"/>
        <v>0</v>
      </c>
      <c r="L44" s="31">
        <f t="shared" si="5"/>
        <v>989900</v>
      </c>
      <c r="M44" s="31">
        <f t="shared" si="5"/>
        <v>-989900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-1017361</v>
      </c>
      <c r="X44" s="31">
        <f t="shared" si="5"/>
        <v>0</v>
      </c>
      <c r="Y44" s="31">
        <f t="shared" si="5"/>
        <v>-1017361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2470254</v>
      </c>
      <c r="H45" s="44">
        <f t="shared" si="6"/>
        <v>0</v>
      </c>
      <c r="I45" s="44">
        <f t="shared" si="6"/>
        <v>0</v>
      </c>
      <c r="J45" s="44">
        <f t="shared" si="6"/>
        <v>2470254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2470254</v>
      </c>
      <c r="X45" s="44">
        <f t="shared" si="6"/>
        <v>0</v>
      </c>
      <c r="Y45" s="44">
        <f t="shared" si="6"/>
        <v>2470254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</v>
      </c>
      <c r="F6" s="20">
        <v>-4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</v>
      </c>
      <c r="Y6" s="20">
        <v>4</v>
      </c>
      <c r="Z6" s="21">
        <v>-100</v>
      </c>
      <c r="AA6" s="22">
        <v>-4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4</v>
      </c>
      <c r="F12" s="20">
        <v>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4</v>
      </c>
      <c r="Y12" s="20">
        <v>-4</v>
      </c>
      <c r="Z12" s="21">
        <v>-100</v>
      </c>
      <c r="AA12" s="22">
        <v>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13259512</v>
      </c>
      <c r="D17" s="18"/>
      <c r="E17" s="19">
        <v>1</v>
      </c>
      <c r="F17" s="20">
        <v>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</v>
      </c>
      <c r="Y17" s="24">
        <v>-1</v>
      </c>
      <c r="Z17" s="25">
        <v>-100</v>
      </c>
      <c r="AA17" s="26">
        <v>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13259512</v>
      </c>
      <c r="D25" s="29">
        <f t="shared" ref="D25:Y25" si="1">SUM(D15:D24)</f>
        <v>0</v>
      </c>
      <c r="E25" s="35">
        <f t="shared" si="1"/>
        <v>1</v>
      </c>
      <c r="F25" s="36">
        <f t="shared" si="1"/>
        <v>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</v>
      </c>
      <c r="Y25" s="36">
        <f t="shared" si="1"/>
        <v>-1</v>
      </c>
      <c r="Z25" s="37">
        <f>+IF(X25&lt;&gt;0,+(Y25/X25)*100,0)</f>
        <v>-100</v>
      </c>
      <c r="AA25" s="38">
        <f>SUM(AA15:AA24)</f>
        <v>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13259512</v>
      </c>
      <c r="D26" s="29">
        <f>+D13+D25</f>
        <v>0</v>
      </c>
      <c r="E26" s="30">
        <f t="shared" si="2"/>
        <v>1</v>
      </c>
      <c r="F26" s="31">
        <f t="shared" si="2"/>
        <v>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</v>
      </c>
      <c r="Y26" s="31">
        <f t="shared" si="2"/>
        <v>-1</v>
      </c>
      <c r="Z26" s="32">
        <f>+IF(X26&lt;&gt;0,+(Y26/X26)*100,0)</f>
        <v>-100</v>
      </c>
      <c r="AA26" s="33">
        <f>+AA13+AA25</f>
        <v>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692634</v>
      </c>
      <c r="D32" s="18"/>
      <c r="E32" s="19">
        <v>21</v>
      </c>
      <c r="F32" s="20">
        <v>21</v>
      </c>
      <c r="G32" s="20">
        <v>59130</v>
      </c>
      <c r="H32" s="20">
        <v>56724</v>
      </c>
      <c r="I32" s="20">
        <v>57610</v>
      </c>
      <c r="J32" s="20">
        <v>173464</v>
      </c>
      <c r="K32" s="20">
        <v>60795</v>
      </c>
      <c r="L32" s="20">
        <v>159997</v>
      </c>
      <c r="M32" s="20">
        <v>58763</v>
      </c>
      <c r="N32" s="20">
        <v>279555</v>
      </c>
      <c r="O32" s="20"/>
      <c r="P32" s="20"/>
      <c r="Q32" s="20"/>
      <c r="R32" s="20"/>
      <c r="S32" s="20"/>
      <c r="T32" s="20"/>
      <c r="U32" s="20"/>
      <c r="V32" s="20"/>
      <c r="W32" s="20">
        <v>453019</v>
      </c>
      <c r="X32" s="20">
        <v>21</v>
      </c>
      <c r="Y32" s="20">
        <v>452998</v>
      </c>
      <c r="Z32" s="21">
        <v>2157133.333333333</v>
      </c>
      <c r="AA32" s="22">
        <v>21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692634</v>
      </c>
      <c r="D37" s="29">
        <f t="shared" ref="D37:Y37" si="3">SUM(D29:D36)</f>
        <v>0</v>
      </c>
      <c r="E37" s="30">
        <f t="shared" si="3"/>
        <v>21</v>
      </c>
      <c r="F37" s="31">
        <f t="shared" si="3"/>
        <v>21</v>
      </c>
      <c r="G37" s="31">
        <f t="shared" si="3"/>
        <v>59130</v>
      </c>
      <c r="H37" s="31">
        <f t="shared" si="3"/>
        <v>56724</v>
      </c>
      <c r="I37" s="31">
        <f t="shared" si="3"/>
        <v>57610</v>
      </c>
      <c r="J37" s="31">
        <f t="shared" si="3"/>
        <v>173464</v>
      </c>
      <c r="K37" s="31">
        <f t="shared" si="3"/>
        <v>60795</v>
      </c>
      <c r="L37" s="31">
        <f t="shared" si="3"/>
        <v>159997</v>
      </c>
      <c r="M37" s="31">
        <f t="shared" si="3"/>
        <v>58763</v>
      </c>
      <c r="N37" s="31">
        <f t="shared" si="3"/>
        <v>279555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453019</v>
      </c>
      <c r="X37" s="31">
        <f t="shared" si="3"/>
        <v>21</v>
      </c>
      <c r="Y37" s="31">
        <f t="shared" si="3"/>
        <v>452998</v>
      </c>
      <c r="Z37" s="32">
        <f>+IF(X37&lt;&gt;0,+(Y37/X37)*100,0)</f>
        <v>2157133.333333333</v>
      </c>
      <c r="AA37" s="33">
        <f>SUM(AA29:AA36)</f>
        <v>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692634</v>
      </c>
      <c r="D44" s="29">
        <f>+D37+D43</f>
        <v>0</v>
      </c>
      <c r="E44" s="30">
        <f t="shared" si="5"/>
        <v>21</v>
      </c>
      <c r="F44" s="31">
        <f t="shared" si="5"/>
        <v>21</v>
      </c>
      <c r="G44" s="31">
        <f t="shared" si="5"/>
        <v>59130</v>
      </c>
      <c r="H44" s="31">
        <f t="shared" si="5"/>
        <v>56724</v>
      </c>
      <c r="I44" s="31">
        <f t="shared" si="5"/>
        <v>57610</v>
      </c>
      <c r="J44" s="31">
        <f t="shared" si="5"/>
        <v>173464</v>
      </c>
      <c r="K44" s="31">
        <f t="shared" si="5"/>
        <v>60795</v>
      </c>
      <c r="L44" s="31">
        <f t="shared" si="5"/>
        <v>159997</v>
      </c>
      <c r="M44" s="31">
        <f t="shared" si="5"/>
        <v>58763</v>
      </c>
      <c r="N44" s="31">
        <f t="shared" si="5"/>
        <v>279555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453019</v>
      </c>
      <c r="X44" s="31">
        <f t="shared" si="5"/>
        <v>21</v>
      </c>
      <c r="Y44" s="31">
        <f t="shared" si="5"/>
        <v>452998</v>
      </c>
      <c r="Z44" s="32">
        <f>+IF(X44&lt;&gt;0,+(Y44/X44)*100,0)</f>
        <v>2157133.333333333</v>
      </c>
      <c r="AA44" s="33">
        <f>+AA37+AA43</f>
        <v>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12566878</v>
      </c>
      <c r="D45" s="42">
        <f t="shared" si="6"/>
        <v>0</v>
      </c>
      <c r="E45" s="43">
        <f t="shared" si="6"/>
        <v>-20</v>
      </c>
      <c r="F45" s="44">
        <f t="shared" si="6"/>
        <v>-20</v>
      </c>
      <c r="G45" s="44">
        <f t="shared" si="6"/>
        <v>-59130</v>
      </c>
      <c r="H45" s="44">
        <f t="shared" si="6"/>
        <v>-56724</v>
      </c>
      <c r="I45" s="44">
        <f t="shared" si="6"/>
        <v>-57610</v>
      </c>
      <c r="J45" s="44">
        <f t="shared" si="6"/>
        <v>-173464</v>
      </c>
      <c r="K45" s="44">
        <f t="shared" si="6"/>
        <v>-60795</v>
      </c>
      <c r="L45" s="44">
        <f t="shared" si="6"/>
        <v>-159997</v>
      </c>
      <c r="M45" s="44">
        <f t="shared" si="6"/>
        <v>-58763</v>
      </c>
      <c r="N45" s="44">
        <f t="shared" si="6"/>
        <v>-279555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-453019</v>
      </c>
      <c r="X45" s="44">
        <f t="shared" si="6"/>
        <v>-20</v>
      </c>
      <c r="Y45" s="44">
        <f t="shared" si="6"/>
        <v>-452999</v>
      </c>
      <c r="Z45" s="45">
        <f>+IF(X45&lt;&gt;0,+(Y45/X45)*100,0)</f>
        <v>2264995</v>
      </c>
      <c r="AA45" s="46">
        <f>+AA26-AA44</f>
        <v>-20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2313</v>
      </c>
      <c r="D6" s="18"/>
      <c r="E6" s="19">
        <v>14999</v>
      </c>
      <c r="F6" s="20">
        <v>14999</v>
      </c>
      <c r="G6" s="20">
        <v>226</v>
      </c>
      <c r="H6" s="20">
        <v>111</v>
      </c>
      <c r="I6" s="20">
        <v>139</v>
      </c>
      <c r="J6" s="20">
        <v>476</v>
      </c>
      <c r="K6" s="20">
        <v>537</v>
      </c>
      <c r="L6" s="20">
        <v>130</v>
      </c>
      <c r="M6" s="20">
        <v>130</v>
      </c>
      <c r="N6" s="20">
        <v>797</v>
      </c>
      <c r="O6" s="20"/>
      <c r="P6" s="20"/>
      <c r="Q6" s="20"/>
      <c r="R6" s="20"/>
      <c r="S6" s="20"/>
      <c r="T6" s="20"/>
      <c r="U6" s="20"/>
      <c r="V6" s="20"/>
      <c r="W6" s="20">
        <v>1273</v>
      </c>
      <c r="X6" s="20">
        <v>7500</v>
      </c>
      <c r="Y6" s="20">
        <v>-6227</v>
      </c>
      <c r="Z6" s="21">
        <v>-83.026666666666671</v>
      </c>
      <c r="AA6" s="22">
        <v>14999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2313</v>
      </c>
      <c r="D13" s="29">
        <f>SUM(D6:D12)</f>
        <v>0</v>
      </c>
      <c r="E13" s="30">
        <f t="shared" si="0"/>
        <v>14999</v>
      </c>
      <c r="F13" s="31">
        <f t="shared" si="0"/>
        <v>14999</v>
      </c>
      <c r="G13" s="31">
        <f t="shared" si="0"/>
        <v>226</v>
      </c>
      <c r="H13" s="31">
        <f t="shared" si="0"/>
        <v>111</v>
      </c>
      <c r="I13" s="31">
        <f t="shared" si="0"/>
        <v>139</v>
      </c>
      <c r="J13" s="31">
        <f t="shared" si="0"/>
        <v>476</v>
      </c>
      <c r="K13" s="31">
        <f t="shared" si="0"/>
        <v>537</v>
      </c>
      <c r="L13" s="31">
        <f t="shared" si="0"/>
        <v>130</v>
      </c>
      <c r="M13" s="31">
        <f t="shared" si="0"/>
        <v>130</v>
      </c>
      <c r="N13" s="31">
        <f t="shared" si="0"/>
        <v>797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1273</v>
      </c>
      <c r="X13" s="31">
        <f t="shared" si="0"/>
        <v>7500</v>
      </c>
      <c r="Y13" s="31">
        <f t="shared" si="0"/>
        <v>-6227</v>
      </c>
      <c r="Z13" s="32">
        <f>+IF(X13&lt;&gt;0,+(Y13/X13)*100,0)</f>
        <v>-83.026666666666671</v>
      </c>
      <c r="AA13" s="33">
        <f>SUM(AA6:AA12)</f>
        <v>14999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2313</v>
      </c>
      <c r="D26" s="29">
        <f>+D13+D25</f>
        <v>0</v>
      </c>
      <c r="E26" s="30">
        <f t="shared" si="2"/>
        <v>14999</v>
      </c>
      <c r="F26" s="31">
        <f t="shared" si="2"/>
        <v>14999</v>
      </c>
      <c r="G26" s="31">
        <f t="shared" si="2"/>
        <v>226</v>
      </c>
      <c r="H26" s="31">
        <f t="shared" si="2"/>
        <v>111</v>
      </c>
      <c r="I26" s="31">
        <f t="shared" si="2"/>
        <v>139</v>
      </c>
      <c r="J26" s="31">
        <f t="shared" si="2"/>
        <v>476</v>
      </c>
      <c r="K26" s="31">
        <f t="shared" si="2"/>
        <v>537</v>
      </c>
      <c r="L26" s="31">
        <f t="shared" si="2"/>
        <v>130</v>
      </c>
      <c r="M26" s="31">
        <f t="shared" si="2"/>
        <v>130</v>
      </c>
      <c r="N26" s="31">
        <f t="shared" si="2"/>
        <v>797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1273</v>
      </c>
      <c r="X26" s="31">
        <f t="shared" si="2"/>
        <v>7500</v>
      </c>
      <c r="Y26" s="31">
        <f t="shared" si="2"/>
        <v>-6227</v>
      </c>
      <c r="Z26" s="32">
        <f>+IF(X26&lt;&gt;0,+(Y26/X26)*100,0)</f>
        <v>-83.026666666666671</v>
      </c>
      <c r="AA26" s="33">
        <f>+AA13+AA25</f>
        <v>14999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2313</v>
      </c>
      <c r="D45" s="42">
        <f t="shared" si="6"/>
        <v>0</v>
      </c>
      <c r="E45" s="43">
        <f t="shared" si="6"/>
        <v>14999</v>
      </c>
      <c r="F45" s="44">
        <f t="shared" si="6"/>
        <v>14999</v>
      </c>
      <c r="G45" s="44">
        <f t="shared" si="6"/>
        <v>226</v>
      </c>
      <c r="H45" s="44">
        <f t="shared" si="6"/>
        <v>111</v>
      </c>
      <c r="I45" s="44">
        <f t="shared" si="6"/>
        <v>139</v>
      </c>
      <c r="J45" s="44">
        <f t="shared" si="6"/>
        <v>476</v>
      </c>
      <c r="K45" s="44">
        <f t="shared" si="6"/>
        <v>537</v>
      </c>
      <c r="L45" s="44">
        <f t="shared" si="6"/>
        <v>130</v>
      </c>
      <c r="M45" s="44">
        <f t="shared" si="6"/>
        <v>130</v>
      </c>
      <c r="N45" s="44">
        <f t="shared" si="6"/>
        <v>797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1273</v>
      </c>
      <c r="X45" s="44">
        <f t="shared" si="6"/>
        <v>7500</v>
      </c>
      <c r="Y45" s="44">
        <f t="shared" si="6"/>
        <v>-6227</v>
      </c>
      <c r="Z45" s="45">
        <f>+IF(X45&lt;&gt;0,+(Y45/X45)*100,0)</f>
        <v>-83.026666666666671</v>
      </c>
      <c r="AA45" s="46">
        <f>+AA26-AA44</f>
        <v>14999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>
        <v>-9514574</v>
      </c>
      <c r="H17" s="24">
        <v>-9203592</v>
      </c>
      <c r="I17" s="24"/>
      <c r="J17" s="20">
        <v>-18718166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-18718166</v>
      </c>
      <c r="X17" s="20"/>
      <c r="Y17" s="24">
        <v>-18718166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-9514574</v>
      </c>
      <c r="H25" s="36">
        <f t="shared" si="1"/>
        <v>-9203592</v>
      </c>
      <c r="I25" s="36">
        <f t="shared" si="1"/>
        <v>0</v>
      </c>
      <c r="J25" s="36">
        <f t="shared" si="1"/>
        <v>-18718166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-18718166</v>
      </c>
      <c r="X25" s="36">
        <f t="shared" si="1"/>
        <v>0</v>
      </c>
      <c r="Y25" s="36">
        <f t="shared" si="1"/>
        <v>-18718166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-9514574</v>
      </c>
      <c r="H26" s="31">
        <f t="shared" si="2"/>
        <v>-9203592</v>
      </c>
      <c r="I26" s="31">
        <f t="shared" si="2"/>
        <v>0</v>
      </c>
      <c r="J26" s="31">
        <f t="shared" si="2"/>
        <v>-18718166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-18718166</v>
      </c>
      <c r="X26" s="31">
        <f t="shared" si="2"/>
        <v>0</v>
      </c>
      <c r="Y26" s="31">
        <f t="shared" si="2"/>
        <v>-18718166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-9514574</v>
      </c>
      <c r="H45" s="44">
        <f t="shared" si="6"/>
        <v>-9203592</v>
      </c>
      <c r="I45" s="44">
        <f t="shared" si="6"/>
        <v>0</v>
      </c>
      <c r="J45" s="44">
        <f t="shared" si="6"/>
        <v>-18718166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-18718166</v>
      </c>
      <c r="X45" s="44">
        <f t="shared" si="6"/>
        <v>0</v>
      </c>
      <c r="Y45" s="44">
        <f t="shared" si="6"/>
        <v>-18718166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378028330</v>
      </c>
      <c r="D17" s="18"/>
      <c r="E17" s="19">
        <v>-140712147</v>
      </c>
      <c r="F17" s="20">
        <v>-140712147</v>
      </c>
      <c r="G17" s="24">
        <v>378726632</v>
      </c>
      <c r="H17" s="24">
        <v>-698302</v>
      </c>
      <c r="I17" s="24"/>
      <c r="J17" s="20">
        <v>378028330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378028330</v>
      </c>
      <c r="X17" s="20">
        <v>-70356066</v>
      </c>
      <c r="Y17" s="24">
        <v>448384396</v>
      </c>
      <c r="Z17" s="25">
        <v>-637.30737304157969</v>
      </c>
      <c r="AA17" s="26">
        <v>-140712147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378028330</v>
      </c>
      <c r="D25" s="29">
        <f t="shared" ref="D25:Y25" si="1">SUM(D15:D24)</f>
        <v>0</v>
      </c>
      <c r="E25" s="35">
        <f t="shared" si="1"/>
        <v>-140712147</v>
      </c>
      <c r="F25" s="36">
        <f t="shared" si="1"/>
        <v>-140712147</v>
      </c>
      <c r="G25" s="36">
        <f t="shared" si="1"/>
        <v>378726632</v>
      </c>
      <c r="H25" s="36">
        <f t="shared" si="1"/>
        <v>-698302</v>
      </c>
      <c r="I25" s="36">
        <f t="shared" si="1"/>
        <v>0</v>
      </c>
      <c r="J25" s="36">
        <f t="shared" si="1"/>
        <v>378028330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378028330</v>
      </c>
      <c r="X25" s="36">
        <f t="shared" si="1"/>
        <v>-70356066</v>
      </c>
      <c r="Y25" s="36">
        <f t="shared" si="1"/>
        <v>448384396</v>
      </c>
      <c r="Z25" s="37">
        <f>+IF(X25&lt;&gt;0,+(Y25/X25)*100,0)</f>
        <v>-637.30737304157969</v>
      </c>
      <c r="AA25" s="38">
        <f>SUM(AA15:AA24)</f>
        <v>-140712147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378028330</v>
      </c>
      <c r="D26" s="29">
        <f>+D13+D25</f>
        <v>0</v>
      </c>
      <c r="E26" s="30">
        <f t="shared" si="2"/>
        <v>-140712147</v>
      </c>
      <c r="F26" s="31">
        <f t="shared" si="2"/>
        <v>-140712147</v>
      </c>
      <c r="G26" s="31">
        <f t="shared" si="2"/>
        <v>378726632</v>
      </c>
      <c r="H26" s="31">
        <f t="shared" si="2"/>
        <v>-698302</v>
      </c>
      <c r="I26" s="31">
        <f t="shared" si="2"/>
        <v>0</v>
      </c>
      <c r="J26" s="31">
        <f t="shared" si="2"/>
        <v>378028330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378028330</v>
      </c>
      <c r="X26" s="31">
        <f t="shared" si="2"/>
        <v>-70356066</v>
      </c>
      <c r="Y26" s="31">
        <f t="shared" si="2"/>
        <v>448384396</v>
      </c>
      <c r="Z26" s="32">
        <f>+IF(X26&lt;&gt;0,+(Y26/X26)*100,0)</f>
        <v>-637.30737304157969</v>
      </c>
      <c r="AA26" s="33">
        <f>+AA13+AA25</f>
        <v>-140712147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378028330</v>
      </c>
      <c r="D45" s="42">
        <f t="shared" si="6"/>
        <v>0</v>
      </c>
      <c r="E45" s="43">
        <f t="shared" si="6"/>
        <v>-140712147</v>
      </c>
      <c r="F45" s="44">
        <f t="shared" si="6"/>
        <v>-140712147</v>
      </c>
      <c r="G45" s="44">
        <f t="shared" si="6"/>
        <v>378726632</v>
      </c>
      <c r="H45" s="44">
        <f t="shared" si="6"/>
        <v>-698302</v>
      </c>
      <c r="I45" s="44">
        <f t="shared" si="6"/>
        <v>0</v>
      </c>
      <c r="J45" s="44">
        <f t="shared" si="6"/>
        <v>378028330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378028330</v>
      </c>
      <c r="X45" s="44">
        <f t="shared" si="6"/>
        <v>-70356066</v>
      </c>
      <c r="Y45" s="44">
        <f t="shared" si="6"/>
        <v>448384396</v>
      </c>
      <c r="Z45" s="45">
        <f>+IF(X45&lt;&gt;0,+(Y45/X45)*100,0)</f>
        <v>-637.30737304157969</v>
      </c>
      <c r="AA45" s="46">
        <f>+AA26-AA44</f>
        <v>-140712147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83489504</v>
      </c>
      <c r="D47" s="18"/>
      <c r="E47" s="19">
        <v>23242602</v>
      </c>
      <c r="F47" s="20">
        <v>23242602</v>
      </c>
      <c r="G47" s="20">
        <v>89680548</v>
      </c>
      <c r="H47" s="20">
        <v>-33003489</v>
      </c>
      <c r="I47" s="20">
        <v>469024</v>
      </c>
      <c r="J47" s="20">
        <v>57146083</v>
      </c>
      <c r="K47" s="20">
        <v>-501</v>
      </c>
      <c r="L47" s="20">
        <v>-2631620</v>
      </c>
      <c r="M47" s="20">
        <v>3242581</v>
      </c>
      <c r="N47" s="20">
        <v>610460</v>
      </c>
      <c r="O47" s="20"/>
      <c r="P47" s="20"/>
      <c r="Q47" s="20"/>
      <c r="R47" s="20"/>
      <c r="S47" s="20"/>
      <c r="T47" s="20"/>
      <c r="U47" s="20"/>
      <c r="V47" s="20"/>
      <c r="W47" s="20">
        <v>57756543</v>
      </c>
      <c r="X47" s="20">
        <v>11621274</v>
      </c>
      <c r="Y47" s="20">
        <v>46135269</v>
      </c>
      <c r="Z47" s="47">
        <v>396.98977065681441</v>
      </c>
      <c r="AA47" s="22">
        <v>23242602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83489504</v>
      </c>
      <c r="D50" s="50">
        <f t="shared" ref="D50:Y50" si="7">SUM(D47:D49)</f>
        <v>0</v>
      </c>
      <c r="E50" s="51">
        <f t="shared" si="7"/>
        <v>23242602</v>
      </c>
      <c r="F50" s="52">
        <f t="shared" si="7"/>
        <v>23242602</v>
      </c>
      <c r="G50" s="52">
        <f t="shared" si="7"/>
        <v>89680548</v>
      </c>
      <c r="H50" s="52">
        <f t="shared" si="7"/>
        <v>-33003489</v>
      </c>
      <c r="I50" s="52">
        <f t="shared" si="7"/>
        <v>469024</v>
      </c>
      <c r="J50" s="52">
        <f t="shared" si="7"/>
        <v>57146083</v>
      </c>
      <c r="K50" s="52">
        <f t="shared" si="7"/>
        <v>-501</v>
      </c>
      <c r="L50" s="52">
        <f t="shared" si="7"/>
        <v>-2631620</v>
      </c>
      <c r="M50" s="52">
        <f t="shared" si="7"/>
        <v>3242581</v>
      </c>
      <c r="N50" s="52">
        <f t="shared" si="7"/>
        <v>610460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57756543</v>
      </c>
      <c r="X50" s="52">
        <f t="shared" si="7"/>
        <v>11621274</v>
      </c>
      <c r="Y50" s="52">
        <f t="shared" si="7"/>
        <v>46135269</v>
      </c>
      <c r="Z50" s="53">
        <f>+IF(X50&lt;&gt;0,+(Y50/X50)*100,0)</f>
        <v>396.98977065681441</v>
      </c>
      <c r="AA50" s="54">
        <f>SUM(AA47:AA49)</f>
        <v>23242602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46790587</v>
      </c>
      <c r="D17" s="18"/>
      <c r="E17" s="19">
        <v>51183755</v>
      </c>
      <c r="F17" s="20">
        <v>51183755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51181657</v>
      </c>
      <c r="Y17" s="24">
        <v>-51181657</v>
      </c>
      <c r="Z17" s="25">
        <v>-100</v>
      </c>
      <c r="AA17" s="26">
        <v>51183755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46790587</v>
      </c>
      <c r="D25" s="29">
        <f t="shared" ref="D25:Y25" si="1">SUM(D15:D24)</f>
        <v>0</v>
      </c>
      <c r="E25" s="35">
        <f t="shared" si="1"/>
        <v>51183755</v>
      </c>
      <c r="F25" s="36">
        <f t="shared" si="1"/>
        <v>51183755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51181657</v>
      </c>
      <c r="Y25" s="36">
        <f t="shared" si="1"/>
        <v>-51181657</v>
      </c>
      <c r="Z25" s="37">
        <f>+IF(X25&lt;&gt;0,+(Y25/X25)*100,0)</f>
        <v>-100</v>
      </c>
      <c r="AA25" s="38">
        <f>SUM(AA15:AA24)</f>
        <v>51183755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46790587</v>
      </c>
      <c r="D26" s="29">
        <f>+D13+D25</f>
        <v>0</v>
      </c>
      <c r="E26" s="30">
        <f t="shared" si="2"/>
        <v>51183755</v>
      </c>
      <c r="F26" s="31">
        <f t="shared" si="2"/>
        <v>51183755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51181657</v>
      </c>
      <c r="Y26" s="31">
        <f t="shared" si="2"/>
        <v>-51181657</v>
      </c>
      <c r="Z26" s="32">
        <f>+IF(X26&lt;&gt;0,+(Y26/X26)*100,0)</f>
        <v>-100</v>
      </c>
      <c r="AA26" s="33">
        <f>+AA13+AA25</f>
        <v>51183755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1178956</v>
      </c>
      <c r="D32" s="18"/>
      <c r="E32" s="19"/>
      <c r="F32" s="20"/>
      <c r="G32" s="20">
        <v>99702</v>
      </c>
      <c r="H32" s="20">
        <v>99675</v>
      </c>
      <c r="I32" s="20">
        <v>103139</v>
      </c>
      <c r="J32" s="20">
        <v>302516</v>
      </c>
      <c r="K32" s="20">
        <v>103222</v>
      </c>
      <c r="L32" s="20">
        <v>105677</v>
      </c>
      <c r="M32" s="20">
        <v>106284</v>
      </c>
      <c r="N32" s="20">
        <v>315183</v>
      </c>
      <c r="O32" s="20"/>
      <c r="P32" s="20"/>
      <c r="Q32" s="20"/>
      <c r="R32" s="20"/>
      <c r="S32" s="20"/>
      <c r="T32" s="20"/>
      <c r="U32" s="20"/>
      <c r="V32" s="20"/>
      <c r="W32" s="20">
        <v>617699</v>
      </c>
      <c r="X32" s="20"/>
      <c r="Y32" s="20">
        <v>617699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-184901</v>
      </c>
      <c r="D34" s="18"/>
      <c r="E34" s="19"/>
      <c r="F34" s="20"/>
      <c r="G34" s="20"/>
      <c r="H34" s="20"/>
      <c r="I34" s="20"/>
      <c r="J34" s="20"/>
      <c r="K34" s="20"/>
      <c r="L34" s="20">
        <v>-148878</v>
      </c>
      <c r="M34" s="20"/>
      <c r="N34" s="20">
        <v>-148878</v>
      </c>
      <c r="O34" s="20"/>
      <c r="P34" s="20"/>
      <c r="Q34" s="20"/>
      <c r="R34" s="20"/>
      <c r="S34" s="20"/>
      <c r="T34" s="20"/>
      <c r="U34" s="20"/>
      <c r="V34" s="20"/>
      <c r="W34" s="20">
        <v>-148878</v>
      </c>
      <c r="X34" s="20"/>
      <c r="Y34" s="20">
        <v>-148878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994055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99702</v>
      </c>
      <c r="H37" s="31">
        <f t="shared" si="3"/>
        <v>99675</v>
      </c>
      <c r="I37" s="31">
        <f t="shared" si="3"/>
        <v>103139</v>
      </c>
      <c r="J37" s="31">
        <f t="shared" si="3"/>
        <v>302516</v>
      </c>
      <c r="K37" s="31">
        <f t="shared" si="3"/>
        <v>103222</v>
      </c>
      <c r="L37" s="31">
        <f t="shared" si="3"/>
        <v>-43201</v>
      </c>
      <c r="M37" s="31">
        <f t="shared" si="3"/>
        <v>106284</v>
      </c>
      <c r="N37" s="31">
        <f t="shared" si="3"/>
        <v>166305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468821</v>
      </c>
      <c r="X37" s="31">
        <f t="shared" si="3"/>
        <v>0</v>
      </c>
      <c r="Y37" s="31">
        <f t="shared" si="3"/>
        <v>468821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-5277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-5277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988778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99702</v>
      </c>
      <c r="H44" s="31">
        <f t="shared" si="5"/>
        <v>99675</v>
      </c>
      <c r="I44" s="31">
        <f t="shared" si="5"/>
        <v>103139</v>
      </c>
      <c r="J44" s="31">
        <f t="shared" si="5"/>
        <v>302516</v>
      </c>
      <c r="K44" s="31">
        <f t="shared" si="5"/>
        <v>103222</v>
      </c>
      <c r="L44" s="31">
        <f t="shared" si="5"/>
        <v>-43201</v>
      </c>
      <c r="M44" s="31">
        <f t="shared" si="5"/>
        <v>106284</v>
      </c>
      <c r="N44" s="31">
        <f t="shared" si="5"/>
        <v>166305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468821</v>
      </c>
      <c r="X44" s="31">
        <f t="shared" si="5"/>
        <v>0</v>
      </c>
      <c r="Y44" s="31">
        <f t="shared" si="5"/>
        <v>468821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45801809</v>
      </c>
      <c r="D45" s="42">
        <f t="shared" si="6"/>
        <v>0</v>
      </c>
      <c r="E45" s="43">
        <f t="shared" si="6"/>
        <v>51183755</v>
      </c>
      <c r="F45" s="44">
        <f t="shared" si="6"/>
        <v>51183755</v>
      </c>
      <c r="G45" s="44">
        <f t="shared" si="6"/>
        <v>-99702</v>
      </c>
      <c r="H45" s="44">
        <f t="shared" si="6"/>
        <v>-99675</v>
      </c>
      <c r="I45" s="44">
        <f t="shared" si="6"/>
        <v>-103139</v>
      </c>
      <c r="J45" s="44">
        <f t="shared" si="6"/>
        <v>-302516</v>
      </c>
      <c r="K45" s="44">
        <f t="shared" si="6"/>
        <v>-103222</v>
      </c>
      <c r="L45" s="44">
        <f t="shared" si="6"/>
        <v>43201</v>
      </c>
      <c r="M45" s="44">
        <f t="shared" si="6"/>
        <v>-106284</v>
      </c>
      <c r="N45" s="44">
        <f t="shared" si="6"/>
        <v>-166305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-468821</v>
      </c>
      <c r="X45" s="44">
        <f t="shared" si="6"/>
        <v>51181657</v>
      </c>
      <c r="Y45" s="44">
        <f t="shared" si="6"/>
        <v>-51650478</v>
      </c>
      <c r="Z45" s="45">
        <f>+IF(X45&lt;&gt;0,+(Y45/X45)*100,0)</f>
        <v>-100.91599418127475</v>
      </c>
      <c r="AA45" s="46">
        <f>+AA26-AA44</f>
        <v>51183755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-165686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-165686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-165686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-165686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-367510</v>
      </c>
      <c r="D6" s="18"/>
      <c r="E6" s="19">
        <v>-7740408</v>
      </c>
      <c r="F6" s="20">
        <v>-7515408</v>
      </c>
      <c r="G6" s="20">
        <v>-25731</v>
      </c>
      <c r="H6" s="20"/>
      <c r="I6" s="20">
        <v>-56800</v>
      </c>
      <c r="J6" s="20">
        <v>-82531</v>
      </c>
      <c r="K6" s="20"/>
      <c r="L6" s="20"/>
      <c r="M6" s="20">
        <v>-561147</v>
      </c>
      <c r="N6" s="20">
        <v>-561147</v>
      </c>
      <c r="O6" s="20"/>
      <c r="P6" s="20"/>
      <c r="Q6" s="20"/>
      <c r="R6" s="20"/>
      <c r="S6" s="20"/>
      <c r="T6" s="20"/>
      <c r="U6" s="20"/>
      <c r="V6" s="20"/>
      <c r="W6" s="20">
        <v>-643678</v>
      </c>
      <c r="X6" s="20">
        <v>-3757698</v>
      </c>
      <c r="Y6" s="20">
        <v>3114020</v>
      </c>
      <c r="Z6" s="21">
        <v>-82.870416941435948</v>
      </c>
      <c r="AA6" s="22">
        <v>-7515408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-10898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-378408</v>
      </c>
      <c r="D13" s="29">
        <f>SUM(D6:D12)</f>
        <v>0</v>
      </c>
      <c r="E13" s="30">
        <f t="shared" si="0"/>
        <v>-7740408</v>
      </c>
      <c r="F13" s="31">
        <f t="shared" si="0"/>
        <v>-7515408</v>
      </c>
      <c r="G13" s="31">
        <f t="shared" si="0"/>
        <v>-25731</v>
      </c>
      <c r="H13" s="31">
        <f t="shared" si="0"/>
        <v>0</v>
      </c>
      <c r="I13" s="31">
        <f t="shared" si="0"/>
        <v>-56800</v>
      </c>
      <c r="J13" s="31">
        <f t="shared" si="0"/>
        <v>-82531</v>
      </c>
      <c r="K13" s="31">
        <f t="shared" si="0"/>
        <v>0</v>
      </c>
      <c r="L13" s="31">
        <f t="shared" si="0"/>
        <v>0</v>
      </c>
      <c r="M13" s="31">
        <f t="shared" si="0"/>
        <v>-561147</v>
      </c>
      <c r="N13" s="31">
        <f t="shared" si="0"/>
        <v>-561147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-643678</v>
      </c>
      <c r="X13" s="31">
        <f t="shared" si="0"/>
        <v>-3757698</v>
      </c>
      <c r="Y13" s="31">
        <f t="shared" si="0"/>
        <v>3114020</v>
      </c>
      <c r="Z13" s="32">
        <f>+IF(X13&lt;&gt;0,+(Y13/X13)*100,0)</f>
        <v>-82.870416941435948</v>
      </c>
      <c r="AA13" s="33">
        <f>SUM(AA6:AA12)</f>
        <v>-7515408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-15660000</v>
      </c>
      <c r="F16" s="20">
        <v>-15660000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-7830000</v>
      </c>
      <c r="Y16" s="20">
        <v>7830000</v>
      </c>
      <c r="Z16" s="21">
        <v>-100</v>
      </c>
      <c r="AA16" s="22">
        <v>-15660000</v>
      </c>
    </row>
    <row r="17" spans="1:27" x14ac:dyDescent="0.25">
      <c r="A17" s="23" t="s">
        <v>45</v>
      </c>
      <c r="B17" s="17" t="s">
        <v>32</v>
      </c>
      <c r="C17" s="18"/>
      <c r="D17" s="18"/>
      <c r="E17" s="19">
        <v>2000000</v>
      </c>
      <c r="F17" s="20">
        <v>1900000</v>
      </c>
      <c r="G17" s="24"/>
      <c r="H17" s="24"/>
      <c r="I17" s="24"/>
      <c r="J17" s="20"/>
      <c r="K17" s="24"/>
      <c r="L17" s="24"/>
      <c r="M17" s="20">
        <v>561147</v>
      </c>
      <c r="N17" s="24">
        <v>561147</v>
      </c>
      <c r="O17" s="24"/>
      <c r="P17" s="24"/>
      <c r="Q17" s="20"/>
      <c r="R17" s="24"/>
      <c r="S17" s="24"/>
      <c r="T17" s="20"/>
      <c r="U17" s="24"/>
      <c r="V17" s="24"/>
      <c r="W17" s="24">
        <v>561147</v>
      </c>
      <c r="X17" s="20">
        <v>949998</v>
      </c>
      <c r="Y17" s="24">
        <v>-388851</v>
      </c>
      <c r="Z17" s="25">
        <v>-40.931770382674486</v>
      </c>
      <c r="AA17" s="26">
        <v>1900000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-13660000</v>
      </c>
      <c r="F25" s="36">
        <f t="shared" si="1"/>
        <v>-13760000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561147</v>
      </c>
      <c r="N25" s="36">
        <f t="shared" si="1"/>
        <v>561147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561147</v>
      </c>
      <c r="X25" s="36">
        <f t="shared" si="1"/>
        <v>-6880002</v>
      </c>
      <c r="Y25" s="36">
        <f t="shared" si="1"/>
        <v>7441149</v>
      </c>
      <c r="Z25" s="37">
        <f>+IF(X25&lt;&gt;0,+(Y25/X25)*100,0)</f>
        <v>-108.1562040243593</v>
      </c>
      <c r="AA25" s="38">
        <f>SUM(AA15:AA24)</f>
        <v>-13760000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-378408</v>
      </c>
      <c r="D26" s="29">
        <f>+D13+D25</f>
        <v>0</v>
      </c>
      <c r="E26" s="30">
        <f t="shared" si="2"/>
        <v>-21400408</v>
      </c>
      <c r="F26" s="31">
        <f t="shared" si="2"/>
        <v>-21275408</v>
      </c>
      <c r="G26" s="31">
        <f t="shared" si="2"/>
        <v>-25731</v>
      </c>
      <c r="H26" s="31">
        <f t="shared" si="2"/>
        <v>0</v>
      </c>
      <c r="I26" s="31">
        <f t="shared" si="2"/>
        <v>-56800</v>
      </c>
      <c r="J26" s="31">
        <f t="shared" si="2"/>
        <v>-82531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-82531</v>
      </c>
      <c r="X26" s="31">
        <f t="shared" si="2"/>
        <v>-10637700</v>
      </c>
      <c r="Y26" s="31">
        <f t="shared" si="2"/>
        <v>10555169</v>
      </c>
      <c r="Z26" s="32">
        <f>+IF(X26&lt;&gt;0,+(Y26/X26)*100,0)</f>
        <v>-99.224164998072894</v>
      </c>
      <c r="AA26" s="33">
        <f>+AA13+AA25</f>
        <v>-21275408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4701566</v>
      </c>
      <c r="D32" s="18"/>
      <c r="E32" s="19"/>
      <c r="F32" s="20"/>
      <c r="G32" s="20">
        <v>449412</v>
      </c>
      <c r="H32" s="20">
        <v>362759</v>
      </c>
      <c r="I32" s="20">
        <v>326391</v>
      </c>
      <c r="J32" s="20">
        <v>1138562</v>
      </c>
      <c r="K32" s="20">
        <v>398404</v>
      </c>
      <c r="L32" s="20">
        <v>365316</v>
      </c>
      <c r="M32" s="20">
        <v>351042</v>
      </c>
      <c r="N32" s="20">
        <v>1114762</v>
      </c>
      <c r="O32" s="20"/>
      <c r="P32" s="20"/>
      <c r="Q32" s="20"/>
      <c r="R32" s="20"/>
      <c r="S32" s="20"/>
      <c r="T32" s="20"/>
      <c r="U32" s="20"/>
      <c r="V32" s="20"/>
      <c r="W32" s="20">
        <v>2253324</v>
      </c>
      <c r="X32" s="20"/>
      <c r="Y32" s="20">
        <v>2253324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4701566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449412</v>
      </c>
      <c r="H37" s="31">
        <f t="shared" si="3"/>
        <v>362759</v>
      </c>
      <c r="I37" s="31">
        <f t="shared" si="3"/>
        <v>326391</v>
      </c>
      <c r="J37" s="31">
        <f t="shared" si="3"/>
        <v>1138562</v>
      </c>
      <c r="K37" s="31">
        <f t="shared" si="3"/>
        <v>398404</v>
      </c>
      <c r="L37" s="31">
        <f t="shared" si="3"/>
        <v>365316</v>
      </c>
      <c r="M37" s="31">
        <f t="shared" si="3"/>
        <v>351042</v>
      </c>
      <c r="N37" s="31">
        <f t="shared" si="3"/>
        <v>1114762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2253324</v>
      </c>
      <c r="X37" s="31">
        <f t="shared" si="3"/>
        <v>0</v>
      </c>
      <c r="Y37" s="31">
        <f t="shared" si="3"/>
        <v>2253324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4701566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449412</v>
      </c>
      <c r="H44" s="31">
        <f t="shared" si="5"/>
        <v>362759</v>
      </c>
      <c r="I44" s="31">
        <f t="shared" si="5"/>
        <v>326391</v>
      </c>
      <c r="J44" s="31">
        <f t="shared" si="5"/>
        <v>1138562</v>
      </c>
      <c r="K44" s="31">
        <f t="shared" si="5"/>
        <v>398404</v>
      </c>
      <c r="L44" s="31">
        <f t="shared" si="5"/>
        <v>365316</v>
      </c>
      <c r="M44" s="31">
        <f t="shared" si="5"/>
        <v>351042</v>
      </c>
      <c r="N44" s="31">
        <f t="shared" si="5"/>
        <v>1114762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2253324</v>
      </c>
      <c r="X44" s="31">
        <f t="shared" si="5"/>
        <v>0</v>
      </c>
      <c r="Y44" s="31">
        <f t="shared" si="5"/>
        <v>2253324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-5079974</v>
      </c>
      <c r="D45" s="42">
        <f t="shared" si="6"/>
        <v>0</v>
      </c>
      <c r="E45" s="43">
        <f t="shared" si="6"/>
        <v>-21400408</v>
      </c>
      <c r="F45" s="44">
        <f t="shared" si="6"/>
        <v>-21275408</v>
      </c>
      <c r="G45" s="44">
        <f t="shared" si="6"/>
        <v>-475143</v>
      </c>
      <c r="H45" s="44">
        <f t="shared" si="6"/>
        <v>-362759</v>
      </c>
      <c r="I45" s="44">
        <f t="shared" si="6"/>
        <v>-383191</v>
      </c>
      <c r="J45" s="44">
        <f t="shared" si="6"/>
        <v>-1221093</v>
      </c>
      <c r="K45" s="44">
        <f t="shared" si="6"/>
        <v>-398404</v>
      </c>
      <c r="L45" s="44">
        <f t="shared" si="6"/>
        <v>-365316</v>
      </c>
      <c r="M45" s="44">
        <f t="shared" si="6"/>
        <v>-351042</v>
      </c>
      <c r="N45" s="44">
        <f t="shared" si="6"/>
        <v>-1114762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-2335855</v>
      </c>
      <c r="X45" s="44">
        <f t="shared" si="6"/>
        <v>-10637700</v>
      </c>
      <c r="Y45" s="44">
        <f t="shared" si="6"/>
        <v>8301845</v>
      </c>
      <c r="Z45" s="45">
        <f>+IF(X45&lt;&gt;0,+(Y45/X45)*100,0)</f>
        <v>-78.041728945166724</v>
      </c>
      <c r="AA45" s="46">
        <f>+AA26-AA44</f>
        <v>-21275408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-533302</v>
      </c>
      <c r="F6" s="20">
        <v>-533302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-266652</v>
      </c>
      <c r="Y6" s="20">
        <v>266652</v>
      </c>
      <c r="Z6" s="21">
        <v>-100</v>
      </c>
      <c r="AA6" s="22">
        <v>-533302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-533302</v>
      </c>
      <c r="F13" s="31">
        <f t="shared" si="0"/>
        <v>-533302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-266652</v>
      </c>
      <c r="Y13" s="31">
        <f t="shared" si="0"/>
        <v>266652</v>
      </c>
      <c r="Z13" s="32">
        <f>+IF(X13&lt;&gt;0,+(Y13/X13)*100,0)</f>
        <v>-100</v>
      </c>
      <c r="AA13" s="33">
        <f>SUM(AA6:AA12)</f>
        <v>-533302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-533302</v>
      </c>
      <c r="F26" s="31">
        <f t="shared" si="2"/>
        <v>-533302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-266652</v>
      </c>
      <c r="Y26" s="31">
        <f t="shared" si="2"/>
        <v>266652</v>
      </c>
      <c r="Z26" s="32">
        <f>+IF(X26&lt;&gt;0,+(Y26/X26)*100,0)</f>
        <v>-100</v>
      </c>
      <c r="AA26" s="33">
        <f>+AA13+AA25</f>
        <v>-533302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-533302</v>
      </c>
      <c r="F45" s="44">
        <f t="shared" si="6"/>
        <v>-533302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-266652</v>
      </c>
      <c r="Y45" s="44">
        <f t="shared" si="6"/>
        <v>266652</v>
      </c>
      <c r="Z45" s="45">
        <f>+IF(X45&lt;&gt;0,+(Y45/X45)*100,0)</f>
        <v>-100</v>
      </c>
      <c r="AA45" s="46">
        <f>+AA26-AA44</f>
        <v>-533302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-251355081</v>
      </c>
      <c r="D6" s="18"/>
      <c r="E6" s="19">
        <v>-41218960</v>
      </c>
      <c r="F6" s="20">
        <v>-41218960</v>
      </c>
      <c r="G6" s="20">
        <v>-255141895</v>
      </c>
      <c r="H6" s="20">
        <v>-667169</v>
      </c>
      <c r="I6" s="20">
        <v>-1980370</v>
      </c>
      <c r="J6" s="20">
        <v>-257789434</v>
      </c>
      <c r="K6" s="20">
        <v>-347788</v>
      </c>
      <c r="L6" s="20">
        <v>1383916</v>
      </c>
      <c r="M6" s="20">
        <v>-4348153</v>
      </c>
      <c r="N6" s="20">
        <v>-3312025</v>
      </c>
      <c r="O6" s="20"/>
      <c r="P6" s="20"/>
      <c r="Q6" s="20"/>
      <c r="R6" s="20"/>
      <c r="S6" s="20"/>
      <c r="T6" s="20"/>
      <c r="U6" s="20"/>
      <c r="V6" s="20"/>
      <c r="W6" s="20">
        <v>-261101459</v>
      </c>
      <c r="X6" s="20">
        <v>-20609490</v>
      </c>
      <c r="Y6" s="20">
        <v>-240491969</v>
      </c>
      <c r="Z6" s="21">
        <v>1166.8991760591844</v>
      </c>
      <c r="AA6" s="22">
        <v>-41218960</v>
      </c>
    </row>
    <row r="7" spans="1:27" x14ac:dyDescent="0.25">
      <c r="A7" s="23" t="s">
        <v>35</v>
      </c>
      <c r="B7" s="17" t="s">
        <v>32</v>
      </c>
      <c r="C7" s="18">
        <v>25950417</v>
      </c>
      <c r="D7" s="18"/>
      <c r="E7" s="19">
        <v>-7675257</v>
      </c>
      <c r="F7" s="20">
        <v>-7675257</v>
      </c>
      <c r="G7" s="20">
        <v>26482107</v>
      </c>
      <c r="H7" s="20">
        <v>529007</v>
      </c>
      <c r="I7" s="20">
        <v>499212</v>
      </c>
      <c r="J7" s="20">
        <v>27510326</v>
      </c>
      <c r="K7" s="20">
        <v>538510</v>
      </c>
      <c r="L7" s="20">
        <v>539694</v>
      </c>
      <c r="M7" s="20">
        <v>538407</v>
      </c>
      <c r="N7" s="20">
        <v>1616611</v>
      </c>
      <c r="O7" s="20"/>
      <c r="P7" s="20"/>
      <c r="Q7" s="20"/>
      <c r="R7" s="20"/>
      <c r="S7" s="20"/>
      <c r="T7" s="20"/>
      <c r="U7" s="20"/>
      <c r="V7" s="20"/>
      <c r="W7" s="20">
        <v>29126937</v>
      </c>
      <c r="X7" s="20">
        <v>-3837630</v>
      </c>
      <c r="Y7" s="20">
        <v>32964567</v>
      </c>
      <c r="Z7" s="21">
        <v>-858.98241883662581</v>
      </c>
      <c r="AA7" s="22">
        <v>-7675257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22109447</v>
      </c>
      <c r="D11" s="18"/>
      <c r="E11" s="19"/>
      <c r="F11" s="20"/>
      <c r="G11" s="24">
        <v>21613102</v>
      </c>
      <c r="H11" s="24">
        <v>10058</v>
      </c>
      <c r="I11" s="24">
        <v>-10058</v>
      </c>
      <c r="J11" s="20">
        <v>21613102</v>
      </c>
      <c r="K11" s="24"/>
      <c r="L11" s="24"/>
      <c r="M11" s="20">
        <v>175075</v>
      </c>
      <c r="N11" s="24">
        <v>175075</v>
      </c>
      <c r="O11" s="24"/>
      <c r="P11" s="24"/>
      <c r="Q11" s="20"/>
      <c r="R11" s="24"/>
      <c r="S11" s="24"/>
      <c r="T11" s="20"/>
      <c r="U11" s="24"/>
      <c r="V11" s="24"/>
      <c r="W11" s="24">
        <v>21788177</v>
      </c>
      <c r="X11" s="20"/>
      <c r="Y11" s="24">
        <v>21788177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-49213</v>
      </c>
      <c r="D12" s="18"/>
      <c r="E12" s="19"/>
      <c r="F12" s="20"/>
      <c r="G12" s="20">
        <v>-49213</v>
      </c>
      <c r="H12" s="20"/>
      <c r="I12" s="20"/>
      <c r="J12" s="20">
        <v>-49213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-49213</v>
      </c>
      <c r="X12" s="20"/>
      <c r="Y12" s="20">
        <v>-49213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-203344430</v>
      </c>
      <c r="D13" s="29">
        <f>SUM(D6:D12)</f>
        <v>0</v>
      </c>
      <c r="E13" s="30">
        <f t="shared" si="0"/>
        <v>-48894217</v>
      </c>
      <c r="F13" s="31">
        <f t="shared" si="0"/>
        <v>-48894217</v>
      </c>
      <c r="G13" s="31">
        <f t="shared" si="0"/>
        <v>-207095899</v>
      </c>
      <c r="H13" s="31">
        <f t="shared" si="0"/>
        <v>-128104</v>
      </c>
      <c r="I13" s="31">
        <f t="shared" si="0"/>
        <v>-1491216</v>
      </c>
      <c r="J13" s="31">
        <f t="shared" si="0"/>
        <v>-208715219</v>
      </c>
      <c r="K13" s="31">
        <f t="shared" si="0"/>
        <v>190722</v>
      </c>
      <c r="L13" s="31">
        <f t="shared" si="0"/>
        <v>1923610</v>
      </c>
      <c r="M13" s="31">
        <f t="shared" si="0"/>
        <v>-3634671</v>
      </c>
      <c r="N13" s="31">
        <f t="shared" si="0"/>
        <v>-1520339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-210235558</v>
      </c>
      <c r="X13" s="31">
        <f t="shared" si="0"/>
        <v>-24447120</v>
      </c>
      <c r="Y13" s="31">
        <f t="shared" si="0"/>
        <v>-185788438</v>
      </c>
      <c r="Z13" s="32">
        <f>+IF(X13&lt;&gt;0,+(Y13/X13)*100,0)</f>
        <v>759.96042887669387</v>
      </c>
      <c r="AA13" s="33">
        <f>SUM(AA6:AA12)</f>
        <v>-48894217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208864340</v>
      </c>
      <c r="D17" s="18"/>
      <c r="E17" s="19">
        <v>30734281</v>
      </c>
      <c r="F17" s="20">
        <v>30734281</v>
      </c>
      <c r="G17" s="24">
        <v>216566243</v>
      </c>
      <c r="H17" s="24">
        <v>-7886703</v>
      </c>
      <c r="I17" s="24">
        <v>1379344</v>
      </c>
      <c r="J17" s="20">
        <v>210058884</v>
      </c>
      <c r="K17" s="24"/>
      <c r="L17" s="24">
        <v>-1650354</v>
      </c>
      <c r="M17" s="20">
        <v>-92242</v>
      </c>
      <c r="N17" s="24">
        <v>-1742596</v>
      </c>
      <c r="O17" s="24"/>
      <c r="P17" s="24"/>
      <c r="Q17" s="20"/>
      <c r="R17" s="24"/>
      <c r="S17" s="24"/>
      <c r="T17" s="20"/>
      <c r="U17" s="24"/>
      <c r="V17" s="24"/>
      <c r="W17" s="24">
        <v>208316288</v>
      </c>
      <c r="X17" s="20">
        <v>15367146</v>
      </c>
      <c r="Y17" s="24">
        <v>192949142</v>
      </c>
      <c r="Z17" s="25">
        <v>1255.5951638645197</v>
      </c>
      <c r="AA17" s="26">
        <v>30734281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208864340</v>
      </c>
      <c r="D25" s="29">
        <f t="shared" ref="D25:Y25" si="1">SUM(D15:D24)</f>
        <v>0</v>
      </c>
      <c r="E25" s="35">
        <f t="shared" si="1"/>
        <v>30734281</v>
      </c>
      <c r="F25" s="36">
        <f t="shared" si="1"/>
        <v>30734281</v>
      </c>
      <c r="G25" s="36">
        <f t="shared" si="1"/>
        <v>216566243</v>
      </c>
      <c r="H25" s="36">
        <f t="shared" si="1"/>
        <v>-7886703</v>
      </c>
      <c r="I25" s="36">
        <f t="shared" si="1"/>
        <v>1379344</v>
      </c>
      <c r="J25" s="36">
        <f t="shared" si="1"/>
        <v>210058884</v>
      </c>
      <c r="K25" s="36">
        <f t="shared" si="1"/>
        <v>0</v>
      </c>
      <c r="L25" s="36">
        <f t="shared" si="1"/>
        <v>-1650354</v>
      </c>
      <c r="M25" s="36">
        <f t="shared" si="1"/>
        <v>-92242</v>
      </c>
      <c r="N25" s="36">
        <f t="shared" si="1"/>
        <v>-1742596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208316288</v>
      </c>
      <c r="X25" s="36">
        <f t="shared" si="1"/>
        <v>15367146</v>
      </c>
      <c r="Y25" s="36">
        <f t="shared" si="1"/>
        <v>192949142</v>
      </c>
      <c r="Z25" s="37">
        <f>+IF(X25&lt;&gt;0,+(Y25/X25)*100,0)</f>
        <v>1255.5951638645197</v>
      </c>
      <c r="AA25" s="38">
        <f>SUM(AA15:AA24)</f>
        <v>30734281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5519910</v>
      </c>
      <c r="D26" s="29">
        <f>+D13+D25</f>
        <v>0</v>
      </c>
      <c r="E26" s="30">
        <f t="shared" si="2"/>
        <v>-18159936</v>
      </c>
      <c r="F26" s="31">
        <f t="shared" si="2"/>
        <v>-18159936</v>
      </c>
      <c r="G26" s="31">
        <f t="shared" si="2"/>
        <v>9470344</v>
      </c>
      <c r="H26" s="31">
        <f t="shared" si="2"/>
        <v>-8014807</v>
      </c>
      <c r="I26" s="31">
        <f t="shared" si="2"/>
        <v>-111872</v>
      </c>
      <c r="J26" s="31">
        <f t="shared" si="2"/>
        <v>1343665</v>
      </c>
      <c r="K26" s="31">
        <f t="shared" si="2"/>
        <v>190722</v>
      </c>
      <c r="L26" s="31">
        <f t="shared" si="2"/>
        <v>273256</v>
      </c>
      <c r="M26" s="31">
        <f t="shared" si="2"/>
        <v>-3726913</v>
      </c>
      <c r="N26" s="31">
        <f t="shared" si="2"/>
        <v>-3262935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-1919270</v>
      </c>
      <c r="X26" s="31">
        <f t="shared" si="2"/>
        <v>-9079974</v>
      </c>
      <c r="Y26" s="31">
        <f t="shared" si="2"/>
        <v>7160704</v>
      </c>
      <c r="Z26" s="32">
        <f>+IF(X26&lt;&gt;0,+(Y26/X26)*100,0)</f>
        <v>-78.862604672656559</v>
      </c>
      <c r="AA26" s="33">
        <f>+AA13+AA25</f>
        <v>-18159936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4471175</v>
      </c>
      <c r="D32" s="18"/>
      <c r="E32" s="19"/>
      <c r="F32" s="20"/>
      <c r="G32" s="20">
        <v>424181</v>
      </c>
      <c r="H32" s="20">
        <v>-532306</v>
      </c>
      <c r="I32" s="20">
        <v>-77110</v>
      </c>
      <c r="J32" s="20">
        <v>-185235</v>
      </c>
      <c r="K32" s="20"/>
      <c r="L32" s="20"/>
      <c r="M32" s="20">
        <v>1433494</v>
      </c>
      <c r="N32" s="20">
        <v>1433494</v>
      </c>
      <c r="O32" s="20"/>
      <c r="P32" s="20"/>
      <c r="Q32" s="20"/>
      <c r="R32" s="20"/>
      <c r="S32" s="20"/>
      <c r="T32" s="20"/>
      <c r="U32" s="20"/>
      <c r="V32" s="20"/>
      <c r="W32" s="20">
        <v>1248259</v>
      </c>
      <c r="X32" s="20"/>
      <c r="Y32" s="20">
        <v>1248259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-4820966</v>
      </c>
      <c r="D33" s="18"/>
      <c r="E33" s="19"/>
      <c r="F33" s="20"/>
      <c r="G33" s="20">
        <v>-4820966</v>
      </c>
      <c r="H33" s="20"/>
      <c r="I33" s="20"/>
      <c r="J33" s="20">
        <v>-4820966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-4820966</v>
      </c>
      <c r="X33" s="20"/>
      <c r="Y33" s="20">
        <v>-4820966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4033335</v>
      </c>
      <c r="D35" s="18"/>
      <c r="E35" s="19">
        <v>1189677</v>
      </c>
      <c r="F35" s="20">
        <v>1189677</v>
      </c>
      <c r="G35" s="20">
        <v>4097148</v>
      </c>
      <c r="H35" s="20">
        <v>53288</v>
      </c>
      <c r="I35" s="20">
        <v>50900</v>
      </c>
      <c r="J35" s="20">
        <v>4201336</v>
      </c>
      <c r="K35" s="20">
        <v>66968</v>
      </c>
      <c r="L35" s="20">
        <v>63281</v>
      </c>
      <c r="M35" s="20">
        <v>55828</v>
      </c>
      <c r="N35" s="20">
        <v>186077</v>
      </c>
      <c r="O35" s="20"/>
      <c r="P35" s="20"/>
      <c r="Q35" s="20"/>
      <c r="R35" s="20"/>
      <c r="S35" s="20"/>
      <c r="T35" s="20"/>
      <c r="U35" s="20"/>
      <c r="V35" s="20"/>
      <c r="W35" s="20">
        <v>4387413</v>
      </c>
      <c r="X35" s="20">
        <v>594840</v>
      </c>
      <c r="Y35" s="20">
        <v>3792573</v>
      </c>
      <c r="Z35" s="21">
        <v>637.57867661892271</v>
      </c>
      <c r="AA35" s="22">
        <v>1189677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3683544</v>
      </c>
      <c r="D37" s="29">
        <f t="shared" ref="D37:Y37" si="3">SUM(D29:D36)</f>
        <v>0</v>
      </c>
      <c r="E37" s="30">
        <f t="shared" si="3"/>
        <v>1189677</v>
      </c>
      <c r="F37" s="31">
        <f t="shared" si="3"/>
        <v>1189677</v>
      </c>
      <c r="G37" s="31">
        <f t="shared" si="3"/>
        <v>-299637</v>
      </c>
      <c r="H37" s="31">
        <f t="shared" si="3"/>
        <v>-479018</v>
      </c>
      <c r="I37" s="31">
        <f t="shared" si="3"/>
        <v>-26210</v>
      </c>
      <c r="J37" s="31">
        <f t="shared" si="3"/>
        <v>-804865</v>
      </c>
      <c r="K37" s="31">
        <f t="shared" si="3"/>
        <v>66968</v>
      </c>
      <c r="L37" s="31">
        <f t="shared" si="3"/>
        <v>63281</v>
      </c>
      <c r="M37" s="31">
        <f t="shared" si="3"/>
        <v>1489322</v>
      </c>
      <c r="N37" s="31">
        <f t="shared" si="3"/>
        <v>1619571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814706</v>
      </c>
      <c r="X37" s="31">
        <f t="shared" si="3"/>
        <v>594840</v>
      </c>
      <c r="Y37" s="31">
        <f t="shared" si="3"/>
        <v>219866</v>
      </c>
      <c r="Z37" s="32">
        <f>+IF(X37&lt;&gt;0,+(Y37/X37)*100,0)</f>
        <v>36.962208324927708</v>
      </c>
      <c r="AA37" s="33">
        <f>SUM(AA29:AA36)</f>
        <v>1189677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3683544</v>
      </c>
      <c r="D44" s="29">
        <f>+D37+D43</f>
        <v>0</v>
      </c>
      <c r="E44" s="30">
        <f t="shared" si="5"/>
        <v>1189677</v>
      </c>
      <c r="F44" s="31">
        <f t="shared" si="5"/>
        <v>1189677</v>
      </c>
      <c r="G44" s="31">
        <f t="shared" si="5"/>
        <v>-299637</v>
      </c>
      <c r="H44" s="31">
        <f t="shared" si="5"/>
        <v>-479018</v>
      </c>
      <c r="I44" s="31">
        <f t="shared" si="5"/>
        <v>-26210</v>
      </c>
      <c r="J44" s="31">
        <f t="shared" si="5"/>
        <v>-804865</v>
      </c>
      <c r="K44" s="31">
        <f t="shared" si="5"/>
        <v>66968</v>
      </c>
      <c r="L44" s="31">
        <f t="shared" si="5"/>
        <v>63281</v>
      </c>
      <c r="M44" s="31">
        <f t="shared" si="5"/>
        <v>1489322</v>
      </c>
      <c r="N44" s="31">
        <f t="shared" si="5"/>
        <v>1619571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814706</v>
      </c>
      <c r="X44" s="31">
        <f t="shared" si="5"/>
        <v>594840</v>
      </c>
      <c r="Y44" s="31">
        <f t="shared" si="5"/>
        <v>219866</v>
      </c>
      <c r="Z44" s="32">
        <f>+IF(X44&lt;&gt;0,+(Y44/X44)*100,0)</f>
        <v>36.962208324927708</v>
      </c>
      <c r="AA44" s="33">
        <f>+AA37+AA43</f>
        <v>1189677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1836366</v>
      </c>
      <c r="D45" s="42">
        <f t="shared" si="6"/>
        <v>0</v>
      </c>
      <c r="E45" s="43">
        <f t="shared" si="6"/>
        <v>-19349613</v>
      </c>
      <c r="F45" s="44">
        <f t="shared" si="6"/>
        <v>-19349613</v>
      </c>
      <c r="G45" s="44">
        <f t="shared" si="6"/>
        <v>9769981</v>
      </c>
      <c r="H45" s="44">
        <f t="shared" si="6"/>
        <v>-7535789</v>
      </c>
      <c r="I45" s="44">
        <f t="shared" si="6"/>
        <v>-85662</v>
      </c>
      <c r="J45" s="44">
        <f t="shared" si="6"/>
        <v>2148530</v>
      </c>
      <c r="K45" s="44">
        <f t="shared" si="6"/>
        <v>123754</v>
      </c>
      <c r="L45" s="44">
        <f t="shared" si="6"/>
        <v>209975</v>
      </c>
      <c r="M45" s="44">
        <f t="shared" si="6"/>
        <v>-5216235</v>
      </c>
      <c r="N45" s="44">
        <f t="shared" si="6"/>
        <v>-4882506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-2733976</v>
      </c>
      <c r="X45" s="44">
        <f t="shared" si="6"/>
        <v>-9674814</v>
      </c>
      <c r="Y45" s="44">
        <f t="shared" si="6"/>
        <v>6940838</v>
      </c>
      <c r="Z45" s="45">
        <f>+IF(X45&lt;&gt;0,+(Y45/X45)*100,0)</f>
        <v>-71.741306861299876</v>
      </c>
      <c r="AA45" s="46">
        <f>+AA26-AA44</f>
        <v>-19349613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-48289445</v>
      </c>
      <c r="D47" s="18"/>
      <c r="E47" s="19">
        <v>-19349613</v>
      </c>
      <c r="F47" s="20">
        <v>-19349613</v>
      </c>
      <c r="G47" s="20">
        <v>-43888642</v>
      </c>
      <c r="H47" s="20">
        <v>-3521733</v>
      </c>
      <c r="I47" s="20">
        <v>172953</v>
      </c>
      <c r="J47" s="20">
        <v>-47237422</v>
      </c>
      <c r="K47" s="20">
        <v>173880</v>
      </c>
      <c r="L47" s="20">
        <v>29001</v>
      </c>
      <c r="M47" s="20">
        <v>-4705324</v>
      </c>
      <c r="N47" s="20">
        <v>-4502443</v>
      </c>
      <c r="O47" s="20"/>
      <c r="P47" s="20"/>
      <c r="Q47" s="20"/>
      <c r="R47" s="20"/>
      <c r="S47" s="20"/>
      <c r="T47" s="20"/>
      <c r="U47" s="20"/>
      <c r="V47" s="20"/>
      <c r="W47" s="20">
        <v>-51739865</v>
      </c>
      <c r="X47" s="20">
        <v>-9674808</v>
      </c>
      <c r="Y47" s="20">
        <v>-42065057</v>
      </c>
      <c r="Z47" s="47">
        <v>434.7895792867414</v>
      </c>
      <c r="AA47" s="22">
        <v>-19349613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-48289445</v>
      </c>
      <c r="D50" s="50">
        <f t="shared" ref="D50:Y50" si="7">SUM(D47:D49)</f>
        <v>0</v>
      </c>
      <c r="E50" s="51">
        <f t="shared" si="7"/>
        <v>-19349613</v>
      </c>
      <c r="F50" s="52">
        <f t="shared" si="7"/>
        <v>-19349613</v>
      </c>
      <c r="G50" s="52">
        <f t="shared" si="7"/>
        <v>-43888642</v>
      </c>
      <c r="H50" s="52">
        <f t="shared" si="7"/>
        <v>-3521733</v>
      </c>
      <c r="I50" s="52">
        <f t="shared" si="7"/>
        <v>172953</v>
      </c>
      <c r="J50" s="52">
        <f t="shared" si="7"/>
        <v>-47237422</v>
      </c>
      <c r="K50" s="52">
        <f t="shared" si="7"/>
        <v>173880</v>
      </c>
      <c r="L50" s="52">
        <f t="shared" si="7"/>
        <v>29001</v>
      </c>
      <c r="M50" s="52">
        <f t="shared" si="7"/>
        <v>-4705324</v>
      </c>
      <c r="N50" s="52">
        <f t="shared" si="7"/>
        <v>-4502443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-51739865</v>
      </c>
      <c r="X50" s="52">
        <f t="shared" si="7"/>
        <v>-9674808</v>
      </c>
      <c r="Y50" s="52">
        <f t="shared" si="7"/>
        <v>-42065057</v>
      </c>
      <c r="Z50" s="53">
        <f>+IF(X50&lt;&gt;0,+(Y50/X50)*100,0)</f>
        <v>434.7895792867414</v>
      </c>
      <c r="AA50" s="54">
        <f>SUM(AA47:AA49)</f>
        <v>-19349613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210170221</v>
      </c>
      <c r="D7" s="18"/>
      <c r="E7" s="19">
        <v>221287660</v>
      </c>
      <c r="F7" s="20">
        <v>221287660</v>
      </c>
      <c r="G7" s="20">
        <v>229462690</v>
      </c>
      <c r="H7" s="20">
        <v>-464967263</v>
      </c>
      <c r="I7" s="20">
        <v>-17228124</v>
      </c>
      <c r="J7" s="20">
        <v>-252732697</v>
      </c>
      <c r="K7" s="20">
        <v>716386</v>
      </c>
      <c r="L7" s="20">
        <v>12301026</v>
      </c>
      <c r="M7" s="20">
        <v>5340260</v>
      </c>
      <c r="N7" s="20">
        <v>18357672</v>
      </c>
      <c r="O7" s="20"/>
      <c r="P7" s="20"/>
      <c r="Q7" s="20"/>
      <c r="R7" s="20"/>
      <c r="S7" s="20"/>
      <c r="T7" s="20"/>
      <c r="U7" s="20"/>
      <c r="V7" s="20"/>
      <c r="W7" s="20">
        <v>-234375025</v>
      </c>
      <c r="X7" s="20">
        <v>110643846</v>
      </c>
      <c r="Y7" s="20">
        <v>-345018871</v>
      </c>
      <c r="Z7" s="21">
        <v>-311.82834244572445</v>
      </c>
      <c r="AA7" s="22">
        <v>221287660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210170221</v>
      </c>
      <c r="D13" s="29">
        <f>SUM(D6:D12)</f>
        <v>0</v>
      </c>
      <c r="E13" s="30">
        <f t="shared" si="0"/>
        <v>221287660</v>
      </c>
      <c r="F13" s="31">
        <f t="shared" si="0"/>
        <v>221287660</v>
      </c>
      <c r="G13" s="31">
        <f t="shared" si="0"/>
        <v>229462690</v>
      </c>
      <c r="H13" s="31">
        <f t="shared" si="0"/>
        <v>-464967263</v>
      </c>
      <c r="I13" s="31">
        <f t="shared" si="0"/>
        <v>-17228124</v>
      </c>
      <c r="J13" s="31">
        <f t="shared" si="0"/>
        <v>-252732697</v>
      </c>
      <c r="K13" s="31">
        <f t="shared" si="0"/>
        <v>716386</v>
      </c>
      <c r="L13" s="31">
        <f t="shared" si="0"/>
        <v>12301026</v>
      </c>
      <c r="M13" s="31">
        <f t="shared" si="0"/>
        <v>5340260</v>
      </c>
      <c r="N13" s="31">
        <f t="shared" si="0"/>
        <v>18357672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-234375025</v>
      </c>
      <c r="X13" s="31">
        <f t="shared" si="0"/>
        <v>110643846</v>
      </c>
      <c r="Y13" s="31">
        <f t="shared" si="0"/>
        <v>-345018871</v>
      </c>
      <c r="Z13" s="32">
        <f>+IF(X13&lt;&gt;0,+(Y13/X13)*100,0)</f>
        <v>-311.82834244572445</v>
      </c>
      <c r="AA13" s="33">
        <f>SUM(AA6:AA12)</f>
        <v>221287660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2137202002</v>
      </c>
      <c r="D17" s="18"/>
      <c r="E17" s="19">
        <v>2627851030</v>
      </c>
      <c r="F17" s="20">
        <v>2627851030</v>
      </c>
      <c r="G17" s="24">
        <v>2195555399</v>
      </c>
      <c r="H17" s="24">
        <v>-68331609</v>
      </c>
      <c r="I17" s="24">
        <v>-16402900</v>
      </c>
      <c r="J17" s="20">
        <v>2110820890</v>
      </c>
      <c r="K17" s="24">
        <v>4315601</v>
      </c>
      <c r="L17" s="24">
        <v>9647860</v>
      </c>
      <c r="M17" s="20">
        <v>9881071</v>
      </c>
      <c r="N17" s="24">
        <v>23844532</v>
      </c>
      <c r="O17" s="24"/>
      <c r="P17" s="24"/>
      <c r="Q17" s="20"/>
      <c r="R17" s="24"/>
      <c r="S17" s="24"/>
      <c r="T17" s="20"/>
      <c r="U17" s="24"/>
      <c r="V17" s="24"/>
      <c r="W17" s="24">
        <v>2134665422</v>
      </c>
      <c r="X17" s="20">
        <v>1313925600</v>
      </c>
      <c r="Y17" s="24">
        <v>820739822</v>
      </c>
      <c r="Z17" s="25">
        <v>62.464710482846208</v>
      </c>
      <c r="AA17" s="26">
        <v>2627851030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2137202002</v>
      </c>
      <c r="D25" s="29">
        <f t="shared" ref="D25:Y25" si="1">SUM(D15:D24)</f>
        <v>0</v>
      </c>
      <c r="E25" s="35">
        <f t="shared" si="1"/>
        <v>2627851030</v>
      </c>
      <c r="F25" s="36">
        <f t="shared" si="1"/>
        <v>2627851030</v>
      </c>
      <c r="G25" s="36">
        <f t="shared" si="1"/>
        <v>2195555399</v>
      </c>
      <c r="H25" s="36">
        <f t="shared" si="1"/>
        <v>-68331609</v>
      </c>
      <c r="I25" s="36">
        <f t="shared" si="1"/>
        <v>-16402900</v>
      </c>
      <c r="J25" s="36">
        <f t="shared" si="1"/>
        <v>2110820890</v>
      </c>
      <c r="K25" s="36">
        <f t="shared" si="1"/>
        <v>4315601</v>
      </c>
      <c r="L25" s="36">
        <f t="shared" si="1"/>
        <v>9647860</v>
      </c>
      <c r="M25" s="36">
        <f t="shared" si="1"/>
        <v>9881071</v>
      </c>
      <c r="N25" s="36">
        <f t="shared" si="1"/>
        <v>23844532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2134665422</v>
      </c>
      <c r="X25" s="36">
        <f t="shared" si="1"/>
        <v>1313925600</v>
      </c>
      <c r="Y25" s="36">
        <f t="shared" si="1"/>
        <v>820739822</v>
      </c>
      <c r="Z25" s="37">
        <f>+IF(X25&lt;&gt;0,+(Y25/X25)*100,0)</f>
        <v>62.464710482846208</v>
      </c>
      <c r="AA25" s="38">
        <f>SUM(AA15:AA24)</f>
        <v>2627851030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2347372223</v>
      </c>
      <c r="D26" s="29">
        <f>+D13+D25</f>
        <v>0</v>
      </c>
      <c r="E26" s="30">
        <f t="shared" si="2"/>
        <v>2849138690</v>
      </c>
      <c r="F26" s="31">
        <f t="shared" si="2"/>
        <v>2849138690</v>
      </c>
      <c r="G26" s="31">
        <f t="shared" si="2"/>
        <v>2425018089</v>
      </c>
      <c r="H26" s="31">
        <f t="shared" si="2"/>
        <v>-533298872</v>
      </c>
      <c r="I26" s="31">
        <f t="shared" si="2"/>
        <v>-33631024</v>
      </c>
      <c r="J26" s="31">
        <f t="shared" si="2"/>
        <v>1858088193</v>
      </c>
      <c r="K26" s="31">
        <f t="shared" si="2"/>
        <v>5031987</v>
      </c>
      <c r="L26" s="31">
        <f t="shared" si="2"/>
        <v>21948886</v>
      </c>
      <c r="M26" s="31">
        <f t="shared" si="2"/>
        <v>15221331</v>
      </c>
      <c r="N26" s="31">
        <f t="shared" si="2"/>
        <v>42202204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1900290397</v>
      </c>
      <c r="X26" s="31">
        <f t="shared" si="2"/>
        <v>1424569446</v>
      </c>
      <c r="Y26" s="31">
        <f t="shared" si="2"/>
        <v>475720951</v>
      </c>
      <c r="Z26" s="32">
        <f>+IF(X26&lt;&gt;0,+(Y26/X26)*100,0)</f>
        <v>33.394016159462119</v>
      </c>
      <c r="AA26" s="33">
        <f>+AA13+AA25</f>
        <v>2849138690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-414714147</v>
      </c>
      <c r="D30" s="18"/>
      <c r="E30" s="19">
        <v>56214199</v>
      </c>
      <c r="F30" s="20">
        <v>56214199</v>
      </c>
      <c r="G30" s="20">
        <v>-416657550</v>
      </c>
      <c r="H30" s="20">
        <v>-1986436</v>
      </c>
      <c r="I30" s="20">
        <v>-1970077</v>
      </c>
      <c r="J30" s="20">
        <v>-420614063</v>
      </c>
      <c r="K30" s="20">
        <v>-36297423</v>
      </c>
      <c r="L30" s="20">
        <v>-2050771</v>
      </c>
      <c r="M30" s="20">
        <v>-2020877</v>
      </c>
      <c r="N30" s="20">
        <v>-40369071</v>
      </c>
      <c r="O30" s="20"/>
      <c r="P30" s="20"/>
      <c r="Q30" s="20"/>
      <c r="R30" s="20"/>
      <c r="S30" s="20"/>
      <c r="T30" s="20"/>
      <c r="U30" s="20"/>
      <c r="V30" s="20"/>
      <c r="W30" s="20">
        <v>-460983134</v>
      </c>
      <c r="X30" s="20">
        <v>28107084</v>
      </c>
      <c r="Y30" s="20">
        <v>-489090218</v>
      </c>
      <c r="Z30" s="21">
        <v>-1740.0959060712239</v>
      </c>
      <c r="AA30" s="22">
        <v>56214199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-414714147</v>
      </c>
      <c r="D37" s="29">
        <f t="shared" ref="D37:Y37" si="3">SUM(D29:D36)</f>
        <v>0</v>
      </c>
      <c r="E37" s="30">
        <f t="shared" si="3"/>
        <v>56214199</v>
      </c>
      <c r="F37" s="31">
        <f t="shared" si="3"/>
        <v>56214199</v>
      </c>
      <c r="G37" s="31">
        <f t="shared" si="3"/>
        <v>-416657550</v>
      </c>
      <c r="H37" s="31">
        <f t="shared" si="3"/>
        <v>-1986436</v>
      </c>
      <c r="I37" s="31">
        <f t="shared" si="3"/>
        <v>-1970077</v>
      </c>
      <c r="J37" s="31">
        <f t="shared" si="3"/>
        <v>-420614063</v>
      </c>
      <c r="K37" s="31">
        <f t="shared" si="3"/>
        <v>-36297423</v>
      </c>
      <c r="L37" s="31">
        <f t="shared" si="3"/>
        <v>-2050771</v>
      </c>
      <c r="M37" s="31">
        <f t="shared" si="3"/>
        <v>-2020877</v>
      </c>
      <c r="N37" s="31">
        <f t="shared" si="3"/>
        <v>-40369071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-460983134</v>
      </c>
      <c r="X37" s="31">
        <f t="shared" si="3"/>
        <v>28107084</v>
      </c>
      <c r="Y37" s="31">
        <f t="shared" si="3"/>
        <v>-489090218</v>
      </c>
      <c r="Z37" s="32">
        <f>+IF(X37&lt;&gt;0,+(Y37/X37)*100,0)</f>
        <v>-1740.0959060712239</v>
      </c>
      <c r="AA37" s="33">
        <f>SUM(AA29:AA36)</f>
        <v>56214199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469018896</v>
      </c>
      <c r="D39" s="18"/>
      <c r="E39" s="19"/>
      <c r="F39" s="20"/>
      <c r="G39" s="20">
        <v>456221396</v>
      </c>
      <c r="H39" s="20">
        <v>12797500</v>
      </c>
      <c r="I39" s="20"/>
      <c r="J39" s="20">
        <v>469018896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469018896</v>
      </c>
      <c r="X39" s="20">
        <v>-6</v>
      </c>
      <c r="Y39" s="20">
        <v>469018902</v>
      </c>
      <c r="Z39" s="21">
        <v>-7816981700</v>
      </c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469018896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456221396</v>
      </c>
      <c r="H43" s="36">
        <f t="shared" si="4"/>
        <v>12797500</v>
      </c>
      <c r="I43" s="36">
        <f t="shared" si="4"/>
        <v>0</v>
      </c>
      <c r="J43" s="36">
        <f t="shared" si="4"/>
        <v>469018896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469018896</v>
      </c>
      <c r="X43" s="36">
        <f t="shared" si="4"/>
        <v>-6</v>
      </c>
      <c r="Y43" s="36">
        <f t="shared" si="4"/>
        <v>469018902</v>
      </c>
      <c r="Z43" s="37">
        <f>+IF(X43&lt;&gt;0,+(Y43/X43)*100,0)</f>
        <v>-7816981700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54304749</v>
      </c>
      <c r="D44" s="29">
        <f>+D37+D43</f>
        <v>0</v>
      </c>
      <c r="E44" s="30">
        <f t="shared" si="5"/>
        <v>56214199</v>
      </c>
      <c r="F44" s="31">
        <f t="shared" si="5"/>
        <v>56214199</v>
      </c>
      <c r="G44" s="31">
        <f t="shared" si="5"/>
        <v>39563846</v>
      </c>
      <c r="H44" s="31">
        <f t="shared" si="5"/>
        <v>10811064</v>
      </c>
      <c r="I44" s="31">
        <f t="shared" si="5"/>
        <v>-1970077</v>
      </c>
      <c r="J44" s="31">
        <f t="shared" si="5"/>
        <v>48404833</v>
      </c>
      <c r="K44" s="31">
        <f t="shared" si="5"/>
        <v>-36297423</v>
      </c>
      <c r="L44" s="31">
        <f t="shared" si="5"/>
        <v>-2050771</v>
      </c>
      <c r="M44" s="31">
        <f t="shared" si="5"/>
        <v>-2020877</v>
      </c>
      <c r="N44" s="31">
        <f t="shared" si="5"/>
        <v>-40369071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8035762</v>
      </c>
      <c r="X44" s="31">
        <f t="shared" si="5"/>
        <v>28107078</v>
      </c>
      <c r="Y44" s="31">
        <f t="shared" si="5"/>
        <v>-20071316</v>
      </c>
      <c r="Z44" s="32">
        <f>+IF(X44&lt;&gt;0,+(Y44/X44)*100,0)</f>
        <v>-71.410183584362628</v>
      </c>
      <c r="AA44" s="33">
        <f>+AA37+AA43</f>
        <v>56214199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2293067474</v>
      </c>
      <c r="D45" s="42">
        <f t="shared" si="6"/>
        <v>0</v>
      </c>
      <c r="E45" s="43">
        <f t="shared" si="6"/>
        <v>2792924491</v>
      </c>
      <c r="F45" s="44">
        <f t="shared" si="6"/>
        <v>2792924491</v>
      </c>
      <c r="G45" s="44">
        <f t="shared" si="6"/>
        <v>2385454243</v>
      </c>
      <c r="H45" s="44">
        <f t="shared" si="6"/>
        <v>-544109936</v>
      </c>
      <c r="I45" s="44">
        <f t="shared" si="6"/>
        <v>-31660947</v>
      </c>
      <c r="J45" s="44">
        <f t="shared" si="6"/>
        <v>1809683360</v>
      </c>
      <c r="K45" s="44">
        <f t="shared" si="6"/>
        <v>41329410</v>
      </c>
      <c r="L45" s="44">
        <f t="shared" si="6"/>
        <v>23999657</v>
      </c>
      <c r="M45" s="44">
        <f t="shared" si="6"/>
        <v>17242208</v>
      </c>
      <c r="N45" s="44">
        <f t="shared" si="6"/>
        <v>82571275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1892254635</v>
      </c>
      <c r="X45" s="44">
        <f t="shared" si="6"/>
        <v>1396462368</v>
      </c>
      <c r="Y45" s="44">
        <f t="shared" si="6"/>
        <v>495792267</v>
      </c>
      <c r="Z45" s="45">
        <f>+IF(X45&lt;&gt;0,+(Y45/X45)*100,0)</f>
        <v>35.503446305543406</v>
      </c>
      <c r="AA45" s="46">
        <f>+AA26-AA44</f>
        <v>2792924491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983805937</v>
      </c>
      <c r="D47" s="18"/>
      <c r="E47" s="19">
        <v>452177397</v>
      </c>
      <c r="F47" s="20">
        <v>452177397</v>
      </c>
      <c r="G47" s="20">
        <v>1242180572</v>
      </c>
      <c r="H47" s="20">
        <v>-489392156</v>
      </c>
      <c r="I47" s="20">
        <v>-21573874</v>
      </c>
      <c r="J47" s="20">
        <v>731214542</v>
      </c>
      <c r="K47" s="20">
        <v>115954</v>
      </c>
      <c r="L47" s="20">
        <v>17171615</v>
      </c>
      <c r="M47" s="20">
        <v>61717966</v>
      </c>
      <c r="N47" s="20">
        <v>79005535</v>
      </c>
      <c r="O47" s="20"/>
      <c r="P47" s="20"/>
      <c r="Q47" s="20"/>
      <c r="R47" s="20"/>
      <c r="S47" s="20"/>
      <c r="T47" s="20"/>
      <c r="U47" s="20"/>
      <c r="V47" s="20"/>
      <c r="W47" s="20">
        <v>810220077</v>
      </c>
      <c r="X47" s="20">
        <v>226088688</v>
      </c>
      <c r="Y47" s="20">
        <v>584131389</v>
      </c>
      <c r="Z47" s="47">
        <v>258.36382800363725</v>
      </c>
      <c r="AA47" s="22">
        <v>452177397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983805937</v>
      </c>
      <c r="D50" s="50">
        <f t="shared" ref="D50:Y50" si="7">SUM(D47:D49)</f>
        <v>0</v>
      </c>
      <c r="E50" s="51">
        <f t="shared" si="7"/>
        <v>452177397</v>
      </c>
      <c r="F50" s="52">
        <f t="shared" si="7"/>
        <v>452177397</v>
      </c>
      <c r="G50" s="52">
        <f t="shared" si="7"/>
        <v>1242180572</v>
      </c>
      <c r="H50" s="52">
        <f t="shared" si="7"/>
        <v>-489392156</v>
      </c>
      <c r="I50" s="52">
        <f t="shared" si="7"/>
        <v>-21573874</v>
      </c>
      <c r="J50" s="52">
        <f t="shared" si="7"/>
        <v>731214542</v>
      </c>
      <c r="K50" s="52">
        <f t="shared" si="7"/>
        <v>115954</v>
      </c>
      <c r="L50" s="52">
        <f t="shared" si="7"/>
        <v>17171615</v>
      </c>
      <c r="M50" s="52">
        <f t="shared" si="7"/>
        <v>61717966</v>
      </c>
      <c r="N50" s="52">
        <f t="shared" si="7"/>
        <v>79005535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810220077</v>
      </c>
      <c r="X50" s="52">
        <f t="shared" si="7"/>
        <v>226088688</v>
      </c>
      <c r="Y50" s="52">
        <f t="shared" si="7"/>
        <v>584131389</v>
      </c>
      <c r="Z50" s="53">
        <f>+IF(X50&lt;&gt;0,+(Y50/X50)*100,0)</f>
        <v>258.36382800363725</v>
      </c>
      <c r="AA50" s="54">
        <f>SUM(AA47:AA49)</f>
        <v>452177397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544725979</v>
      </c>
      <c r="D6" s="18"/>
      <c r="E6" s="19">
        <v>-12689035</v>
      </c>
      <c r="F6" s="20">
        <v>-12689035</v>
      </c>
      <c r="G6" s="20">
        <v>37137535</v>
      </c>
      <c r="H6" s="20">
        <v>11333956</v>
      </c>
      <c r="I6" s="20">
        <v>8438184</v>
      </c>
      <c r="J6" s="20">
        <v>56909675</v>
      </c>
      <c r="K6" s="20">
        <v>19130705</v>
      </c>
      <c r="L6" s="20">
        <v>12946271</v>
      </c>
      <c r="M6" s="20">
        <v>28187094</v>
      </c>
      <c r="N6" s="20">
        <v>60264070</v>
      </c>
      <c r="O6" s="20"/>
      <c r="P6" s="20"/>
      <c r="Q6" s="20"/>
      <c r="R6" s="20"/>
      <c r="S6" s="20"/>
      <c r="T6" s="20"/>
      <c r="U6" s="20"/>
      <c r="V6" s="20"/>
      <c r="W6" s="20">
        <v>117173745</v>
      </c>
      <c r="X6" s="20">
        <v>-6344520</v>
      </c>
      <c r="Y6" s="20">
        <v>123518265</v>
      </c>
      <c r="Z6" s="21">
        <v>-1946.8496434718468</v>
      </c>
      <c r="AA6" s="22">
        <v>-12689035</v>
      </c>
    </row>
    <row r="7" spans="1:27" x14ac:dyDescent="0.25">
      <c r="A7" s="23" t="s">
        <v>35</v>
      </c>
      <c r="B7" s="17" t="s">
        <v>32</v>
      </c>
      <c r="C7" s="18">
        <v>118589744</v>
      </c>
      <c r="D7" s="18"/>
      <c r="E7" s="19">
        <v>852224</v>
      </c>
      <c r="F7" s="20">
        <v>852224</v>
      </c>
      <c r="G7" s="20">
        <v>4910099</v>
      </c>
      <c r="H7" s="20">
        <v>4244641</v>
      </c>
      <c r="I7" s="20">
        <v>4695736</v>
      </c>
      <c r="J7" s="20">
        <v>13850476</v>
      </c>
      <c r="K7" s="20">
        <v>6525319</v>
      </c>
      <c r="L7" s="20">
        <v>4360147</v>
      </c>
      <c r="M7" s="20">
        <v>4828714</v>
      </c>
      <c r="N7" s="20">
        <v>15714180</v>
      </c>
      <c r="O7" s="20"/>
      <c r="P7" s="20"/>
      <c r="Q7" s="20"/>
      <c r="R7" s="20"/>
      <c r="S7" s="20"/>
      <c r="T7" s="20"/>
      <c r="U7" s="20"/>
      <c r="V7" s="20"/>
      <c r="W7" s="20">
        <v>29564656</v>
      </c>
      <c r="X7" s="20">
        <v>426114</v>
      </c>
      <c r="Y7" s="20">
        <v>29138542</v>
      </c>
      <c r="Z7" s="21">
        <v>6838.2033915806569</v>
      </c>
      <c r="AA7" s="22">
        <v>852224</v>
      </c>
    </row>
    <row r="8" spans="1:27" x14ac:dyDescent="0.25">
      <c r="A8" s="23" t="s">
        <v>36</v>
      </c>
      <c r="B8" s="17" t="s">
        <v>32</v>
      </c>
      <c r="C8" s="18">
        <v>13942086</v>
      </c>
      <c r="D8" s="18"/>
      <c r="E8" s="19"/>
      <c r="F8" s="20"/>
      <c r="G8" s="20">
        <v>70590</v>
      </c>
      <c r="H8" s="20">
        <v>48837</v>
      </c>
      <c r="I8" s="20">
        <v>-178597</v>
      </c>
      <c r="J8" s="20">
        <v>-59170</v>
      </c>
      <c r="K8" s="20">
        <v>-15294</v>
      </c>
      <c r="L8" s="20">
        <v>64376</v>
      </c>
      <c r="M8" s="20">
        <v>-61602</v>
      </c>
      <c r="N8" s="20">
        <v>-12520</v>
      </c>
      <c r="O8" s="20"/>
      <c r="P8" s="20"/>
      <c r="Q8" s="20"/>
      <c r="R8" s="20"/>
      <c r="S8" s="20"/>
      <c r="T8" s="20"/>
      <c r="U8" s="20"/>
      <c r="V8" s="20"/>
      <c r="W8" s="20">
        <v>-71690</v>
      </c>
      <c r="X8" s="20"/>
      <c r="Y8" s="20">
        <v>-71690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16500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92908024</v>
      </c>
      <c r="D11" s="18"/>
      <c r="E11" s="19">
        <v>1629713</v>
      </c>
      <c r="F11" s="20">
        <v>1629713</v>
      </c>
      <c r="G11" s="24"/>
      <c r="H11" s="24">
        <v>87335</v>
      </c>
      <c r="I11" s="24"/>
      <c r="J11" s="20">
        <v>87335</v>
      </c>
      <c r="K11" s="24">
        <v>135876</v>
      </c>
      <c r="L11" s="24">
        <v>105761</v>
      </c>
      <c r="M11" s="20">
        <v>146269</v>
      </c>
      <c r="N11" s="24">
        <v>387906</v>
      </c>
      <c r="O11" s="24"/>
      <c r="P11" s="24"/>
      <c r="Q11" s="20"/>
      <c r="R11" s="24"/>
      <c r="S11" s="24"/>
      <c r="T11" s="20"/>
      <c r="U11" s="24"/>
      <c r="V11" s="24"/>
      <c r="W11" s="24">
        <v>475241</v>
      </c>
      <c r="X11" s="20">
        <v>814854</v>
      </c>
      <c r="Y11" s="24">
        <v>-339613</v>
      </c>
      <c r="Z11" s="25">
        <v>-41.677772950737186</v>
      </c>
      <c r="AA11" s="26">
        <v>1629713</v>
      </c>
    </row>
    <row r="12" spans="1:27" x14ac:dyDescent="0.25">
      <c r="A12" s="23" t="s">
        <v>40</v>
      </c>
      <c r="B12" s="17" t="s">
        <v>32</v>
      </c>
      <c r="C12" s="18">
        <v>39501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770221834</v>
      </c>
      <c r="D13" s="29">
        <f>SUM(D6:D12)</f>
        <v>0</v>
      </c>
      <c r="E13" s="30">
        <f t="shared" si="0"/>
        <v>-10207098</v>
      </c>
      <c r="F13" s="31">
        <f t="shared" si="0"/>
        <v>-10207098</v>
      </c>
      <c r="G13" s="31">
        <f t="shared" si="0"/>
        <v>42118224</v>
      </c>
      <c r="H13" s="31">
        <f t="shared" si="0"/>
        <v>15714769</v>
      </c>
      <c r="I13" s="31">
        <f t="shared" si="0"/>
        <v>12955323</v>
      </c>
      <c r="J13" s="31">
        <f t="shared" si="0"/>
        <v>70788316</v>
      </c>
      <c r="K13" s="31">
        <f t="shared" si="0"/>
        <v>25776606</v>
      </c>
      <c r="L13" s="31">
        <f t="shared" si="0"/>
        <v>17476555</v>
      </c>
      <c r="M13" s="31">
        <f t="shared" si="0"/>
        <v>33100475</v>
      </c>
      <c r="N13" s="31">
        <f t="shared" si="0"/>
        <v>76353636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147141952</v>
      </c>
      <c r="X13" s="31">
        <f t="shared" si="0"/>
        <v>-5103552</v>
      </c>
      <c r="Y13" s="31">
        <f t="shared" si="0"/>
        <v>152245504</v>
      </c>
      <c r="Z13" s="32">
        <f>+IF(X13&lt;&gt;0,+(Y13/X13)*100,0)</f>
        <v>-2983.128299662666</v>
      </c>
      <c r="AA13" s="33">
        <f>SUM(AA6:AA12)</f>
        <v>-10207098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486549</v>
      </c>
      <c r="D17" s="18"/>
      <c r="E17" s="19">
        <v>8516395</v>
      </c>
      <c r="F17" s="20">
        <v>8516395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4258200</v>
      </c>
      <c r="Y17" s="24">
        <v>-4258200</v>
      </c>
      <c r="Z17" s="25">
        <v>-100</v>
      </c>
      <c r="AA17" s="26">
        <v>8516395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486549</v>
      </c>
      <c r="D25" s="29">
        <f t="shared" ref="D25:Y25" si="1">SUM(D15:D24)</f>
        <v>0</v>
      </c>
      <c r="E25" s="35">
        <f t="shared" si="1"/>
        <v>8516395</v>
      </c>
      <c r="F25" s="36">
        <f t="shared" si="1"/>
        <v>8516395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4258200</v>
      </c>
      <c r="Y25" s="36">
        <f t="shared" si="1"/>
        <v>-4258200</v>
      </c>
      <c r="Z25" s="37">
        <f>+IF(X25&lt;&gt;0,+(Y25/X25)*100,0)</f>
        <v>-100</v>
      </c>
      <c r="AA25" s="38">
        <f>SUM(AA15:AA24)</f>
        <v>8516395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770708383</v>
      </c>
      <c r="D26" s="29">
        <f>+D13+D25</f>
        <v>0</v>
      </c>
      <c r="E26" s="30">
        <f t="shared" si="2"/>
        <v>-1690703</v>
      </c>
      <c r="F26" s="31">
        <f t="shared" si="2"/>
        <v>-1690703</v>
      </c>
      <c r="G26" s="31">
        <f t="shared" si="2"/>
        <v>42118224</v>
      </c>
      <c r="H26" s="31">
        <f t="shared" si="2"/>
        <v>15714769</v>
      </c>
      <c r="I26" s="31">
        <f t="shared" si="2"/>
        <v>12955323</v>
      </c>
      <c r="J26" s="31">
        <f t="shared" si="2"/>
        <v>70788316</v>
      </c>
      <c r="K26" s="31">
        <f t="shared" si="2"/>
        <v>25776606</v>
      </c>
      <c r="L26" s="31">
        <f t="shared" si="2"/>
        <v>17476555</v>
      </c>
      <c r="M26" s="31">
        <f t="shared" si="2"/>
        <v>33100475</v>
      </c>
      <c r="N26" s="31">
        <f t="shared" si="2"/>
        <v>76353636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147141952</v>
      </c>
      <c r="X26" s="31">
        <f t="shared" si="2"/>
        <v>-845352</v>
      </c>
      <c r="Y26" s="31">
        <f t="shared" si="2"/>
        <v>147987304</v>
      </c>
      <c r="Z26" s="32">
        <f>+IF(X26&lt;&gt;0,+(Y26/X26)*100,0)</f>
        <v>-17505.997974808128</v>
      </c>
      <c r="AA26" s="33">
        <f>+AA13+AA25</f>
        <v>-1690703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-591446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20870</v>
      </c>
      <c r="D31" s="18"/>
      <c r="E31" s="19">
        <v>200000</v>
      </c>
      <c r="F31" s="20">
        <v>200000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100002</v>
      </c>
      <c r="Y31" s="20">
        <v>-100002</v>
      </c>
      <c r="Z31" s="21">
        <v>-100</v>
      </c>
      <c r="AA31" s="22">
        <v>200000</v>
      </c>
    </row>
    <row r="32" spans="1:27" x14ac:dyDescent="0.25">
      <c r="A32" s="23" t="s">
        <v>59</v>
      </c>
      <c r="B32" s="17" t="s">
        <v>32</v>
      </c>
      <c r="C32" s="18">
        <v>27330880</v>
      </c>
      <c r="D32" s="18"/>
      <c r="E32" s="19">
        <v>131612662</v>
      </c>
      <c r="F32" s="20">
        <v>131612662</v>
      </c>
      <c r="G32" s="20">
        <v>-9494008</v>
      </c>
      <c r="H32" s="20">
        <v>-6044618</v>
      </c>
      <c r="I32" s="20">
        <v>-4457988</v>
      </c>
      <c r="J32" s="20">
        <v>-19996614</v>
      </c>
      <c r="K32" s="20">
        <v>-38513</v>
      </c>
      <c r="L32" s="20">
        <v>-6259361</v>
      </c>
      <c r="M32" s="20">
        <v>-11248642</v>
      </c>
      <c r="N32" s="20">
        <v>-17546516</v>
      </c>
      <c r="O32" s="20"/>
      <c r="P32" s="20"/>
      <c r="Q32" s="20"/>
      <c r="R32" s="20"/>
      <c r="S32" s="20"/>
      <c r="T32" s="20"/>
      <c r="U32" s="20"/>
      <c r="V32" s="20"/>
      <c r="W32" s="20">
        <v>-37543130</v>
      </c>
      <c r="X32" s="20">
        <v>65806362</v>
      </c>
      <c r="Y32" s="20">
        <v>-103349492</v>
      </c>
      <c r="Z32" s="21">
        <v>-157.05091249384066</v>
      </c>
      <c r="AA32" s="22">
        <v>131612662</v>
      </c>
    </row>
    <row r="33" spans="1:27" x14ac:dyDescent="0.25">
      <c r="A33" s="23" t="s">
        <v>60</v>
      </c>
      <c r="B33" s="17" t="s">
        <v>32</v>
      </c>
      <c r="C33" s="18">
        <v>287308527</v>
      </c>
      <c r="D33" s="18"/>
      <c r="E33" s="19"/>
      <c r="F33" s="20"/>
      <c r="G33" s="20">
        <v>5944000</v>
      </c>
      <c r="H33" s="20">
        <v>1130000</v>
      </c>
      <c r="I33" s="20">
        <v>2031000</v>
      </c>
      <c r="J33" s="20">
        <v>9105000</v>
      </c>
      <c r="K33" s="20">
        <v>9753000</v>
      </c>
      <c r="L33" s="20">
        <v>1304000</v>
      </c>
      <c r="M33" s="20"/>
      <c r="N33" s="20">
        <v>11057000</v>
      </c>
      <c r="O33" s="20"/>
      <c r="P33" s="20"/>
      <c r="Q33" s="20"/>
      <c r="R33" s="20"/>
      <c r="S33" s="20"/>
      <c r="T33" s="20"/>
      <c r="U33" s="20"/>
      <c r="V33" s="20"/>
      <c r="W33" s="20">
        <v>20162000</v>
      </c>
      <c r="X33" s="20"/>
      <c r="Y33" s="20">
        <v>20162000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27462657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341531488</v>
      </c>
      <c r="D37" s="29">
        <f t="shared" ref="D37:Y37" si="3">SUM(D29:D36)</f>
        <v>0</v>
      </c>
      <c r="E37" s="30">
        <f t="shared" si="3"/>
        <v>131812662</v>
      </c>
      <c r="F37" s="31">
        <f t="shared" si="3"/>
        <v>131812662</v>
      </c>
      <c r="G37" s="31">
        <f t="shared" si="3"/>
        <v>-3550008</v>
      </c>
      <c r="H37" s="31">
        <f t="shared" si="3"/>
        <v>-4914618</v>
      </c>
      <c r="I37" s="31">
        <f t="shared" si="3"/>
        <v>-2426988</v>
      </c>
      <c r="J37" s="31">
        <f t="shared" si="3"/>
        <v>-10891614</v>
      </c>
      <c r="K37" s="31">
        <f t="shared" si="3"/>
        <v>9714487</v>
      </c>
      <c r="L37" s="31">
        <f t="shared" si="3"/>
        <v>-4955361</v>
      </c>
      <c r="M37" s="31">
        <f t="shared" si="3"/>
        <v>-11248642</v>
      </c>
      <c r="N37" s="31">
        <f t="shared" si="3"/>
        <v>-6489516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-17381130</v>
      </c>
      <c r="X37" s="31">
        <f t="shared" si="3"/>
        <v>65906364</v>
      </c>
      <c r="Y37" s="31">
        <f t="shared" si="3"/>
        <v>-83287494</v>
      </c>
      <c r="Z37" s="32">
        <f>+IF(X37&lt;&gt;0,+(Y37/X37)*100,0)</f>
        <v>-126.37246078390851</v>
      </c>
      <c r="AA37" s="33">
        <f>SUM(AA29:AA36)</f>
        <v>131812662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341531488</v>
      </c>
      <c r="D44" s="29">
        <f>+D37+D43</f>
        <v>0</v>
      </c>
      <c r="E44" s="30">
        <f t="shared" si="5"/>
        <v>131812662</v>
      </c>
      <c r="F44" s="31">
        <f t="shared" si="5"/>
        <v>131812662</v>
      </c>
      <c r="G44" s="31">
        <f t="shared" si="5"/>
        <v>-3550008</v>
      </c>
      <c r="H44" s="31">
        <f t="shared" si="5"/>
        <v>-4914618</v>
      </c>
      <c r="I44" s="31">
        <f t="shared" si="5"/>
        <v>-2426988</v>
      </c>
      <c r="J44" s="31">
        <f t="shared" si="5"/>
        <v>-10891614</v>
      </c>
      <c r="K44" s="31">
        <f t="shared" si="5"/>
        <v>9714487</v>
      </c>
      <c r="L44" s="31">
        <f t="shared" si="5"/>
        <v>-4955361</v>
      </c>
      <c r="M44" s="31">
        <f t="shared" si="5"/>
        <v>-11248642</v>
      </c>
      <c r="N44" s="31">
        <f t="shared" si="5"/>
        <v>-6489516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-17381130</v>
      </c>
      <c r="X44" s="31">
        <f t="shared" si="5"/>
        <v>65906364</v>
      </c>
      <c r="Y44" s="31">
        <f t="shared" si="5"/>
        <v>-83287494</v>
      </c>
      <c r="Z44" s="32">
        <f>+IF(X44&lt;&gt;0,+(Y44/X44)*100,0)</f>
        <v>-126.37246078390851</v>
      </c>
      <c r="AA44" s="33">
        <f>+AA37+AA43</f>
        <v>131812662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429176895</v>
      </c>
      <c r="D45" s="42">
        <f t="shared" si="6"/>
        <v>0</v>
      </c>
      <c r="E45" s="43">
        <f t="shared" si="6"/>
        <v>-133503365</v>
      </c>
      <c r="F45" s="44">
        <f t="shared" si="6"/>
        <v>-133503365</v>
      </c>
      <c r="G45" s="44">
        <f t="shared" si="6"/>
        <v>45668232</v>
      </c>
      <c r="H45" s="44">
        <f t="shared" si="6"/>
        <v>20629387</v>
      </c>
      <c r="I45" s="44">
        <f t="shared" si="6"/>
        <v>15382311</v>
      </c>
      <c r="J45" s="44">
        <f t="shared" si="6"/>
        <v>81679930</v>
      </c>
      <c r="K45" s="44">
        <f t="shared" si="6"/>
        <v>16062119</v>
      </c>
      <c r="L45" s="44">
        <f t="shared" si="6"/>
        <v>22431916</v>
      </c>
      <c r="M45" s="44">
        <f t="shared" si="6"/>
        <v>44349117</v>
      </c>
      <c r="N45" s="44">
        <f t="shared" si="6"/>
        <v>82843152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164523082</v>
      </c>
      <c r="X45" s="44">
        <f t="shared" si="6"/>
        <v>-66751716</v>
      </c>
      <c r="Y45" s="44">
        <f t="shared" si="6"/>
        <v>231274798</v>
      </c>
      <c r="Z45" s="45">
        <f>+IF(X45&lt;&gt;0,+(Y45/X45)*100,0)</f>
        <v>-346.47019111838262</v>
      </c>
      <c r="AA45" s="46">
        <f>+AA26-AA44</f>
        <v>-133503365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376137058</v>
      </c>
      <c r="D47" s="18"/>
      <c r="E47" s="19">
        <v>-131778500</v>
      </c>
      <c r="F47" s="20">
        <v>-131778500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-65889252</v>
      </c>
      <c r="Y47" s="20">
        <v>65889252</v>
      </c>
      <c r="Z47" s="47">
        <v>-100</v>
      </c>
      <c r="AA47" s="22">
        <v>-131778500</v>
      </c>
    </row>
    <row r="48" spans="1:27" x14ac:dyDescent="0.25">
      <c r="A48" s="23" t="s">
        <v>73</v>
      </c>
      <c r="B48" s="17" t="s">
        <v>32</v>
      </c>
      <c r="C48" s="18">
        <v>-15358392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360778666</v>
      </c>
      <c r="D50" s="50">
        <f t="shared" ref="D50:Y50" si="7">SUM(D47:D49)</f>
        <v>0</v>
      </c>
      <c r="E50" s="51">
        <f t="shared" si="7"/>
        <v>-131778500</v>
      </c>
      <c r="F50" s="52">
        <f t="shared" si="7"/>
        <v>-131778500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-65889252</v>
      </c>
      <c r="Y50" s="52">
        <f t="shared" si="7"/>
        <v>65889252</v>
      </c>
      <c r="Z50" s="53">
        <f>+IF(X50&lt;&gt;0,+(Y50/X50)*100,0)</f>
        <v>-100</v>
      </c>
      <c r="AA50" s="54">
        <f>SUM(AA47:AA49)</f>
        <v>-131778500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15042757</v>
      </c>
      <c r="F6" s="20">
        <v>15042757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7521384</v>
      </c>
      <c r="Y6" s="20">
        <v>-7521384</v>
      </c>
      <c r="Z6" s="21">
        <v>-100</v>
      </c>
      <c r="AA6" s="22">
        <v>15042757</v>
      </c>
    </row>
    <row r="7" spans="1:27" x14ac:dyDescent="0.25">
      <c r="A7" s="23" t="s">
        <v>35</v>
      </c>
      <c r="B7" s="17" t="s">
        <v>32</v>
      </c>
      <c r="C7" s="18">
        <v>42087962</v>
      </c>
      <c r="D7" s="18"/>
      <c r="E7" s="19">
        <v>29691130</v>
      </c>
      <c r="F7" s="20">
        <v>29691130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14845566</v>
      </c>
      <c r="Y7" s="20">
        <v>-14845566</v>
      </c>
      <c r="Z7" s="21">
        <v>-100</v>
      </c>
      <c r="AA7" s="22">
        <v>29691130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42087962</v>
      </c>
      <c r="D13" s="29">
        <f>SUM(D6:D12)</f>
        <v>0</v>
      </c>
      <c r="E13" s="30">
        <f t="shared" si="0"/>
        <v>44733887</v>
      </c>
      <c r="F13" s="31">
        <f t="shared" si="0"/>
        <v>44733887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22366950</v>
      </c>
      <c r="Y13" s="31">
        <f t="shared" si="0"/>
        <v>-22366950</v>
      </c>
      <c r="Z13" s="32">
        <f>+IF(X13&lt;&gt;0,+(Y13/X13)*100,0)</f>
        <v>-100</v>
      </c>
      <c r="AA13" s="33">
        <f>SUM(AA6:AA12)</f>
        <v>44733887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1028210</v>
      </c>
      <c r="D17" s="18"/>
      <c r="E17" s="19">
        <v>19049888</v>
      </c>
      <c r="F17" s="20">
        <v>19049888</v>
      </c>
      <c r="G17" s="24"/>
      <c r="H17" s="24">
        <v>1207814</v>
      </c>
      <c r="I17" s="24"/>
      <c r="J17" s="20">
        <v>1207814</v>
      </c>
      <c r="K17" s="24">
        <v>288491</v>
      </c>
      <c r="L17" s="24">
        <v>503386</v>
      </c>
      <c r="M17" s="20">
        <v>1328555</v>
      </c>
      <c r="N17" s="24">
        <v>2120432</v>
      </c>
      <c r="O17" s="24"/>
      <c r="P17" s="24"/>
      <c r="Q17" s="20"/>
      <c r="R17" s="24"/>
      <c r="S17" s="24"/>
      <c r="T17" s="20"/>
      <c r="U17" s="24"/>
      <c r="V17" s="24"/>
      <c r="W17" s="24">
        <v>3328246</v>
      </c>
      <c r="X17" s="20">
        <v>9524952</v>
      </c>
      <c r="Y17" s="24">
        <v>-6196706</v>
      </c>
      <c r="Z17" s="25">
        <v>-65.057608689261642</v>
      </c>
      <c r="AA17" s="26">
        <v>19049888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1028210</v>
      </c>
      <c r="D25" s="29">
        <f t="shared" ref="D25:Y25" si="1">SUM(D15:D24)</f>
        <v>0</v>
      </c>
      <c r="E25" s="35">
        <f t="shared" si="1"/>
        <v>19049888</v>
      </c>
      <c r="F25" s="36">
        <f t="shared" si="1"/>
        <v>19049888</v>
      </c>
      <c r="G25" s="36">
        <f t="shared" si="1"/>
        <v>0</v>
      </c>
      <c r="H25" s="36">
        <f t="shared" si="1"/>
        <v>1207814</v>
      </c>
      <c r="I25" s="36">
        <f t="shared" si="1"/>
        <v>0</v>
      </c>
      <c r="J25" s="36">
        <f t="shared" si="1"/>
        <v>1207814</v>
      </c>
      <c r="K25" s="36">
        <f t="shared" si="1"/>
        <v>288491</v>
      </c>
      <c r="L25" s="36">
        <f t="shared" si="1"/>
        <v>503386</v>
      </c>
      <c r="M25" s="36">
        <f t="shared" si="1"/>
        <v>1328555</v>
      </c>
      <c r="N25" s="36">
        <f t="shared" si="1"/>
        <v>2120432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3328246</v>
      </c>
      <c r="X25" s="36">
        <f t="shared" si="1"/>
        <v>9524952</v>
      </c>
      <c r="Y25" s="36">
        <f t="shared" si="1"/>
        <v>-6196706</v>
      </c>
      <c r="Z25" s="37">
        <f>+IF(X25&lt;&gt;0,+(Y25/X25)*100,0)</f>
        <v>-65.057608689261642</v>
      </c>
      <c r="AA25" s="38">
        <f>SUM(AA15:AA24)</f>
        <v>19049888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43116172</v>
      </c>
      <c r="D26" s="29">
        <f>+D13+D25</f>
        <v>0</v>
      </c>
      <c r="E26" s="30">
        <f t="shared" si="2"/>
        <v>63783775</v>
      </c>
      <c r="F26" s="31">
        <f t="shared" si="2"/>
        <v>63783775</v>
      </c>
      <c r="G26" s="31">
        <f t="shared" si="2"/>
        <v>0</v>
      </c>
      <c r="H26" s="31">
        <f t="shared" si="2"/>
        <v>1207814</v>
      </c>
      <c r="I26" s="31">
        <f t="shared" si="2"/>
        <v>0</v>
      </c>
      <c r="J26" s="31">
        <f t="shared" si="2"/>
        <v>1207814</v>
      </c>
      <c r="K26" s="31">
        <f t="shared" si="2"/>
        <v>288491</v>
      </c>
      <c r="L26" s="31">
        <f t="shared" si="2"/>
        <v>503386</v>
      </c>
      <c r="M26" s="31">
        <f t="shared" si="2"/>
        <v>1328555</v>
      </c>
      <c r="N26" s="31">
        <f t="shared" si="2"/>
        <v>2120432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3328246</v>
      </c>
      <c r="X26" s="31">
        <f t="shared" si="2"/>
        <v>31891902</v>
      </c>
      <c r="Y26" s="31">
        <f t="shared" si="2"/>
        <v>-28563656</v>
      </c>
      <c r="Z26" s="32">
        <f>+IF(X26&lt;&gt;0,+(Y26/X26)*100,0)</f>
        <v>-89.563977714468081</v>
      </c>
      <c r="AA26" s="33">
        <f>+AA13+AA25</f>
        <v>63783775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43116172</v>
      </c>
      <c r="D45" s="42">
        <f t="shared" si="6"/>
        <v>0</v>
      </c>
      <c r="E45" s="43">
        <f t="shared" si="6"/>
        <v>63783775</v>
      </c>
      <c r="F45" s="44">
        <f t="shared" si="6"/>
        <v>63783775</v>
      </c>
      <c r="G45" s="44">
        <f t="shared" si="6"/>
        <v>0</v>
      </c>
      <c r="H45" s="44">
        <f t="shared" si="6"/>
        <v>1207814</v>
      </c>
      <c r="I45" s="44">
        <f t="shared" si="6"/>
        <v>0</v>
      </c>
      <c r="J45" s="44">
        <f t="shared" si="6"/>
        <v>1207814</v>
      </c>
      <c r="K45" s="44">
        <f t="shared" si="6"/>
        <v>288491</v>
      </c>
      <c r="L45" s="44">
        <f t="shared" si="6"/>
        <v>503386</v>
      </c>
      <c r="M45" s="44">
        <f t="shared" si="6"/>
        <v>1328555</v>
      </c>
      <c r="N45" s="44">
        <f t="shared" si="6"/>
        <v>2120432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3328246</v>
      </c>
      <c r="X45" s="44">
        <f t="shared" si="6"/>
        <v>31891902</v>
      </c>
      <c r="Y45" s="44">
        <f t="shared" si="6"/>
        <v>-28563656</v>
      </c>
      <c r="Z45" s="45">
        <f>+IF(X45&lt;&gt;0,+(Y45/X45)*100,0)</f>
        <v>-89.563977714468081</v>
      </c>
      <c r="AA45" s="46">
        <f>+AA26-AA44</f>
        <v>63783775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-41628219</v>
      </c>
      <c r="D6" s="18"/>
      <c r="E6" s="19">
        <v>-19737048</v>
      </c>
      <c r="F6" s="20">
        <v>-19737048</v>
      </c>
      <c r="G6" s="20"/>
      <c r="H6" s="20">
        <v>-42397623</v>
      </c>
      <c r="I6" s="20">
        <v>134068</v>
      </c>
      <c r="J6" s="20">
        <v>-42263555</v>
      </c>
      <c r="K6" s="20"/>
      <c r="L6" s="20">
        <v>611110</v>
      </c>
      <c r="M6" s="20"/>
      <c r="N6" s="20">
        <v>611110</v>
      </c>
      <c r="O6" s="20"/>
      <c r="P6" s="20"/>
      <c r="Q6" s="20"/>
      <c r="R6" s="20"/>
      <c r="S6" s="20"/>
      <c r="T6" s="20"/>
      <c r="U6" s="20"/>
      <c r="V6" s="20"/>
      <c r="W6" s="20">
        <v>-41652445</v>
      </c>
      <c r="X6" s="20">
        <v>-9868524</v>
      </c>
      <c r="Y6" s="20">
        <v>-31783921</v>
      </c>
      <c r="Z6" s="21">
        <v>322.07370626042962</v>
      </c>
      <c r="AA6" s="22">
        <v>-19737048</v>
      </c>
    </row>
    <row r="7" spans="1:27" x14ac:dyDescent="0.25">
      <c r="A7" s="23" t="s">
        <v>35</v>
      </c>
      <c r="B7" s="17" t="s">
        <v>32</v>
      </c>
      <c r="C7" s="18">
        <v>64555443</v>
      </c>
      <c r="D7" s="18"/>
      <c r="E7" s="19">
        <v>6901452</v>
      </c>
      <c r="F7" s="20">
        <v>6901452</v>
      </c>
      <c r="G7" s="20"/>
      <c r="H7" s="20">
        <v>65697220</v>
      </c>
      <c r="I7" s="20">
        <v>-141208</v>
      </c>
      <c r="J7" s="20">
        <v>65556012</v>
      </c>
      <c r="K7" s="20"/>
      <c r="L7" s="20">
        <v>713208</v>
      </c>
      <c r="M7" s="20"/>
      <c r="N7" s="20">
        <v>713208</v>
      </c>
      <c r="O7" s="20"/>
      <c r="P7" s="20"/>
      <c r="Q7" s="20"/>
      <c r="R7" s="20"/>
      <c r="S7" s="20"/>
      <c r="T7" s="20"/>
      <c r="U7" s="20"/>
      <c r="V7" s="20"/>
      <c r="W7" s="20">
        <v>66269220</v>
      </c>
      <c r="X7" s="20">
        <v>3450726</v>
      </c>
      <c r="Y7" s="20">
        <v>62818494</v>
      </c>
      <c r="Z7" s="21">
        <v>1820.4428285526003</v>
      </c>
      <c r="AA7" s="22">
        <v>6901452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-300000</v>
      </c>
      <c r="F10" s="20">
        <v>-300000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-150000</v>
      </c>
      <c r="Y10" s="20">
        <v>150000</v>
      </c>
      <c r="Z10" s="21">
        <v>-100</v>
      </c>
      <c r="AA10" s="22">
        <v>-300000</v>
      </c>
    </row>
    <row r="11" spans="1:27" x14ac:dyDescent="0.25">
      <c r="A11" s="23" t="s">
        <v>39</v>
      </c>
      <c r="B11" s="17" t="s">
        <v>32</v>
      </c>
      <c r="C11" s="18">
        <v>5530574</v>
      </c>
      <c r="D11" s="18"/>
      <c r="E11" s="19"/>
      <c r="F11" s="20"/>
      <c r="G11" s="24"/>
      <c r="H11" s="24">
        <v>5530575</v>
      </c>
      <c r="I11" s="24"/>
      <c r="J11" s="20">
        <v>5530575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5530575</v>
      </c>
      <c r="X11" s="20"/>
      <c r="Y11" s="24">
        <v>5530575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-6045</v>
      </c>
      <c r="D12" s="18"/>
      <c r="E12" s="19"/>
      <c r="F12" s="20"/>
      <c r="G12" s="20"/>
      <c r="H12" s="20">
        <v>-6045</v>
      </c>
      <c r="I12" s="20"/>
      <c r="J12" s="20">
        <v>-6045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-6045</v>
      </c>
      <c r="X12" s="20"/>
      <c r="Y12" s="20">
        <v>-6045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28451753</v>
      </c>
      <c r="D13" s="29">
        <f>SUM(D6:D12)</f>
        <v>0</v>
      </c>
      <c r="E13" s="30">
        <f t="shared" si="0"/>
        <v>-13135596</v>
      </c>
      <c r="F13" s="31">
        <f t="shared" si="0"/>
        <v>-13135596</v>
      </c>
      <c r="G13" s="31">
        <f t="shared" si="0"/>
        <v>0</v>
      </c>
      <c r="H13" s="31">
        <f t="shared" si="0"/>
        <v>28824127</v>
      </c>
      <c r="I13" s="31">
        <f t="shared" si="0"/>
        <v>-7140</v>
      </c>
      <c r="J13" s="31">
        <f t="shared" si="0"/>
        <v>28816987</v>
      </c>
      <c r="K13" s="31">
        <f t="shared" si="0"/>
        <v>0</v>
      </c>
      <c r="L13" s="31">
        <f t="shared" si="0"/>
        <v>1324318</v>
      </c>
      <c r="M13" s="31">
        <f t="shared" si="0"/>
        <v>0</v>
      </c>
      <c r="N13" s="31">
        <f t="shared" si="0"/>
        <v>1324318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30141305</v>
      </c>
      <c r="X13" s="31">
        <f t="shared" si="0"/>
        <v>-6567798</v>
      </c>
      <c r="Y13" s="31">
        <f t="shared" si="0"/>
        <v>36709103</v>
      </c>
      <c r="Z13" s="32">
        <f>+IF(X13&lt;&gt;0,+(Y13/X13)*100,0)</f>
        <v>-558.92557901445809</v>
      </c>
      <c r="AA13" s="33">
        <f>SUM(AA6:AA12)</f>
        <v>-13135596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40042290</v>
      </c>
      <c r="D17" s="18"/>
      <c r="E17" s="19">
        <v>20467932</v>
      </c>
      <c r="F17" s="20">
        <v>20467932</v>
      </c>
      <c r="G17" s="24"/>
      <c r="H17" s="24">
        <v>40042290</v>
      </c>
      <c r="I17" s="24"/>
      <c r="J17" s="20">
        <v>40042290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40042290</v>
      </c>
      <c r="X17" s="20">
        <v>10233966</v>
      </c>
      <c r="Y17" s="24">
        <v>29808324</v>
      </c>
      <c r="Z17" s="25">
        <v>291.26854632895981</v>
      </c>
      <c r="AA17" s="26">
        <v>20467932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40042290</v>
      </c>
      <c r="D25" s="29">
        <f t="shared" ref="D25:Y25" si="1">SUM(D15:D24)</f>
        <v>0</v>
      </c>
      <c r="E25" s="35">
        <f t="shared" si="1"/>
        <v>20467932</v>
      </c>
      <c r="F25" s="36">
        <f t="shared" si="1"/>
        <v>20467932</v>
      </c>
      <c r="G25" s="36">
        <f t="shared" si="1"/>
        <v>0</v>
      </c>
      <c r="H25" s="36">
        <f t="shared" si="1"/>
        <v>40042290</v>
      </c>
      <c r="I25" s="36">
        <f t="shared" si="1"/>
        <v>0</v>
      </c>
      <c r="J25" s="36">
        <f t="shared" si="1"/>
        <v>40042290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40042290</v>
      </c>
      <c r="X25" s="36">
        <f t="shared" si="1"/>
        <v>10233966</v>
      </c>
      <c r="Y25" s="36">
        <f t="shared" si="1"/>
        <v>29808324</v>
      </c>
      <c r="Z25" s="37">
        <f>+IF(X25&lt;&gt;0,+(Y25/X25)*100,0)</f>
        <v>291.26854632895981</v>
      </c>
      <c r="AA25" s="38">
        <f>SUM(AA15:AA24)</f>
        <v>20467932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68494043</v>
      </c>
      <c r="D26" s="29">
        <f>+D13+D25</f>
        <v>0</v>
      </c>
      <c r="E26" s="30">
        <f t="shared" si="2"/>
        <v>7332336</v>
      </c>
      <c r="F26" s="31">
        <f t="shared" si="2"/>
        <v>7332336</v>
      </c>
      <c r="G26" s="31">
        <f t="shared" si="2"/>
        <v>0</v>
      </c>
      <c r="H26" s="31">
        <f t="shared" si="2"/>
        <v>68866417</v>
      </c>
      <c r="I26" s="31">
        <f t="shared" si="2"/>
        <v>-7140</v>
      </c>
      <c r="J26" s="31">
        <f t="shared" si="2"/>
        <v>68859277</v>
      </c>
      <c r="K26" s="31">
        <f t="shared" si="2"/>
        <v>0</v>
      </c>
      <c r="L26" s="31">
        <f t="shared" si="2"/>
        <v>1324318</v>
      </c>
      <c r="M26" s="31">
        <f t="shared" si="2"/>
        <v>0</v>
      </c>
      <c r="N26" s="31">
        <f t="shared" si="2"/>
        <v>1324318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70183595</v>
      </c>
      <c r="X26" s="31">
        <f t="shared" si="2"/>
        <v>3666168</v>
      </c>
      <c r="Y26" s="31">
        <f t="shared" si="2"/>
        <v>66517427</v>
      </c>
      <c r="Z26" s="32">
        <f>+IF(X26&lt;&gt;0,+(Y26/X26)*100,0)</f>
        <v>1814.3583981967001</v>
      </c>
      <c r="AA26" s="33">
        <f>+AA13+AA25</f>
        <v>7332336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</v>
      </c>
      <c r="D31" s="18"/>
      <c r="E31" s="19"/>
      <c r="F31" s="20"/>
      <c r="G31" s="20"/>
      <c r="H31" s="20">
        <v>-5</v>
      </c>
      <c r="I31" s="20"/>
      <c r="J31" s="20">
        <v>-5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</v>
      </c>
      <c r="X31" s="20"/>
      <c r="Y31" s="20">
        <v>-5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5603</v>
      </c>
      <c r="D32" s="18"/>
      <c r="E32" s="19">
        <v>-300000</v>
      </c>
      <c r="F32" s="20">
        <v>-300000</v>
      </c>
      <c r="G32" s="20"/>
      <c r="H32" s="20">
        <v>-960574</v>
      </c>
      <c r="I32" s="20"/>
      <c r="J32" s="20">
        <v>-960574</v>
      </c>
      <c r="K32" s="20"/>
      <c r="L32" s="20">
        <v>57580</v>
      </c>
      <c r="M32" s="20"/>
      <c r="N32" s="20">
        <v>57580</v>
      </c>
      <c r="O32" s="20"/>
      <c r="P32" s="20"/>
      <c r="Q32" s="20"/>
      <c r="R32" s="20"/>
      <c r="S32" s="20"/>
      <c r="T32" s="20"/>
      <c r="U32" s="20"/>
      <c r="V32" s="20"/>
      <c r="W32" s="20">
        <v>-902994</v>
      </c>
      <c r="X32" s="20">
        <v>-150000</v>
      </c>
      <c r="Y32" s="20">
        <v>-752994</v>
      </c>
      <c r="Z32" s="21">
        <v>501.99600000000004</v>
      </c>
      <c r="AA32" s="22">
        <v>-300000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10667424</v>
      </c>
      <c r="D35" s="18"/>
      <c r="E35" s="19"/>
      <c r="F35" s="20"/>
      <c r="G35" s="20"/>
      <c r="H35" s="20">
        <v>10860836</v>
      </c>
      <c r="I35" s="20">
        <v>-1592</v>
      </c>
      <c r="J35" s="20">
        <v>10859244</v>
      </c>
      <c r="K35" s="20"/>
      <c r="L35" s="20">
        <v>193197</v>
      </c>
      <c r="M35" s="20"/>
      <c r="N35" s="20">
        <v>193197</v>
      </c>
      <c r="O35" s="20"/>
      <c r="P35" s="20"/>
      <c r="Q35" s="20"/>
      <c r="R35" s="20"/>
      <c r="S35" s="20"/>
      <c r="T35" s="20"/>
      <c r="U35" s="20"/>
      <c r="V35" s="20"/>
      <c r="W35" s="20">
        <v>11052441</v>
      </c>
      <c r="X35" s="20"/>
      <c r="Y35" s="20">
        <v>11052441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10673022</v>
      </c>
      <c r="D37" s="29">
        <f t="shared" ref="D37:Y37" si="3">SUM(D29:D36)</f>
        <v>0</v>
      </c>
      <c r="E37" s="30">
        <f t="shared" si="3"/>
        <v>-300000</v>
      </c>
      <c r="F37" s="31">
        <f t="shared" si="3"/>
        <v>-300000</v>
      </c>
      <c r="G37" s="31">
        <f t="shared" si="3"/>
        <v>0</v>
      </c>
      <c r="H37" s="31">
        <f t="shared" si="3"/>
        <v>9900257</v>
      </c>
      <c r="I37" s="31">
        <f t="shared" si="3"/>
        <v>-1592</v>
      </c>
      <c r="J37" s="31">
        <f t="shared" si="3"/>
        <v>9898665</v>
      </c>
      <c r="K37" s="31">
        <f t="shared" si="3"/>
        <v>0</v>
      </c>
      <c r="L37" s="31">
        <f t="shared" si="3"/>
        <v>250777</v>
      </c>
      <c r="M37" s="31">
        <f t="shared" si="3"/>
        <v>0</v>
      </c>
      <c r="N37" s="31">
        <f t="shared" si="3"/>
        <v>250777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10149442</v>
      </c>
      <c r="X37" s="31">
        <f t="shared" si="3"/>
        <v>-150000</v>
      </c>
      <c r="Y37" s="31">
        <f t="shared" si="3"/>
        <v>10299442</v>
      </c>
      <c r="Z37" s="32">
        <f>+IF(X37&lt;&gt;0,+(Y37/X37)*100,0)</f>
        <v>-6866.2946666666667</v>
      </c>
      <c r="AA37" s="33">
        <f>SUM(AA29:AA36)</f>
        <v>-300000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10673022</v>
      </c>
      <c r="D44" s="29">
        <f>+D37+D43</f>
        <v>0</v>
      </c>
      <c r="E44" s="30">
        <f t="shared" si="5"/>
        <v>-300000</v>
      </c>
      <c r="F44" s="31">
        <f t="shared" si="5"/>
        <v>-300000</v>
      </c>
      <c r="G44" s="31">
        <f t="shared" si="5"/>
        <v>0</v>
      </c>
      <c r="H44" s="31">
        <f t="shared" si="5"/>
        <v>9900257</v>
      </c>
      <c r="I44" s="31">
        <f t="shared" si="5"/>
        <v>-1592</v>
      </c>
      <c r="J44" s="31">
        <f t="shared" si="5"/>
        <v>9898665</v>
      </c>
      <c r="K44" s="31">
        <f t="shared" si="5"/>
        <v>0</v>
      </c>
      <c r="L44" s="31">
        <f t="shared" si="5"/>
        <v>250777</v>
      </c>
      <c r="M44" s="31">
        <f t="shared" si="5"/>
        <v>0</v>
      </c>
      <c r="N44" s="31">
        <f t="shared" si="5"/>
        <v>250777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10149442</v>
      </c>
      <c r="X44" s="31">
        <f t="shared" si="5"/>
        <v>-150000</v>
      </c>
      <c r="Y44" s="31">
        <f t="shared" si="5"/>
        <v>10299442</v>
      </c>
      <c r="Z44" s="32">
        <f>+IF(X44&lt;&gt;0,+(Y44/X44)*100,0)</f>
        <v>-6866.2946666666667</v>
      </c>
      <c r="AA44" s="33">
        <f>+AA37+AA43</f>
        <v>-300000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57821021</v>
      </c>
      <c r="D45" s="42">
        <f t="shared" si="6"/>
        <v>0</v>
      </c>
      <c r="E45" s="43">
        <f t="shared" si="6"/>
        <v>7632336</v>
      </c>
      <c r="F45" s="44">
        <f t="shared" si="6"/>
        <v>7632336</v>
      </c>
      <c r="G45" s="44">
        <f t="shared" si="6"/>
        <v>0</v>
      </c>
      <c r="H45" s="44">
        <f t="shared" si="6"/>
        <v>58966160</v>
      </c>
      <c r="I45" s="44">
        <f t="shared" si="6"/>
        <v>-5548</v>
      </c>
      <c r="J45" s="44">
        <f t="shared" si="6"/>
        <v>58960612</v>
      </c>
      <c r="K45" s="44">
        <f t="shared" si="6"/>
        <v>0</v>
      </c>
      <c r="L45" s="44">
        <f t="shared" si="6"/>
        <v>1073541</v>
      </c>
      <c r="M45" s="44">
        <f t="shared" si="6"/>
        <v>0</v>
      </c>
      <c r="N45" s="44">
        <f t="shared" si="6"/>
        <v>1073541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60034153</v>
      </c>
      <c r="X45" s="44">
        <f t="shared" si="6"/>
        <v>3816168</v>
      </c>
      <c r="Y45" s="44">
        <f t="shared" si="6"/>
        <v>56217985</v>
      </c>
      <c r="Z45" s="45">
        <f>+IF(X45&lt;&gt;0,+(Y45/X45)*100,0)</f>
        <v>1473.152780485555</v>
      </c>
      <c r="AA45" s="46">
        <f>+AA26-AA44</f>
        <v>7632336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17859807</v>
      </c>
      <c r="D47" s="18"/>
      <c r="E47" s="19">
        <v>7632336</v>
      </c>
      <c r="F47" s="20">
        <v>7632336</v>
      </c>
      <c r="G47" s="20"/>
      <c r="H47" s="20">
        <v>18281082</v>
      </c>
      <c r="I47" s="20"/>
      <c r="J47" s="20">
        <v>18281082</v>
      </c>
      <c r="K47" s="20"/>
      <c r="L47" s="20">
        <v>574117</v>
      </c>
      <c r="M47" s="20"/>
      <c r="N47" s="20">
        <v>574117</v>
      </c>
      <c r="O47" s="20"/>
      <c r="P47" s="20"/>
      <c r="Q47" s="20"/>
      <c r="R47" s="20"/>
      <c r="S47" s="20"/>
      <c r="T47" s="20"/>
      <c r="U47" s="20"/>
      <c r="V47" s="20"/>
      <c r="W47" s="20">
        <v>18855199</v>
      </c>
      <c r="X47" s="20">
        <v>3816168</v>
      </c>
      <c r="Y47" s="20">
        <v>15039031</v>
      </c>
      <c r="Z47" s="47">
        <v>394.08723620134123</v>
      </c>
      <c r="AA47" s="22">
        <v>7632336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17859807</v>
      </c>
      <c r="D50" s="50">
        <f t="shared" ref="D50:Y50" si="7">SUM(D47:D49)</f>
        <v>0</v>
      </c>
      <c r="E50" s="51">
        <f t="shared" si="7"/>
        <v>7632336</v>
      </c>
      <c r="F50" s="52">
        <f t="shared" si="7"/>
        <v>7632336</v>
      </c>
      <c r="G50" s="52">
        <f t="shared" si="7"/>
        <v>0</v>
      </c>
      <c r="H50" s="52">
        <f t="shared" si="7"/>
        <v>18281082</v>
      </c>
      <c r="I50" s="52">
        <f t="shared" si="7"/>
        <v>0</v>
      </c>
      <c r="J50" s="52">
        <f t="shared" si="7"/>
        <v>18281082</v>
      </c>
      <c r="K50" s="52">
        <f t="shared" si="7"/>
        <v>0</v>
      </c>
      <c r="L50" s="52">
        <f t="shared" si="7"/>
        <v>574117</v>
      </c>
      <c r="M50" s="52">
        <f t="shared" si="7"/>
        <v>0</v>
      </c>
      <c r="N50" s="52">
        <f t="shared" si="7"/>
        <v>574117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18855199</v>
      </c>
      <c r="X50" s="52">
        <f t="shared" si="7"/>
        <v>3816168</v>
      </c>
      <c r="Y50" s="52">
        <f t="shared" si="7"/>
        <v>15039031</v>
      </c>
      <c r="Z50" s="53">
        <f>+IF(X50&lt;&gt;0,+(Y50/X50)*100,0)</f>
        <v>394.08723620134123</v>
      </c>
      <c r="AA50" s="54">
        <f>SUM(AA47:AA49)</f>
        <v>7632336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-169214</v>
      </c>
      <c r="D6" s="18"/>
      <c r="E6" s="19">
        <v>-14628349</v>
      </c>
      <c r="F6" s="20">
        <v>-14628349</v>
      </c>
      <c r="G6" s="20">
        <v>-61665</v>
      </c>
      <c r="H6" s="20">
        <v>-309385</v>
      </c>
      <c r="I6" s="20">
        <v>-425532</v>
      </c>
      <c r="J6" s="20">
        <v>-796582</v>
      </c>
      <c r="K6" s="20">
        <v>-303306</v>
      </c>
      <c r="L6" s="20">
        <v>-1431850</v>
      </c>
      <c r="M6" s="20">
        <v>-260807</v>
      </c>
      <c r="N6" s="20">
        <v>-1995963</v>
      </c>
      <c r="O6" s="20"/>
      <c r="P6" s="20"/>
      <c r="Q6" s="20"/>
      <c r="R6" s="20"/>
      <c r="S6" s="20"/>
      <c r="T6" s="20"/>
      <c r="U6" s="20"/>
      <c r="V6" s="20"/>
      <c r="W6" s="20">
        <v>-2792545</v>
      </c>
      <c r="X6" s="20">
        <v>-7314174</v>
      </c>
      <c r="Y6" s="20">
        <v>4521629</v>
      </c>
      <c r="Z6" s="21">
        <v>-61.820090689666394</v>
      </c>
      <c r="AA6" s="22">
        <v>-14628349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11841486</v>
      </c>
      <c r="F7" s="20">
        <v>11841486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5920746</v>
      </c>
      <c r="Y7" s="20">
        <v>-5920746</v>
      </c>
      <c r="Z7" s="21">
        <v>-100</v>
      </c>
      <c r="AA7" s="22">
        <v>11841486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-169214</v>
      </c>
      <c r="D13" s="29">
        <f>SUM(D6:D12)</f>
        <v>0</v>
      </c>
      <c r="E13" s="30">
        <f t="shared" si="0"/>
        <v>-2786863</v>
      </c>
      <c r="F13" s="31">
        <f t="shared" si="0"/>
        <v>-2786863</v>
      </c>
      <c r="G13" s="31">
        <f t="shared" si="0"/>
        <v>-61665</v>
      </c>
      <c r="H13" s="31">
        <f t="shared" si="0"/>
        <v>-309385</v>
      </c>
      <c r="I13" s="31">
        <f t="shared" si="0"/>
        <v>-425532</v>
      </c>
      <c r="J13" s="31">
        <f t="shared" si="0"/>
        <v>-796582</v>
      </c>
      <c r="K13" s="31">
        <f t="shared" si="0"/>
        <v>-303306</v>
      </c>
      <c r="L13" s="31">
        <f t="shared" si="0"/>
        <v>-1431850</v>
      </c>
      <c r="M13" s="31">
        <f t="shared" si="0"/>
        <v>-260807</v>
      </c>
      <c r="N13" s="31">
        <f t="shared" si="0"/>
        <v>-1995963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-2792545</v>
      </c>
      <c r="X13" s="31">
        <f t="shared" si="0"/>
        <v>-1393428</v>
      </c>
      <c r="Y13" s="31">
        <f t="shared" si="0"/>
        <v>-1399117</v>
      </c>
      <c r="Z13" s="32">
        <f>+IF(X13&lt;&gt;0,+(Y13/X13)*100,0)</f>
        <v>100.4082736962369</v>
      </c>
      <c r="AA13" s="33">
        <f>SUM(AA6:AA12)</f>
        <v>-2786863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40212767</v>
      </c>
      <c r="D17" s="18"/>
      <c r="E17" s="19">
        <v>21041530</v>
      </c>
      <c r="F17" s="20">
        <v>21041530</v>
      </c>
      <c r="G17" s="24"/>
      <c r="H17" s="24">
        <v>241458</v>
      </c>
      <c r="I17" s="24">
        <v>-39040405</v>
      </c>
      <c r="J17" s="20">
        <v>-38798947</v>
      </c>
      <c r="K17" s="24">
        <v>165576</v>
      </c>
      <c r="L17" s="24">
        <v>2429738</v>
      </c>
      <c r="M17" s="20"/>
      <c r="N17" s="24">
        <v>2595314</v>
      </c>
      <c r="O17" s="24"/>
      <c r="P17" s="24"/>
      <c r="Q17" s="20"/>
      <c r="R17" s="24"/>
      <c r="S17" s="24"/>
      <c r="T17" s="20"/>
      <c r="U17" s="24"/>
      <c r="V17" s="24"/>
      <c r="W17" s="24">
        <v>-36203633</v>
      </c>
      <c r="X17" s="20">
        <v>10520760</v>
      </c>
      <c r="Y17" s="24">
        <v>-46724393</v>
      </c>
      <c r="Z17" s="25">
        <v>-444.11613799763518</v>
      </c>
      <c r="AA17" s="26">
        <v>21041530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40212767</v>
      </c>
      <c r="D25" s="29">
        <f t="shared" ref="D25:Y25" si="1">SUM(D15:D24)</f>
        <v>0</v>
      </c>
      <c r="E25" s="35">
        <f t="shared" si="1"/>
        <v>21041530</v>
      </c>
      <c r="F25" s="36">
        <f t="shared" si="1"/>
        <v>21041530</v>
      </c>
      <c r="G25" s="36">
        <f t="shared" si="1"/>
        <v>0</v>
      </c>
      <c r="H25" s="36">
        <f t="shared" si="1"/>
        <v>241458</v>
      </c>
      <c r="I25" s="36">
        <f t="shared" si="1"/>
        <v>-39040405</v>
      </c>
      <c r="J25" s="36">
        <f t="shared" si="1"/>
        <v>-38798947</v>
      </c>
      <c r="K25" s="36">
        <f t="shared" si="1"/>
        <v>165576</v>
      </c>
      <c r="L25" s="36">
        <f t="shared" si="1"/>
        <v>2429738</v>
      </c>
      <c r="M25" s="36">
        <f t="shared" si="1"/>
        <v>0</v>
      </c>
      <c r="N25" s="36">
        <f t="shared" si="1"/>
        <v>2595314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-36203633</v>
      </c>
      <c r="X25" s="36">
        <f t="shared" si="1"/>
        <v>10520760</v>
      </c>
      <c r="Y25" s="36">
        <f t="shared" si="1"/>
        <v>-46724393</v>
      </c>
      <c r="Z25" s="37">
        <f>+IF(X25&lt;&gt;0,+(Y25/X25)*100,0)</f>
        <v>-444.11613799763518</v>
      </c>
      <c r="AA25" s="38">
        <f>SUM(AA15:AA24)</f>
        <v>21041530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40043553</v>
      </c>
      <c r="D26" s="29">
        <f>+D13+D25</f>
        <v>0</v>
      </c>
      <c r="E26" s="30">
        <f t="shared" si="2"/>
        <v>18254667</v>
      </c>
      <c r="F26" s="31">
        <f t="shared" si="2"/>
        <v>18254667</v>
      </c>
      <c r="G26" s="31">
        <f t="shared" si="2"/>
        <v>-61665</v>
      </c>
      <c r="H26" s="31">
        <f t="shared" si="2"/>
        <v>-67927</v>
      </c>
      <c r="I26" s="31">
        <f t="shared" si="2"/>
        <v>-39465937</v>
      </c>
      <c r="J26" s="31">
        <f t="shared" si="2"/>
        <v>-39595529</v>
      </c>
      <c r="K26" s="31">
        <f t="shared" si="2"/>
        <v>-137730</v>
      </c>
      <c r="L26" s="31">
        <f t="shared" si="2"/>
        <v>997888</v>
      </c>
      <c r="M26" s="31">
        <f t="shared" si="2"/>
        <v>-260807</v>
      </c>
      <c r="N26" s="31">
        <f t="shared" si="2"/>
        <v>599351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-38996178</v>
      </c>
      <c r="X26" s="31">
        <f t="shared" si="2"/>
        <v>9127332</v>
      </c>
      <c r="Y26" s="31">
        <f t="shared" si="2"/>
        <v>-48123510</v>
      </c>
      <c r="Z26" s="32">
        <f>+IF(X26&lt;&gt;0,+(Y26/X26)*100,0)</f>
        <v>-527.24618760443911</v>
      </c>
      <c r="AA26" s="33">
        <f>+AA13+AA25</f>
        <v>18254667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40043553</v>
      </c>
      <c r="D45" s="42">
        <f t="shared" si="6"/>
        <v>0</v>
      </c>
      <c r="E45" s="43">
        <f t="shared" si="6"/>
        <v>18254667</v>
      </c>
      <c r="F45" s="44">
        <f t="shared" si="6"/>
        <v>18254667</v>
      </c>
      <c r="G45" s="44">
        <f t="shared" si="6"/>
        <v>-61665</v>
      </c>
      <c r="H45" s="44">
        <f t="shared" si="6"/>
        <v>-67927</v>
      </c>
      <c r="I45" s="44">
        <f t="shared" si="6"/>
        <v>-39465937</v>
      </c>
      <c r="J45" s="44">
        <f t="shared" si="6"/>
        <v>-39595529</v>
      </c>
      <c r="K45" s="44">
        <f t="shared" si="6"/>
        <v>-137730</v>
      </c>
      <c r="L45" s="44">
        <f t="shared" si="6"/>
        <v>997888</v>
      </c>
      <c r="M45" s="44">
        <f t="shared" si="6"/>
        <v>-260807</v>
      </c>
      <c r="N45" s="44">
        <f t="shared" si="6"/>
        <v>599351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-38996178</v>
      </c>
      <c r="X45" s="44">
        <f t="shared" si="6"/>
        <v>9127332</v>
      </c>
      <c r="Y45" s="44">
        <f t="shared" si="6"/>
        <v>-48123510</v>
      </c>
      <c r="Z45" s="45">
        <f>+IF(X45&lt;&gt;0,+(Y45/X45)*100,0)</f>
        <v>-527.24618760443911</v>
      </c>
      <c r="AA45" s="46">
        <f>+AA26-AA44</f>
        <v>18254667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-756171</v>
      </c>
      <c r="F6" s="20">
        <v>-756171</v>
      </c>
      <c r="G6" s="20"/>
      <c r="H6" s="20"/>
      <c r="I6" s="20">
        <v>-2137165</v>
      </c>
      <c r="J6" s="20">
        <v>-2137165</v>
      </c>
      <c r="K6" s="20">
        <v>-3265292</v>
      </c>
      <c r="L6" s="20">
        <v>-509407</v>
      </c>
      <c r="M6" s="20">
        <v>-2515221</v>
      </c>
      <c r="N6" s="20">
        <v>-6289920</v>
      </c>
      <c r="O6" s="20"/>
      <c r="P6" s="20"/>
      <c r="Q6" s="20"/>
      <c r="R6" s="20"/>
      <c r="S6" s="20"/>
      <c r="T6" s="20"/>
      <c r="U6" s="20"/>
      <c r="V6" s="20"/>
      <c r="W6" s="20">
        <v>-8427085</v>
      </c>
      <c r="X6" s="20">
        <v>2058426</v>
      </c>
      <c r="Y6" s="20">
        <v>-10485511</v>
      </c>
      <c r="Z6" s="21">
        <v>-509.39460539266406</v>
      </c>
      <c r="AA6" s="22">
        <v>-756171</v>
      </c>
    </row>
    <row r="7" spans="1:27" x14ac:dyDescent="0.25">
      <c r="A7" s="23" t="s">
        <v>35</v>
      </c>
      <c r="B7" s="17" t="s">
        <v>32</v>
      </c>
      <c r="C7" s="18">
        <v>4353023</v>
      </c>
      <c r="D7" s="18"/>
      <c r="E7" s="19">
        <v>-15627548</v>
      </c>
      <c r="F7" s="20">
        <v>-15627548</v>
      </c>
      <c r="G7" s="20">
        <v>4040333</v>
      </c>
      <c r="H7" s="20">
        <v>3950984</v>
      </c>
      <c r="I7" s="20">
        <v>3927364</v>
      </c>
      <c r="J7" s="20">
        <v>11918681</v>
      </c>
      <c r="K7" s="20">
        <v>3866947</v>
      </c>
      <c r="L7" s="20">
        <v>3866126</v>
      </c>
      <c r="M7" s="20">
        <v>3952286</v>
      </c>
      <c r="N7" s="20">
        <v>11685359</v>
      </c>
      <c r="O7" s="20"/>
      <c r="P7" s="20"/>
      <c r="Q7" s="20"/>
      <c r="R7" s="20"/>
      <c r="S7" s="20"/>
      <c r="T7" s="20"/>
      <c r="U7" s="20"/>
      <c r="V7" s="20"/>
      <c r="W7" s="20">
        <v>23604040</v>
      </c>
      <c r="X7" s="20">
        <v>-1302297</v>
      </c>
      <c r="Y7" s="20">
        <v>24906337</v>
      </c>
      <c r="Z7" s="21">
        <v>-1912.492849173422</v>
      </c>
      <c r="AA7" s="22">
        <v>-15627548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3930720</v>
      </c>
      <c r="F11" s="20">
        <v>3930720</v>
      </c>
      <c r="G11" s="24">
        <v>148944</v>
      </c>
      <c r="H11" s="24">
        <v>205217</v>
      </c>
      <c r="I11" s="24">
        <v>250381</v>
      </c>
      <c r="J11" s="20">
        <v>604542</v>
      </c>
      <c r="K11" s="24">
        <v>446303</v>
      </c>
      <c r="L11" s="24">
        <v>64222</v>
      </c>
      <c r="M11" s="20">
        <v>301025</v>
      </c>
      <c r="N11" s="24">
        <v>811550</v>
      </c>
      <c r="O11" s="24"/>
      <c r="P11" s="24"/>
      <c r="Q11" s="20"/>
      <c r="R11" s="24"/>
      <c r="S11" s="24"/>
      <c r="T11" s="20"/>
      <c r="U11" s="24"/>
      <c r="V11" s="24"/>
      <c r="W11" s="24">
        <v>1416092</v>
      </c>
      <c r="X11" s="20">
        <v>1965360</v>
      </c>
      <c r="Y11" s="24">
        <v>-549268</v>
      </c>
      <c r="Z11" s="25">
        <v>-27.947449831074206</v>
      </c>
      <c r="AA11" s="26">
        <v>3930720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4353023</v>
      </c>
      <c r="D13" s="29">
        <f>SUM(D6:D12)</f>
        <v>0</v>
      </c>
      <c r="E13" s="30">
        <f t="shared" si="0"/>
        <v>-12452999</v>
      </c>
      <c r="F13" s="31">
        <f t="shared" si="0"/>
        <v>-12452999</v>
      </c>
      <c r="G13" s="31">
        <f t="shared" si="0"/>
        <v>4189277</v>
      </c>
      <c r="H13" s="31">
        <f t="shared" si="0"/>
        <v>4156201</v>
      </c>
      <c r="I13" s="31">
        <f t="shared" si="0"/>
        <v>2040580</v>
      </c>
      <c r="J13" s="31">
        <f t="shared" si="0"/>
        <v>10386058</v>
      </c>
      <c r="K13" s="31">
        <f t="shared" si="0"/>
        <v>1047958</v>
      </c>
      <c r="L13" s="31">
        <f t="shared" si="0"/>
        <v>3420941</v>
      </c>
      <c r="M13" s="31">
        <f t="shared" si="0"/>
        <v>1738090</v>
      </c>
      <c r="N13" s="31">
        <f t="shared" si="0"/>
        <v>6206989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16593047</v>
      </c>
      <c r="X13" s="31">
        <f t="shared" si="0"/>
        <v>2721489</v>
      </c>
      <c r="Y13" s="31">
        <f t="shared" si="0"/>
        <v>13871558</v>
      </c>
      <c r="Z13" s="32">
        <f>+IF(X13&lt;&gt;0,+(Y13/X13)*100,0)</f>
        <v>509.70472414182086</v>
      </c>
      <c r="AA13" s="33">
        <f>SUM(AA6:AA12)</f>
        <v>-12452999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120168245</v>
      </c>
      <c r="D17" s="18"/>
      <c r="E17" s="19">
        <v>21498159</v>
      </c>
      <c r="F17" s="20">
        <v>21498159</v>
      </c>
      <c r="G17" s="24">
        <v>992962</v>
      </c>
      <c r="H17" s="24">
        <v>1368115</v>
      </c>
      <c r="I17" s="24">
        <v>115272044</v>
      </c>
      <c r="J17" s="20">
        <v>117633121</v>
      </c>
      <c r="K17" s="24">
        <v>2585650</v>
      </c>
      <c r="L17" s="24"/>
      <c r="M17" s="20">
        <v>1471133</v>
      </c>
      <c r="N17" s="24">
        <v>4056783</v>
      </c>
      <c r="O17" s="24"/>
      <c r="P17" s="24"/>
      <c r="Q17" s="20"/>
      <c r="R17" s="24"/>
      <c r="S17" s="24"/>
      <c r="T17" s="20"/>
      <c r="U17" s="24"/>
      <c r="V17" s="24"/>
      <c r="W17" s="24">
        <v>121689904</v>
      </c>
      <c r="X17" s="20">
        <v>10749083</v>
      </c>
      <c r="Y17" s="24">
        <v>110940821</v>
      </c>
      <c r="Z17" s="25">
        <v>1032.0956773708047</v>
      </c>
      <c r="AA17" s="26">
        <v>21498159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120168245</v>
      </c>
      <c r="D25" s="29">
        <f t="shared" ref="D25:Y25" si="1">SUM(D15:D24)</f>
        <v>0</v>
      </c>
      <c r="E25" s="35">
        <f t="shared" si="1"/>
        <v>21498159</v>
      </c>
      <c r="F25" s="36">
        <f t="shared" si="1"/>
        <v>21498159</v>
      </c>
      <c r="G25" s="36">
        <f t="shared" si="1"/>
        <v>992962</v>
      </c>
      <c r="H25" s="36">
        <f t="shared" si="1"/>
        <v>1368115</v>
      </c>
      <c r="I25" s="36">
        <f t="shared" si="1"/>
        <v>115272044</v>
      </c>
      <c r="J25" s="36">
        <f t="shared" si="1"/>
        <v>117633121</v>
      </c>
      <c r="K25" s="36">
        <f t="shared" si="1"/>
        <v>2585650</v>
      </c>
      <c r="L25" s="36">
        <f t="shared" si="1"/>
        <v>0</v>
      </c>
      <c r="M25" s="36">
        <f t="shared" si="1"/>
        <v>1471133</v>
      </c>
      <c r="N25" s="36">
        <f t="shared" si="1"/>
        <v>4056783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121689904</v>
      </c>
      <c r="X25" s="36">
        <f t="shared" si="1"/>
        <v>10749083</v>
      </c>
      <c r="Y25" s="36">
        <f t="shared" si="1"/>
        <v>110940821</v>
      </c>
      <c r="Z25" s="37">
        <f>+IF(X25&lt;&gt;0,+(Y25/X25)*100,0)</f>
        <v>1032.0956773708047</v>
      </c>
      <c r="AA25" s="38">
        <f>SUM(AA15:AA24)</f>
        <v>21498159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124521268</v>
      </c>
      <c r="D26" s="29">
        <f>+D13+D25</f>
        <v>0</v>
      </c>
      <c r="E26" s="30">
        <f t="shared" si="2"/>
        <v>9045160</v>
      </c>
      <c r="F26" s="31">
        <f t="shared" si="2"/>
        <v>9045160</v>
      </c>
      <c r="G26" s="31">
        <f t="shared" si="2"/>
        <v>5182239</v>
      </c>
      <c r="H26" s="31">
        <f t="shared" si="2"/>
        <v>5524316</v>
      </c>
      <c r="I26" s="31">
        <f t="shared" si="2"/>
        <v>117312624</v>
      </c>
      <c r="J26" s="31">
        <f t="shared" si="2"/>
        <v>128019179</v>
      </c>
      <c r="K26" s="31">
        <f t="shared" si="2"/>
        <v>3633608</v>
      </c>
      <c r="L26" s="31">
        <f t="shared" si="2"/>
        <v>3420941</v>
      </c>
      <c r="M26" s="31">
        <f t="shared" si="2"/>
        <v>3209223</v>
      </c>
      <c r="N26" s="31">
        <f t="shared" si="2"/>
        <v>10263772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138282951</v>
      </c>
      <c r="X26" s="31">
        <f t="shared" si="2"/>
        <v>13470572</v>
      </c>
      <c r="Y26" s="31">
        <f t="shared" si="2"/>
        <v>124812379</v>
      </c>
      <c r="Z26" s="32">
        <f>+IF(X26&lt;&gt;0,+(Y26/X26)*100,0)</f>
        <v>926.55589532500926</v>
      </c>
      <c r="AA26" s="33">
        <f>+AA13+AA25</f>
        <v>9045160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712794</v>
      </c>
      <c r="D32" s="18"/>
      <c r="E32" s="19">
        <v>-3</v>
      </c>
      <c r="F32" s="20">
        <v>-3</v>
      </c>
      <c r="G32" s="20">
        <v>5974945</v>
      </c>
      <c r="H32" s="20">
        <v>459430</v>
      </c>
      <c r="I32" s="20">
        <v>199924</v>
      </c>
      <c r="J32" s="20">
        <v>6634299</v>
      </c>
      <c r="K32" s="20">
        <v>11475</v>
      </c>
      <c r="L32" s="20">
        <v>59387</v>
      </c>
      <c r="M32" s="20">
        <v>-24875</v>
      </c>
      <c r="N32" s="20">
        <v>45987</v>
      </c>
      <c r="O32" s="20"/>
      <c r="P32" s="20"/>
      <c r="Q32" s="20"/>
      <c r="R32" s="20"/>
      <c r="S32" s="20"/>
      <c r="T32" s="20"/>
      <c r="U32" s="20"/>
      <c r="V32" s="20"/>
      <c r="W32" s="20">
        <v>6680286</v>
      </c>
      <c r="X32" s="20">
        <v>-3</v>
      </c>
      <c r="Y32" s="20">
        <v>6680289</v>
      </c>
      <c r="Z32" s="21">
        <v>-222676300</v>
      </c>
      <c r="AA32" s="22">
        <v>-3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-1568750</v>
      </c>
      <c r="F35" s="20">
        <v>-1568750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-784374</v>
      </c>
      <c r="Y35" s="20">
        <v>784374</v>
      </c>
      <c r="Z35" s="21">
        <v>-100</v>
      </c>
      <c r="AA35" s="22">
        <v>-1568750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712794</v>
      </c>
      <c r="D37" s="29">
        <f t="shared" ref="D37:Y37" si="3">SUM(D29:D36)</f>
        <v>0</v>
      </c>
      <c r="E37" s="30">
        <f t="shared" si="3"/>
        <v>-1568753</v>
      </c>
      <c r="F37" s="31">
        <f t="shared" si="3"/>
        <v>-1568753</v>
      </c>
      <c r="G37" s="31">
        <f t="shared" si="3"/>
        <v>5974945</v>
      </c>
      <c r="H37" s="31">
        <f t="shared" si="3"/>
        <v>459430</v>
      </c>
      <c r="I37" s="31">
        <f t="shared" si="3"/>
        <v>199924</v>
      </c>
      <c r="J37" s="31">
        <f t="shared" si="3"/>
        <v>6634299</v>
      </c>
      <c r="K37" s="31">
        <f t="shared" si="3"/>
        <v>11475</v>
      </c>
      <c r="L37" s="31">
        <f t="shared" si="3"/>
        <v>59387</v>
      </c>
      <c r="M37" s="31">
        <f t="shared" si="3"/>
        <v>-24875</v>
      </c>
      <c r="N37" s="31">
        <f t="shared" si="3"/>
        <v>45987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6680286</v>
      </c>
      <c r="X37" s="31">
        <f t="shared" si="3"/>
        <v>-784377</v>
      </c>
      <c r="Y37" s="31">
        <f t="shared" si="3"/>
        <v>7464663</v>
      </c>
      <c r="Z37" s="32">
        <f>+IF(X37&lt;&gt;0,+(Y37/X37)*100,0)</f>
        <v>-951.66775670372795</v>
      </c>
      <c r="AA37" s="33">
        <f>SUM(AA29:AA36)</f>
        <v>-1568753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712794</v>
      </c>
      <c r="D44" s="29">
        <f>+D37+D43</f>
        <v>0</v>
      </c>
      <c r="E44" s="30">
        <f t="shared" si="5"/>
        <v>-1568753</v>
      </c>
      <c r="F44" s="31">
        <f t="shared" si="5"/>
        <v>-1568753</v>
      </c>
      <c r="G44" s="31">
        <f t="shared" si="5"/>
        <v>5974945</v>
      </c>
      <c r="H44" s="31">
        <f t="shared" si="5"/>
        <v>459430</v>
      </c>
      <c r="I44" s="31">
        <f t="shared" si="5"/>
        <v>199924</v>
      </c>
      <c r="J44" s="31">
        <f t="shared" si="5"/>
        <v>6634299</v>
      </c>
      <c r="K44" s="31">
        <f t="shared" si="5"/>
        <v>11475</v>
      </c>
      <c r="L44" s="31">
        <f t="shared" si="5"/>
        <v>59387</v>
      </c>
      <c r="M44" s="31">
        <f t="shared" si="5"/>
        <v>-24875</v>
      </c>
      <c r="N44" s="31">
        <f t="shared" si="5"/>
        <v>45987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6680286</v>
      </c>
      <c r="X44" s="31">
        <f t="shared" si="5"/>
        <v>-784377</v>
      </c>
      <c r="Y44" s="31">
        <f t="shared" si="5"/>
        <v>7464663</v>
      </c>
      <c r="Z44" s="32">
        <f>+IF(X44&lt;&gt;0,+(Y44/X44)*100,0)</f>
        <v>-951.66775670372795</v>
      </c>
      <c r="AA44" s="33">
        <f>+AA37+AA43</f>
        <v>-1568753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123808474</v>
      </c>
      <c r="D45" s="42">
        <f t="shared" si="6"/>
        <v>0</v>
      </c>
      <c r="E45" s="43">
        <f t="shared" si="6"/>
        <v>10613913</v>
      </c>
      <c r="F45" s="44">
        <f t="shared" si="6"/>
        <v>10613913</v>
      </c>
      <c r="G45" s="44">
        <f t="shared" si="6"/>
        <v>-792706</v>
      </c>
      <c r="H45" s="44">
        <f t="shared" si="6"/>
        <v>5064886</v>
      </c>
      <c r="I45" s="44">
        <f t="shared" si="6"/>
        <v>117112700</v>
      </c>
      <c r="J45" s="44">
        <f t="shared" si="6"/>
        <v>121384880</v>
      </c>
      <c r="K45" s="44">
        <f t="shared" si="6"/>
        <v>3622133</v>
      </c>
      <c r="L45" s="44">
        <f t="shared" si="6"/>
        <v>3361554</v>
      </c>
      <c r="M45" s="44">
        <f t="shared" si="6"/>
        <v>3234098</v>
      </c>
      <c r="N45" s="44">
        <f t="shared" si="6"/>
        <v>10217785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131602665</v>
      </c>
      <c r="X45" s="44">
        <f t="shared" si="6"/>
        <v>14254949</v>
      </c>
      <c r="Y45" s="44">
        <f t="shared" si="6"/>
        <v>117347716</v>
      </c>
      <c r="Z45" s="45">
        <f>+IF(X45&lt;&gt;0,+(Y45/X45)*100,0)</f>
        <v>823.20684556640651</v>
      </c>
      <c r="AA45" s="46">
        <f>+AA26-AA44</f>
        <v>10613913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-59958313</v>
      </c>
      <c r="D6" s="18"/>
      <c r="E6" s="19">
        <v>-41512276</v>
      </c>
      <c r="F6" s="20">
        <v>-41512276</v>
      </c>
      <c r="G6" s="20">
        <v>-66504447</v>
      </c>
      <c r="H6" s="20">
        <v>-2442312</v>
      </c>
      <c r="I6" s="20">
        <v>225693</v>
      </c>
      <c r="J6" s="20">
        <v>-68721066</v>
      </c>
      <c r="K6" s="20">
        <v>-3810803</v>
      </c>
      <c r="L6" s="20">
        <v>36238</v>
      </c>
      <c r="M6" s="20">
        <v>-1684856</v>
      </c>
      <c r="N6" s="20">
        <v>-5459421</v>
      </c>
      <c r="O6" s="20"/>
      <c r="P6" s="20"/>
      <c r="Q6" s="20"/>
      <c r="R6" s="20"/>
      <c r="S6" s="20"/>
      <c r="T6" s="20"/>
      <c r="U6" s="20"/>
      <c r="V6" s="20"/>
      <c r="W6" s="20">
        <v>-74180487</v>
      </c>
      <c r="X6" s="20">
        <v>-33297058</v>
      </c>
      <c r="Y6" s="20">
        <v>-40883429</v>
      </c>
      <c r="Z6" s="21">
        <v>122.78390781551931</v>
      </c>
      <c r="AA6" s="22">
        <v>-41512276</v>
      </c>
    </row>
    <row r="7" spans="1:27" x14ac:dyDescent="0.25">
      <c r="A7" s="23" t="s">
        <v>35</v>
      </c>
      <c r="B7" s="17" t="s">
        <v>32</v>
      </c>
      <c r="C7" s="18">
        <v>20000536</v>
      </c>
      <c r="D7" s="18"/>
      <c r="E7" s="19">
        <v>-11513497</v>
      </c>
      <c r="F7" s="20">
        <v>-11513497</v>
      </c>
      <c r="G7" s="20">
        <v>20427375</v>
      </c>
      <c r="H7" s="20">
        <v>427455</v>
      </c>
      <c r="I7" s="20">
        <v>248162</v>
      </c>
      <c r="J7" s="20">
        <v>21102992</v>
      </c>
      <c r="K7" s="20">
        <v>581202</v>
      </c>
      <c r="L7" s="20">
        <v>449118</v>
      </c>
      <c r="M7" s="20">
        <v>-4845078</v>
      </c>
      <c r="N7" s="20">
        <v>-3814758</v>
      </c>
      <c r="O7" s="20"/>
      <c r="P7" s="20"/>
      <c r="Q7" s="20"/>
      <c r="R7" s="20"/>
      <c r="S7" s="20"/>
      <c r="T7" s="20"/>
      <c r="U7" s="20"/>
      <c r="V7" s="20"/>
      <c r="W7" s="20">
        <v>17288234</v>
      </c>
      <c r="X7" s="20">
        <v>-7733908</v>
      </c>
      <c r="Y7" s="20">
        <v>25022142</v>
      </c>
      <c r="Z7" s="21">
        <v>-323.53813880382336</v>
      </c>
      <c r="AA7" s="22">
        <v>-11513497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-1622384</v>
      </c>
      <c r="D10" s="18"/>
      <c r="E10" s="19">
        <v>-1300000</v>
      </c>
      <c r="F10" s="20">
        <v>-1300000</v>
      </c>
      <c r="G10" s="20">
        <v>-1622384</v>
      </c>
      <c r="H10" s="20"/>
      <c r="I10" s="20">
        <v>-121942</v>
      </c>
      <c r="J10" s="20">
        <v>-1744326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-1744326</v>
      </c>
      <c r="X10" s="20">
        <v>-1000000</v>
      </c>
      <c r="Y10" s="20">
        <v>-744326</v>
      </c>
      <c r="Z10" s="21">
        <v>74.432600000000008</v>
      </c>
      <c r="AA10" s="22">
        <v>-1300000</v>
      </c>
    </row>
    <row r="11" spans="1:27" x14ac:dyDescent="0.25">
      <c r="A11" s="23" t="s">
        <v>39</v>
      </c>
      <c r="B11" s="17" t="s">
        <v>32</v>
      </c>
      <c r="C11" s="18">
        <v>-107916</v>
      </c>
      <c r="D11" s="18"/>
      <c r="E11" s="19"/>
      <c r="F11" s="20"/>
      <c r="G11" s="24">
        <v>777290</v>
      </c>
      <c r="H11" s="24">
        <v>-535181</v>
      </c>
      <c r="I11" s="24">
        <v>-332459</v>
      </c>
      <c r="J11" s="20">
        <v>-90350</v>
      </c>
      <c r="K11" s="24">
        <v>485535</v>
      </c>
      <c r="L11" s="24">
        <v>-484294</v>
      </c>
      <c r="M11" s="20">
        <v>265584</v>
      </c>
      <c r="N11" s="24">
        <v>266825</v>
      </c>
      <c r="O11" s="24"/>
      <c r="P11" s="24"/>
      <c r="Q11" s="20"/>
      <c r="R11" s="24"/>
      <c r="S11" s="24"/>
      <c r="T11" s="20"/>
      <c r="U11" s="24"/>
      <c r="V11" s="24"/>
      <c r="W11" s="24">
        <v>176475</v>
      </c>
      <c r="X11" s="20"/>
      <c r="Y11" s="24">
        <v>176475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-7278</v>
      </c>
      <c r="D12" s="18"/>
      <c r="E12" s="19"/>
      <c r="F12" s="20"/>
      <c r="G12" s="20">
        <v>-7278</v>
      </c>
      <c r="H12" s="20"/>
      <c r="I12" s="20"/>
      <c r="J12" s="20">
        <v>-7278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-7278</v>
      </c>
      <c r="X12" s="20"/>
      <c r="Y12" s="20">
        <v>-7278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-41695355</v>
      </c>
      <c r="D13" s="29">
        <f>SUM(D6:D12)</f>
        <v>0</v>
      </c>
      <c r="E13" s="30">
        <f t="shared" si="0"/>
        <v>-54325773</v>
      </c>
      <c r="F13" s="31">
        <f t="shared" si="0"/>
        <v>-54325773</v>
      </c>
      <c r="G13" s="31">
        <f t="shared" si="0"/>
        <v>-46929444</v>
      </c>
      <c r="H13" s="31">
        <f t="shared" si="0"/>
        <v>-2550038</v>
      </c>
      <c r="I13" s="31">
        <f t="shared" si="0"/>
        <v>19454</v>
      </c>
      <c r="J13" s="31">
        <f t="shared" si="0"/>
        <v>-49460028</v>
      </c>
      <c r="K13" s="31">
        <f t="shared" si="0"/>
        <v>-2744066</v>
      </c>
      <c r="L13" s="31">
        <f t="shared" si="0"/>
        <v>1062</v>
      </c>
      <c r="M13" s="31">
        <f t="shared" si="0"/>
        <v>-6264350</v>
      </c>
      <c r="N13" s="31">
        <f t="shared" si="0"/>
        <v>-9007354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-58467382</v>
      </c>
      <c r="X13" s="31">
        <f t="shared" si="0"/>
        <v>-42030966</v>
      </c>
      <c r="Y13" s="31">
        <f t="shared" si="0"/>
        <v>-16436416</v>
      </c>
      <c r="Z13" s="32">
        <f>+IF(X13&lt;&gt;0,+(Y13/X13)*100,0)</f>
        <v>39.105491889003929</v>
      </c>
      <c r="AA13" s="33">
        <f>SUM(AA6:AA12)</f>
        <v>-54325773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11243249</v>
      </c>
      <c r="D17" s="18"/>
      <c r="E17" s="19">
        <v>34698610</v>
      </c>
      <c r="F17" s="20">
        <v>34698610</v>
      </c>
      <c r="G17" s="24">
        <v>28033648</v>
      </c>
      <c r="H17" s="24">
        <v>-8472598</v>
      </c>
      <c r="I17" s="24"/>
      <c r="J17" s="20">
        <v>19561050</v>
      </c>
      <c r="K17" s="24">
        <v>3425016</v>
      </c>
      <c r="L17" s="24">
        <v>17950</v>
      </c>
      <c r="M17" s="20">
        <v>3145338</v>
      </c>
      <c r="N17" s="24">
        <v>6588304</v>
      </c>
      <c r="O17" s="24"/>
      <c r="P17" s="24"/>
      <c r="Q17" s="20"/>
      <c r="R17" s="24"/>
      <c r="S17" s="24"/>
      <c r="T17" s="20"/>
      <c r="U17" s="24"/>
      <c r="V17" s="24"/>
      <c r="W17" s="24">
        <v>26149354</v>
      </c>
      <c r="X17" s="20">
        <v>26648612</v>
      </c>
      <c r="Y17" s="24">
        <v>-499258</v>
      </c>
      <c r="Z17" s="25">
        <v>-1.8734859436581537</v>
      </c>
      <c r="AA17" s="26">
        <v>34698610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11243249</v>
      </c>
      <c r="D25" s="29">
        <f t="shared" ref="D25:Y25" si="1">SUM(D15:D24)</f>
        <v>0</v>
      </c>
      <c r="E25" s="35">
        <f t="shared" si="1"/>
        <v>34698610</v>
      </c>
      <c r="F25" s="36">
        <f t="shared" si="1"/>
        <v>34698610</v>
      </c>
      <c r="G25" s="36">
        <f t="shared" si="1"/>
        <v>28033648</v>
      </c>
      <c r="H25" s="36">
        <f t="shared" si="1"/>
        <v>-8472598</v>
      </c>
      <c r="I25" s="36">
        <f t="shared" si="1"/>
        <v>0</v>
      </c>
      <c r="J25" s="36">
        <f t="shared" si="1"/>
        <v>19561050</v>
      </c>
      <c r="K25" s="36">
        <f t="shared" si="1"/>
        <v>3425016</v>
      </c>
      <c r="L25" s="36">
        <f t="shared" si="1"/>
        <v>17950</v>
      </c>
      <c r="M25" s="36">
        <f t="shared" si="1"/>
        <v>3145338</v>
      </c>
      <c r="N25" s="36">
        <f t="shared" si="1"/>
        <v>6588304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26149354</v>
      </c>
      <c r="X25" s="36">
        <f t="shared" si="1"/>
        <v>26648612</v>
      </c>
      <c r="Y25" s="36">
        <f t="shared" si="1"/>
        <v>-499258</v>
      </c>
      <c r="Z25" s="37">
        <f>+IF(X25&lt;&gt;0,+(Y25/X25)*100,0)</f>
        <v>-1.8734859436581537</v>
      </c>
      <c r="AA25" s="38">
        <f>SUM(AA15:AA24)</f>
        <v>34698610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-30452106</v>
      </c>
      <c r="D26" s="29">
        <f>+D13+D25</f>
        <v>0</v>
      </c>
      <c r="E26" s="30">
        <f t="shared" si="2"/>
        <v>-19627163</v>
      </c>
      <c r="F26" s="31">
        <f t="shared" si="2"/>
        <v>-19627163</v>
      </c>
      <c r="G26" s="31">
        <f t="shared" si="2"/>
        <v>-18895796</v>
      </c>
      <c r="H26" s="31">
        <f t="shared" si="2"/>
        <v>-11022636</v>
      </c>
      <c r="I26" s="31">
        <f t="shared" si="2"/>
        <v>19454</v>
      </c>
      <c r="J26" s="31">
        <f t="shared" si="2"/>
        <v>-29898978</v>
      </c>
      <c r="K26" s="31">
        <f t="shared" si="2"/>
        <v>680950</v>
      </c>
      <c r="L26" s="31">
        <f t="shared" si="2"/>
        <v>19012</v>
      </c>
      <c r="M26" s="31">
        <f t="shared" si="2"/>
        <v>-3119012</v>
      </c>
      <c r="N26" s="31">
        <f t="shared" si="2"/>
        <v>-2419050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-32318028</v>
      </c>
      <c r="X26" s="31">
        <f t="shared" si="2"/>
        <v>-15382354</v>
      </c>
      <c r="Y26" s="31">
        <f t="shared" si="2"/>
        <v>-16935674</v>
      </c>
      <c r="Z26" s="32">
        <f>+IF(X26&lt;&gt;0,+(Y26/X26)*100,0)</f>
        <v>110.09806431447358</v>
      </c>
      <c r="AA26" s="33">
        <f>+AA13+AA25</f>
        <v>-19627163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-65150</v>
      </c>
      <c r="D31" s="18"/>
      <c r="E31" s="19"/>
      <c r="F31" s="20"/>
      <c r="G31" s="20">
        <v>-65350</v>
      </c>
      <c r="H31" s="20">
        <v>-1561</v>
      </c>
      <c r="I31" s="20">
        <v>-2065</v>
      </c>
      <c r="J31" s="20">
        <v>-68976</v>
      </c>
      <c r="K31" s="20">
        <v>-1675</v>
      </c>
      <c r="L31" s="20">
        <v>-101</v>
      </c>
      <c r="M31" s="20">
        <v>-535</v>
      </c>
      <c r="N31" s="20">
        <v>-2311</v>
      </c>
      <c r="O31" s="20"/>
      <c r="P31" s="20"/>
      <c r="Q31" s="20"/>
      <c r="R31" s="20"/>
      <c r="S31" s="20"/>
      <c r="T31" s="20"/>
      <c r="U31" s="20"/>
      <c r="V31" s="20"/>
      <c r="W31" s="20">
        <v>-71287</v>
      </c>
      <c r="X31" s="20"/>
      <c r="Y31" s="20">
        <v>-71287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-1681760</v>
      </c>
      <c r="D32" s="18"/>
      <c r="E32" s="19">
        <v>-4353012</v>
      </c>
      <c r="F32" s="20">
        <v>-4353012</v>
      </c>
      <c r="G32" s="20">
        <v>-1788355</v>
      </c>
      <c r="H32" s="20"/>
      <c r="I32" s="20">
        <v>-52070</v>
      </c>
      <c r="J32" s="20">
        <v>-1840425</v>
      </c>
      <c r="K32" s="20">
        <v>4944</v>
      </c>
      <c r="L32" s="20">
        <v>1393</v>
      </c>
      <c r="M32" s="20">
        <v>-6336</v>
      </c>
      <c r="N32" s="20">
        <v>1</v>
      </c>
      <c r="O32" s="20"/>
      <c r="P32" s="20"/>
      <c r="Q32" s="20"/>
      <c r="R32" s="20"/>
      <c r="S32" s="20"/>
      <c r="T32" s="20"/>
      <c r="U32" s="20"/>
      <c r="V32" s="20"/>
      <c r="W32" s="20">
        <v>-1840424</v>
      </c>
      <c r="X32" s="20">
        <v>-4053012</v>
      </c>
      <c r="Y32" s="20">
        <v>2212588</v>
      </c>
      <c r="Z32" s="21">
        <v>-54.591202789431662</v>
      </c>
      <c r="AA32" s="22">
        <v>-4353012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-5901362</v>
      </c>
      <c r="H33" s="20">
        <v>-2416441</v>
      </c>
      <c r="I33" s="20"/>
      <c r="J33" s="20">
        <v>-8317803</v>
      </c>
      <c r="K33" s="20">
        <v>-3425016</v>
      </c>
      <c r="L33" s="20">
        <v>-11742819</v>
      </c>
      <c r="M33" s="20">
        <v>-3145338</v>
      </c>
      <c r="N33" s="20">
        <v>-18313173</v>
      </c>
      <c r="O33" s="20"/>
      <c r="P33" s="20"/>
      <c r="Q33" s="20"/>
      <c r="R33" s="20"/>
      <c r="S33" s="20"/>
      <c r="T33" s="20"/>
      <c r="U33" s="20"/>
      <c r="V33" s="20"/>
      <c r="W33" s="20">
        <v>-26630976</v>
      </c>
      <c r="X33" s="20"/>
      <c r="Y33" s="20">
        <v>-26630976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3761641</v>
      </c>
      <c r="D35" s="18"/>
      <c r="E35" s="19">
        <v>2762527</v>
      </c>
      <c r="F35" s="20">
        <v>2762527</v>
      </c>
      <c r="G35" s="20">
        <v>3862008</v>
      </c>
      <c r="H35" s="20">
        <v>54646</v>
      </c>
      <c r="I35" s="20">
        <v>55245</v>
      </c>
      <c r="J35" s="20">
        <v>3971899</v>
      </c>
      <c r="K35" s="20">
        <v>30490</v>
      </c>
      <c r="L35" s="20">
        <v>74025</v>
      </c>
      <c r="M35" s="20">
        <v>-301888</v>
      </c>
      <c r="N35" s="20">
        <v>-197373</v>
      </c>
      <c r="O35" s="20"/>
      <c r="P35" s="20"/>
      <c r="Q35" s="20"/>
      <c r="R35" s="20"/>
      <c r="S35" s="20"/>
      <c r="T35" s="20"/>
      <c r="U35" s="20"/>
      <c r="V35" s="20"/>
      <c r="W35" s="20">
        <v>3774526</v>
      </c>
      <c r="X35" s="20">
        <v>2087116</v>
      </c>
      <c r="Y35" s="20">
        <v>1687410</v>
      </c>
      <c r="Z35" s="21">
        <v>80.848884297758246</v>
      </c>
      <c r="AA35" s="22">
        <v>2762527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2014731</v>
      </c>
      <c r="D37" s="29">
        <f t="shared" ref="D37:Y37" si="3">SUM(D29:D36)</f>
        <v>0</v>
      </c>
      <c r="E37" s="30">
        <f t="shared" si="3"/>
        <v>-1590485</v>
      </c>
      <c r="F37" s="31">
        <f t="shared" si="3"/>
        <v>-1590485</v>
      </c>
      <c r="G37" s="31">
        <f t="shared" si="3"/>
        <v>-3893059</v>
      </c>
      <c r="H37" s="31">
        <f t="shared" si="3"/>
        <v>-2363356</v>
      </c>
      <c r="I37" s="31">
        <f t="shared" si="3"/>
        <v>1110</v>
      </c>
      <c r="J37" s="31">
        <f t="shared" si="3"/>
        <v>-6255305</v>
      </c>
      <c r="K37" s="31">
        <f t="shared" si="3"/>
        <v>-3391257</v>
      </c>
      <c r="L37" s="31">
        <f t="shared" si="3"/>
        <v>-11667502</v>
      </c>
      <c r="M37" s="31">
        <f t="shared" si="3"/>
        <v>-3454097</v>
      </c>
      <c r="N37" s="31">
        <f t="shared" si="3"/>
        <v>-18512856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-24768161</v>
      </c>
      <c r="X37" s="31">
        <f t="shared" si="3"/>
        <v>-1965896</v>
      </c>
      <c r="Y37" s="31">
        <f t="shared" si="3"/>
        <v>-22802265</v>
      </c>
      <c r="Z37" s="32">
        <f>+IF(X37&lt;&gt;0,+(Y37/X37)*100,0)</f>
        <v>1159.8917236720561</v>
      </c>
      <c r="AA37" s="33">
        <f>SUM(AA29:AA36)</f>
        <v>-1590485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2014731</v>
      </c>
      <c r="D44" s="29">
        <f>+D37+D43</f>
        <v>0</v>
      </c>
      <c r="E44" s="30">
        <f t="shared" si="5"/>
        <v>-1590485</v>
      </c>
      <c r="F44" s="31">
        <f t="shared" si="5"/>
        <v>-1590485</v>
      </c>
      <c r="G44" s="31">
        <f t="shared" si="5"/>
        <v>-3893059</v>
      </c>
      <c r="H44" s="31">
        <f t="shared" si="5"/>
        <v>-2363356</v>
      </c>
      <c r="I44" s="31">
        <f t="shared" si="5"/>
        <v>1110</v>
      </c>
      <c r="J44" s="31">
        <f t="shared" si="5"/>
        <v>-6255305</v>
      </c>
      <c r="K44" s="31">
        <f t="shared" si="5"/>
        <v>-3391257</v>
      </c>
      <c r="L44" s="31">
        <f t="shared" si="5"/>
        <v>-11667502</v>
      </c>
      <c r="M44" s="31">
        <f t="shared" si="5"/>
        <v>-3454097</v>
      </c>
      <c r="N44" s="31">
        <f t="shared" si="5"/>
        <v>-18512856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-24768161</v>
      </c>
      <c r="X44" s="31">
        <f t="shared" si="5"/>
        <v>-1965896</v>
      </c>
      <c r="Y44" s="31">
        <f t="shared" si="5"/>
        <v>-22802265</v>
      </c>
      <c r="Z44" s="32">
        <f>+IF(X44&lt;&gt;0,+(Y44/X44)*100,0)</f>
        <v>1159.8917236720561</v>
      </c>
      <c r="AA44" s="33">
        <f>+AA37+AA43</f>
        <v>-1590485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-32466837</v>
      </c>
      <c r="D45" s="42">
        <f t="shared" si="6"/>
        <v>0</v>
      </c>
      <c r="E45" s="43">
        <f t="shared" si="6"/>
        <v>-18036678</v>
      </c>
      <c r="F45" s="44">
        <f t="shared" si="6"/>
        <v>-18036678</v>
      </c>
      <c r="G45" s="44">
        <f t="shared" si="6"/>
        <v>-15002737</v>
      </c>
      <c r="H45" s="44">
        <f t="shared" si="6"/>
        <v>-8659280</v>
      </c>
      <c r="I45" s="44">
        <f t="shared" si="6"/>
        <v>18344</v>
      </c>
      <c r="J45" s="44">
        <f t="shared" si="6"/>
        <v>-23643673</v>
      </c>
      <c r="K45" s="44">
        <f t="shared" si="6"/>
        <v>4072207</v>
      </c>
      <c r="L45" s="44">
        <f t="shared" si="6"/>
        <v>11686514</v>
      </c>
      <c r="M45" s="44">
        <f t="shared" si="6"/>
        <v>335085</v>
      </c>
      <c r="N45" s="44">
        <f t="shared" si="6"/>
        <v>16093806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-7549867</v>
      </c>
      <c r="X45" s="44">
        <f t="shared" si="6"/>
        <v>-13416458</v>
      </c>
      <c r="Y45" s="44">
        <f t="shared" si="6"/>
        <v>5866591</v>
      </c>
      <c r="Z45" s="45">
        <f>+IF(X45&lt;&gt;0,+(Y45/X45)*100,0)</f>
        <v>-43.726824173712615</v>
      </c>
      <c r="AA45" s="46">
        <f>+AA26-AA44</f>
        <v>-18036678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-55075011</v>
      </c>
      <c r="D47" s="18"/>
      <c r="E47" s="19">
        <v>-18036678</v>
      </c>
      <c r="F47" s="20">
        <v>-18036678</v>
      </c>
      <c r="G47" s="20">
        <v>-38779321</v>
      </c>
      <c r="H47" s="20">
        <v>-8172643</v>
      </c>
      <c r="I47" s="20">
        <v>-434455</v>
      </c>
      <c r="J47" s="20">
        <v>-47386419</v>
      </c>
      <c r="K47" s="20">
        <v>-6720749</v>
      </c>
      <c r="L47" s="20">
        <v>11420821</v>
      </c>
      <c r="M47" s="20">
        <v>-1250643</v>
      </c>
      <c r="N47" s="20">
        <v>3449429</v>
      </c>
      <c r="O47" s="20"/>
      <c r="P47" s="20"/>
      <c r="Q47" s="20"/>
      <c r="R47" s="20"/>
      <c r="S47" s="20"/>
      <c r="T47" s="20"/>
      <c r="U47" s="20"/>
      <c r="V47" s="20"/>
      <c r="W47" s="20">
        <v>-43936990</v>
      </c>
      <c r="X47" s="20">
        <v>-13416452</v>
      </c>
      <c r="Y47" s="20">
        <v>-30520538</v>
      </c>
      <c r="Z47" s="47">
        <v>227.48591058202274</v>
      </c>
      <c r="AA47" s="22">
        <v>-18036678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-55075011</v>
      </c>
      <c r="D50" s="50">
        <f t="shared" ref="D50:Y50" si="7">SUM(D47:D49)</f>
        <v>0</v>
      </c>
      <c r="E50" s="51">
        <f t="shared" si="7"/>
        <v>-18036678</v>
      </c>
      <c r="F50" s="52">
        <f t="shared" si="7"/>
        <v>-18036678</v>
      </c>
      <c r="G50" s="52">
        <f t="shared" si="7"/>
        <v>-38779321</v>
      </c>
      <c r="H50" s="52">
        <f t="shared" si="7"/>
        <v>-8172643</v>
      </c>
      <c r="I50" s="52">
        <f t="shared" si="7"/>
        <v>-434455</v>
      </c>
      <c r="J50" s="52">
        <f t="shared" si="7"/>
        <v>-47386419</v>
      </c>
      <c r="K50" s="52">
        <f t="shared" si="7"/>
        <v>-6720749</v>
      </c>
      <c r="L50" s="52">
        <f t="shared" si="7"/>
        <v>11420821</v>
      </c>
      <c r="M50" s="52">
        <f t="shared" si="7"/>
        <v>-1250643</v>
      </c>
      <c r="N50" s="52">
        <f t="shared" si="7"/>
        <v>3449429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-43936990</v>
      </c>
      <c r="X50" s="52">
        <f t="shared" si="7"/>
        <v>-13416452</v>
      </c>
      <c r="Y50" s="52">
        <f t="shared" si="7"/>
        <v>-30520538</v>
      </c>
      <c r="Z50" s="53">
        <f>+IF(X50&lt;&gt;0,+(Y50/X50)*100,0)</f>
        <v>227.48591058202274</v>
      </c>
      <c r="AA50" s="54">
        <f>SUM(AA47:AA49)</f>
        <v>-18036678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247084494</v>
      </c>
      <c r="D7" s="18"/>
      <c r="E7" s="19">
        <v>141176362</v>
      </c>
      <c r="F7" s="20">
        <v>141176362</v>
      </c>
      <c r="G7" s="20">
        <v>307592874</v>
      </c>
      <c r="H7" s="20">
        <v>20990550</v>
      </c>
      <c r="I7" s="20">
        <v>24525281</v>
      </c>
      <c r="J7" s="20">
        <v>353108705</v>
      </c>
      <c r="K7" s="20">
        <v>-225956779</v>
      </c>
      <c r="L7" s="20">
        <v>272824370</v>
      </c>
      <c r="M7" s="20">
        <v>25260832</v>
      </c>
      <c r="N7" s="20">
        <v>72128423</v>
      </c>
      <c r="O7" s="20"/>
      <c r="P7" s="20"/>
      <c r="Q7" s="20"/>
      <c r="R7" s="20"/>
      <c r="S7" s="20"/>
      <c r="T7" s="20"/>
      <c r="U7" s="20"/>
      <c r="V7" s="20"/>
      <c r="W7" s="20">
        <v>425237128</v>
      </c>
      <c r="X7" s="20">
        <v>70588188</v>
      </c>
      <c r="Y7" s="20">
        <v>354648940</v>
      </c>
      <c r="Z7" s="21">
        <v>502.41966828784444</v>
      </c>
      <c r="AA7" s="22">
        <v>141176362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247084494</v>
      </c>
      <c r="D13" s="29">
        <f>SUM(D6:D12)</f>
        <v>0</v>
      </c>
      <c r="E13" s="30">
        <f t="shared" si="0"/>
        <v>141176362</v>
      </c>
      <c r="F13" s="31">
        <f t="shared" si="0"/>
        <v>141176362</v>
      </c>
      <c r="G13" s="31">
        <f t="shared" si="0"/>
        <v>307592874</v>
      </c>
      <c r="H13" s="31">
        <f t="shared" si="0"/>
        <v>20990550</v>
      </c>
      <c r="I13" s="31">
        <f t="shared" si="0"/>
        <v>24525281</v>
      </c>
      <c r="J13" s="31">
        <f t="shared" si="0"/>
        <v>353108705</v>
      </c>
      <c r="K13" s="31">
        <f t="shared" si="0"/>
        <v>-225956779</v>
      </c>
      <c r="L13" s="31">
        <f t="shared" si="0"/>
        <v>272824370</v>
      </c>
      <c r="M13" s="31">
        <f t="shared" si="0"/>
        <v>25260832</v>
      </c>
      <c r="N13" s="31">
        <f t="shared" si="0"/>
        <v>72128423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425237128</v>
      </c>
      <c r="X13" s="31">
        <f t="shared" si="0"/>
        <v>70588188</v>
      </c>
      <c r="Y13" s="31">
        <f t="shared" si="0"/>
        <v>354648940</v>
      </c>
      <c r="Z13" s="32">
        <f>+IF(X13&lt;&gt;0,+(Y13/X13)*100,0)</f>
        <v>502.41966828784444</v>
      </c>
      <c r="AA13" s="33">
        <f>SUM(AA6:AA12)</f>
        <v>141176362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1574407438</v>
      </c>
      <c r="D17" s="18"/>
      <c r="E17" s="19">
        <v>47634304</v>
      </c>
      <c r="F17" s="20">
        <v>47634304</v>
      </c>
      <c r="G17" s="24">
        <v>1599478103</v>
      </c>
      <c r="H17" s="24">
        <v>-22366005</v>
      </c>
      <c r="I17" s="24">
        <v>240824</v>
      </c>
      <c r="J17" s="20">
        <v>1577352922</v>
      </c>
      <c r="K17" s="24">
        <v>-1572045964</v>
      </c>
      <c r="L17" s="24">
        <v>1578813783</v>
      </c>
      <c r="M17" s="20">
        <v>2383031</v>
      </c>
      <c r="N17" s="24">
        <v>9150850</v>
      </c>
      <c r="O17" s="24"/>
      <c r="P17" s="24"/>
      <c r="Q17" s="20"/>
      <c r="R17" s="24"/>
      <c r="S17" s="24"/>
      <c r="T17" s="20"/>
      <c r="U17" s="24"/>
      <c r="V17" s="24"/>
      <c r="W17" s="24">
        <v>1586503772</v>
      </c>
      <c r="X17" s="20">
        <v>23817162</v>
      </c>
      <c r="Y17" s="24">
        <v>1562686610</v>
      </c>
      <c r="Z17" s="25">
        <v>6561.1789095610975</v>
      </c>
      <c r="AA17" s="26">
        <v>47634304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1574407438</v>
      </c>
      <c r="D25" s="29">
        <f t="shared" ref="D25:Y25" si="1">SUM(D15:D24)</f>
        <v>0</v>
      </c>
      <c r="E25" s="35">
        <f t="shared" si="1"/>
        <v>47634304</v>
      </c>
      <c r="F25" s="36">
        <f t="shared" si="1"/>
        <v>47634304</v>
      </c>
      <c r="G25" s="36">
        <f t="shared" si="1"/>
        <v>1599478103</v>
      </c>
      <c r="H25" s="36">
        <f t="shared" si="1"/>
        <v>-22366005</v>
      </c>
      <c r="I25" s="36">
        <f t="shared" si="1"/>
        <v>240824</v>
      </c>
      <c r="J25" s="36">
        <f t="shared" si="1"/>
        <v>1577352922</v>
      </c>
      <c r="K25" s="36">
        <f t="shared" si="1"/>
        <v>-1572045964</v>
      </c>
      <c r="L25" s="36">
        <f t="shared" si="1"/>
        <v>1578813783</v>
      </c>
      <c r="M25" s="36">
        <f t="shared" si="1"/>
        <v>2383031</v>
      </c>
      <c r="N25" s="36">
        <f t="shared" si="1"/>
        <v>9150850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1586503772</v>
      </c>
      <c r="X25" s="36">
        <f t="shared" si="1"/>
        <v>23817162</v>
      </c>
      <c r="Y25" s="36">
        <f t="shared" si="1"/>
        <v>1562686610</v>
      </c>
      <c r="Z25" s="37">
        <f>+IF(X25&lt;&gt;0,+(Y25/X25)*100,0)</f>
        <v>6561.1789095610975</v>
      </c>
      <c r="AA25" s="38">
        <f>SUM(AA15:AA24)</f>
        <v>47634304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1821491932</v>
      </c>
      <c r="D26" s="29">
        <f>+D13+D25</f>
        <v>0</v>
      </c>
      <c r="E26" s="30">
        <f t="shared" si="2"/>
        <v>188810666</v>
      </c>
      <c r="F26" s="31">
        <f t="shared" si="2"/>
        <v>188810666</v>
      </c>
      <c r="G26" s="31">
        <f t="shared" si="2"/>
        <v>1907070977</v>
      </c>
      <c r="H26" s="31">
        <f t="shared" si="2"/>
        <v>-1375455</v>
      </c>
      <c r="I26" s="31">
        <f t="shared" si="2"/>
        <v>24766105</v>
      </c>
      <c r="J26" s="31">
        <f t="shared" si="2"/>
        <v>1930461627</v>
      </c>
      <c r="K26" s="31">
        <f t="shared" si="2"/>
        <v>-1798002743</v>
      </c>
      <c r="L26" s="31">
        <f t="shared" si="2"/>
        <v>1851638153</v>
      </c>
      <c r="M26" s="31">
        <f t="shared" si="2"/>
        <v>27643863</v>
      </c>
      <c r="N26" s="31">
        <f t="shared" si="2"/>
        <v>81279273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2011740900</v>
      </c>
      <c r="X26" s="31">
        <f t="shared" si="2"/>
        <v>94405350</v>
      </c>
      <c r="Y26" s="31">
        <f t="shared" si="2"/>
        <v>1917335550</v>
      </c>
      <c r="Z26" s="32">
        <f>+IF(X26&lt;&gt;0,+(Y26/X26)*100,0)</f>
        <v>2030.9606923760145</v>
      </c>
      <c r="AA26" s="33">
        <f>+AA13+AA25</f>
        <v>188810666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145911148</v>
      </c>
      <c r="D35" s="18"/>
      <c r="E35" s="19"/>
      <c r="F35" s="20"/>
      <c r="G35" s="20">
        <v>148301027</v>
      </c>
      <c r="H35" s="20">
        <v>5793988</v>
      </c>
      <c r="I35" s="20">
        <v>2373972</v>
      </c>
      <c r="J35" s="20">
        <v>156468987</v>
      </c>
      <c r="K35" s="20">
        <v>-144048851</v>
      </c>
      <c r="L35" s="20">
        <v>148377564</v>
      </c>
      <c r="M35" s="20">
        <v>2369096</v>
      </c>
      <c r="N35" s="20">
        <v>6697809</v>
      </c>
      <c r="O35" s="20"/>
      <c r="P35" s="20"/>
      <c r="Q35" s="20"/>
      <c r="R35" s="20"/>
      <c r="S35" s="20"/>
      <c r="T35" s="20"/>
      <c r="U35" s="20"/>
      <c r="V35" s="20"/>
      <c r="W35" s="20">
        <v>163166796</v>
      </c>
      <c r="X35" s="20"/>
      <c r="Y35" s="20">
        <v>163166796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145911148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148301027</v>
      </c>
      <c r="H37" s="31">
        <f t="shared" si="3"/>
        <v>5793988</v>
      </c>
      <c r="I37" s="31">
        <f t="shared" si="3"/>
        <v>2373972</v>
      </c>
      <c r="J37" s="31">
        <f t="shared" si="3"/>
        <v>156468987</v>
      </c>
      <c r="K37" s="31">
        <f t="shared" si="3"/>
        <v>-144048851</v>
      </c>
      <c r="L37" s="31">
        <f t="shared" si="3"/>
        <v>148377564</v>
      </c>
      <c r="M37" s="31">
        <f t="shared" si="3"/>
        <v>2369096</v>
      </c>
      <c r="N37" s="31">
        <f t="shared" si="3"/>
        <v>6697809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163166796</v>
      </c>
      <c r="X37" s="31">
        <f t="shared" si="3"/>
        <v>0</v>
      </c>
      <c r="Y37" s="31">
        <f t="shared" si="3"/>
        <v>163166796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145911148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148301027</v>
      </c>
      <c r="H44" s="31">
        <f t="shared" si="5"/>
        <v>5793988</v>
      </c>
      <c r="I44" s="31">
        <f t="shared" si="5"/>
        <v>2373972</v>
      </c>
      <c r="J44" s="31">
        <f t="shared" si="5"/>
        <v>156468987</v>
      </c>
      <c r="K44" s="31">
        <f t="shared" si="5"/>
        <v>-144048851</v>
      </c>
      <c r="L44" s="31">
        <f t="shared" si="5"/>
        <v>148377564</v>
      </c>
      <c r="M44" s="31">
        <f t="shared" si="5"/>
        <v>2369096</v>
      </c>
      <c r="N44" s="31">
        <f t="shared" si="5"/>
        <v>6697809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163166796</v>
      </c>
      <c r="X44" s="31">
        <f t="shared" si="5"/>
        <v>0</v>
      </c>
      <c r="Y44" s="31">
        <f t="shared" si="5"/>
        <v>163166796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1675580784</v>
      </c>
      <c r="D45" s="42">
        <f t="shared" si="6"/>
        <v>0</v>
      </c>
      <c r="E45" s="43">
        <f t="shared" si="6"/>
        <v>188810666</v>
      </c>
      <c r="F45" s="44">
        <f t="shared" si="6"/>
        <v>188810666</v>
      </c>
      <c r="G45" s="44">
        <f t="shared" si="6"/>
        <v>1758769950</v>
      </c>
      <c r="H45" s="44">
        <f t="shared" si="6"/>
        <v>-7169443</v>
      </c>
      <c r="I45" s="44">
        <f t="shared" si="6"/>
        <v>22392133</v>
      </c>
      <c r="J45" s="44">
        <f t="shared" si="6"/>
        <v>1773992640</v>
      </c>
      <c r="K45" s="44">
        <f t="shared" si="6"/>
        <v>-1653953892</v>
      </c>
      <c r="L45" s="44">
        <f t="shared" si="6"/>
        <v>1703260589</v>
      </c>
      <c r="M45" s="44">
        <f t="shared" si="6"/>
        <v>25274767</v>
      </c>
      <c r="N45" s="44">
        <f t="shared" si="6"/>
        <v>74581464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1848574104</v>
      </c>
      <c r="X45" s="44">
        <f t="shared" si="6"/>
        <v>94405350</v>
      </c>
      <c r="Y45" s="44">
        <f t="shared" si="6"/>
        <v>1754168754</v>
      </c>
      <c r="Z45" s="45">
        <f>+IF(X45&lt;&gt;0,+(Y45/X45)*100,0)</f>
        <v>1858.1243054551464</v>
      </c>
      <c r="AA45" s="46">
        <f>+AA26-AA44</f>
        <v>188810666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-100712803</v>
      </c>
      <c r="D47" s="18"/>
      <c r="E47" s="19">
        <v>95736044</v>
      </c>
      <c r="F47" s="20">
        <v>95736044</v>
      </c>
      <c r="G47" s="20">
        <v>-619405824</v>
      </c>
      <c r="H47" s="20">
        <v>401743854</v>
      </c>
      <c r="I47" s="20">
        <v>22657361</v>
      </c>
      <c r="J47" s="20">
        <v>-195004609</v>
      </c>
      <c r="K47" s="20">
        <v>315094397</v>
      </c>
      <c r="L47" s="20">
        <v>-272418748</v>
      </c>
      <c r="M47" s="20">
        <v>21331621</v>
      </c>
      <c r="N47" s="20">
        <v>64007270</v>
      </c>
      <c r="O47" s="20"/>
      <c r="P47" s="20"/>
      <c r="Q47" s="20"/>
      <c r="R47" s="20"/>
      <c r="S47" s="20"/>
      <c r="T47" s="20"/>
      <c r="U47" s="20"/>
      <c r="V47" s="20"/>
      <c r="W47" s="20">
        <v>-130997339</v>
      </c>
      <c r="X47" s="20">
        <v>47868018</v>
      </c>
      <c r="Y47" s="20">
        <v>-178865357</v>
      </c>
      <c r="Z47" s="47">
        <v>-373.66359517956226</v>
      </c>
      <c r="AA47" s="22">
        <v>95736044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-100712803</v>
      </c>
      <c r="D50" s="50">
        <f t="shared" ref="D50:Y50" si="7">SUM(D47:D49)</f>
        <v>0</v>
      </c>
      <c r="E50" s="51">
        <f t="shared" si="7"/>
        <v>95736044</v>
      </c>
      <c r="F50" s="52">
        <f t="shared" si="7"/>
        <v>95736044</v>
      </c>
      <c r="G50" s="52">
        <f t="shared" si="7"/>
        <v>-619405824</v>
      </c>
      <c r="H50" s="52">
        <f t="shared" si="7"/>
        <v>401743854</v>
      </c>
      <c r="I50" s="52">
        <f t="shared" si="7"/>
        <v>22657361</v>
      </c>
      <c r="J50" s="52">
        <f t="shared" si="7"/>
        <v>-195004609</v>
      </c>
      <c r="K50" s="52">
        <f t="shared" si="7"/>
        <v>315094397</v>
      </c>
      <c r="L50" s="52">
        <f t="shared" si="7"/>
        <v>-272418748</v>
      </c>
      <c r="M50" s="52">
        <f t="shared" si="7"/>
        <v>21331621</v>
      </c>
      <c r="N50" s="52">
        <f t="shared" si="7"/>
        <v>64007270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-130997339</v>
      </c>
      <c r="X50" s="52">
        <f t="shared" si="7"/>
        <v>47868018</v>
      </c>
      <c r="Y50" s="52">
        <f t="shared" si="7"/>
        <v>-178865357</v>
      </c>
      <c r="Z50" s="53">
        <f>+IF(X50&lt;&gt;0,+(Y50/X50)*100,0)</f>
        <v>-373.66359517956226</v>
      </c>
      <c r="AA50" s="54">
        <f>SUM(AA47:AA49)</f>
        <v>95736044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5588374</v>
      </c>
      <c r="D6" s="18"/>
      <c r="E6" s="19"/>
      <c r="F6" s="20"/>
      <c r="G6" s="20">
        <v>649245</v>
      </c>
      <c r="H6" s="20">
        <v>890435</v>
      </c>
      <c r="I6" s="20">
        <v>928376</v>
      </c>
      <c r="J6" s="20">
        <v>2468056</v>
      </c>
      <c r="K6" s="20">
        <v>661818</v>
      </c>
      <c r="L6" s="20"/>
      <c r="M6" s="20">
        <v>644072</v>
      </c>
      <c r="N6" s="20">
        <v>1305890</v>
      </c>
      <c r="O6" s="20"/>
      <c r="P6" s="20"/>
      <c r="Q6" s="20"/>
      <c r="R6" s="20"/>
      <c r="S6" s="20"/>
      <c r="T6" s="20"/>
      <c r="U6" s="20"/>
      <c r="V6" s="20"/>
      <c r="W6" s="20">
        <v>3773946</v>
      </c>
      <c r="X6" s="20"/>
      <c r="Y6" s="20">
        <v>3773946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-24587177</v>
      </c>
      <c r="D7" s="18"/>
      <c r="E7" s="19">
        <v>46855444</v>
      </c>
      <c r="F7" s="20">
        <v>46855444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46855444</v>
      </c>
      <c r="Y7" s="20">
        <v>-46855444</v>
      </c>
      <c r="Z7" s="21">
        <v>-100</v>
      </c>
      <c r="AA7" s="22">
        <v>46855444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-18998803</v>
      </c>
      <c r="D13" s="29">
        <f>SUM(D6:D12)</f>
        <v>0</v>
      </c>
      <c r="E13" s="30">
        <f t="shared" si="0"/>
        <v>46855444</v>
      </c>
      <c r="F13" s="31">
        <f t="shared" si="0"/>
        <v>46855444</v>
      </c>
      <c r="G13" s="31">
        <f t="shared" si="0"/>
        <v>649245</v>
      </c>
      <c r="H13" s="31">
        <f t="shared" si="0"/>
        <v>890435</v>
      </c>
      <c r="I13" s="31">
        <f t="shared" si="0"/>
        <v>928376</v>
      </c>
      <c r="J13" s="31">
        <f t="shared" si="0"/>
        <v>2468056</v>
      </c>
      <c r="K13" s="31">
        <f t="shared" si="0"/>
        <v>661818</v>
      </c>
      <c r="L13" s="31">
        <f t="shared" si="0"/>
        <v>0</v>
      </c>
      <c r="M13" s="31">
        <f t="shared" si="0"/>
        <v>644072</v>
      </c>
      <c r="N13" s="31">
        <f t="shared" si="0"/>
        <v>1305890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3773946</v>
      </c>
      <c r="X13" s="31">
        <f t="shared" si="0"/>
        <v>46855444</v>
      </c>
      <c r="Y13" s="31">
        <f t="shared" si="0"/>
        <v>-43081498</v>
      </c>
      <c r="Z13" s="32">
        <f>+IF(X13&lt;&gt;0,+(Y13/X13)*100,0)</f>
        <v>-91.9455549284732</v>
      </c>
      <c r="AA13" s="33">
        <f>SUM(AA6:AA12)</f>
        <v>46855444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46089406</v>
      </c>
      <c r="D17" s="18"/>
      <c r="E17" s="19">
        <v>270677611</v>
      </c>
      <c r="F17" s="20">
        <v>270677611</v>
      </c>
      <c r="G17" s="24">
        <v>1782327</v>
      </c>
      <c r="H17" s="24">
        <v>1809787</v>
      </c>
      <c r="I17" s="24">
        <v>3376340</v>
      </c>
      <c r="J17" s="20">
        <v>6968454</v>
      </c>
      <c r="K17" s="24">
        <v>4989350</v>
      </c>
      <c r="L17" s="24">
        <v>1150612</v>
      </c>
      <c r="M17" s="20">
        <v>6911468</v>
      </c>
      <c r="N17" s="24">
        <v>13051430</v>
      </c>
      <c r="O17" s="24"/>
      <c r="P17" s="24"/>
      <c r="Q17" s="20"/>
      <c r="R17" s="24"/>
      <c r="S17" s="24"/>
      <c r="T17" s="20"/>
      <c r="U17" s="24"/>
      <c r="V17" s="24"/>
      <c r="W17" s="24">
        <v>20019884</v>
      </c>
      <c r="X17" s="20">
        <v>277871228</v>
      </c>
      <c r="Y17" s="24">
        <v>-257851344</v>
      </c>
      <c r="Z17" s="25">
        <v>-92.795265582516521</v>
      </c>
      <c r="AA17" s="26">
        <v>270677611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46089406</v>
      </c>
      <c r="D25" s="29">
        <f t="shared" ref="D25:Y25" si="1">SUM(D15:D24)</f>
        <v>0</v>
      </c>
      <c r="E25" s="35">
        <f t="shared" si="1"/>
        <v>270677611</v>
      </c>
      <c r="F25" s="36">
        <f t="shared" si="1"/>
        <v>270677611</v>
      </c>
      <c r="G25" s="36">
        <f t="shared" si="1"/>
        <v>1782327</v>
      </c>
      <c r="H25" s="36">
        <f t="shared" si="1"/>
        <v>1809787</v>
      </c>
      <c r="I25" s="36">
        <f t="shared" si="1"/>
        <v>3376340</v>
      </c>
      <c r="J25" s="36">
        <f t="shared" si="1"/>
        <v>6968454</v>
      </c>
      <c r="K25" s="36">
        <f t="shared" si="1"/>
        <v>4989350</v>
      </c>
      <c r="L25" s="36">
        <f t="shared" si="1"/>
        <v>1150612</v>
      </c>
      <c r="M25" s="36">
        <f t="shared" si="1"/>
        <v>6911468</v>
      </c>
      <c r="N25" s="36">
        <f t="shared" si="1"/>
        <v>13051430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20019884</v>
      </c>
      <c r="X25" s="36">
        <f t="shared" si="1"/>
        <v>277871228</v>
      </c>
      <c r="Y25" s="36">
        <f t="shared" si="1"/>
        <v>-257851344</v>
      </c>
      <c r="Z25" s="37">
        <f>+IF(X25&lt;&gt;0,+(Y25/X25)*100,0)</f>
        <v>-92.795265582516521</v>
      </c>
      <c r="AA25" s="38">
        <f>SUM(AA15:AA24)</f>
        <v>270677611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27090603</v>
      </c>
      <c r="D26" s="29">
        <f>+D13+D25</f>
        <v>0</v>
      </c>
      <c r="E26" s="30">
        <f t="shared" si="2"/>
        <v>317533055</v>
      </c>
      <c r="F26" s="31">
        <f t="shared" si="2"/>
        <v>317533055</v>
      </c>
      <c r="G26" s="31">
        <f t="shared" si="2"/>
        <v>2431572</v>
      </c>
      <c r="H26" s="31">
        <f t="shared" si="2"/>
        <v>2700222</v>
      </c>
      <c r="I26" s="31">
        <f t="shared" si="2"/>
        <v>4304716</v>
      </c>
      <c r="J26" s="31">
        <f t="shared" si="2"/>
        <v>9436510</v>
      </c>
      <c r="K26" s="31">
        <f t="shared" si="2"/>
        <v>5651168</v>
      </c>
      <c r="L26" s="31">
        <f t="shared" si="2"/>
        <v>1150612</v>
      </c>
      <c r="M26" s="31">
        <f t="shared" si="2"/>
        <v>7555540</v>
      </c>
      <c r="N26" s="31">
        <f t="shared" si="2"/>
        <v>14357320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23793830</v>
      </c>
      <c r="X26" s="31">
        <f t="shared" si="2"/>
        <v>324726672</v>
      </c>
      <c r="Y26" s="31">
        <f t="shared" si="2"/>
        <v>-300932842</v>
      </c>
      <c r="Z26" s="32">
        <f>+IF(X26&lt;&gt;0,+(Y26/X26)*100,0)</f>
        <v>-92.672659177192557</v>
      </c>
      <c r="AA26" s="33">
        <f>+AA13+AA25</f>
        <v>317533055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-11723174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-11723174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-11723174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38813777</v>
      </c>
      <c r="D45" s="42">
        <f t="shared" si="6"/>
        <v>0</v>
      </c>
      <c r="E45" s="43">
        <f t="shared" si="6"/>
        <v>317533055</v>
      </c>
      <c r="F45" s="44">
        <f t="shared" si="6"/>
        <v>317533055</v>
      </c>
      <c r="G45" s="44">
        <f t="shared" si="6"/>
        <v>2431572</v>
      </c>
      <c r="H45" s="44">
        <f t="shared" si="6"/>
        <v>2700222</v>
      </c>
      <c r="I45" s="44">
        <f t="shared" si="6"/>
        <v>4304716</v>
      </c>
      <c r="J45" s="44">
        <f t="shared" si="6"/>
        <v>9436510</v>
      </c>
      <c r="K45" s="44">
        <f t="shared" si="6"/>
        <v>5651168</v>
      </c>
      <c r="L45" s="44">
        <f t="shared" si="6"/>
        <v>1150612</v>
      </c>
      <c r="M45" s="44">
        <f t="shared" si="6"/>
        <v>7555540</v>
      </c>
      <c r="N45" s="44">
        <f t="shared" si="6"/>
        <v>14357320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23793830</v>
      </c>
      <c r="X45" s="44">
        <f t="shared" si="6"/>
        <v>324726672</v>
      </c>
      <c r="Y45" s="44">
        <f t="shared" si="6"/>
        <v>-300932842</v>
      </c>
      <c r="Z45" s="45">
        <f>+IF(X45&lt;&gt;0,+(Y45/X45)*100,0)</f>
        <v>-92.672659177192557</v>
      </c>
      <c r="AA45" s="46">
        <f>+AA26-AA44</f>
        <v>317533055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60869979</v>
      </c>
      <c r="D6" s="18"/>
      <c r="E6" s="19">
        <v>80481147</v>
      </c>
      <c r="F6" s="20">
        <v>80481147</v>
      </c>
      <c r="G6" s="20">
        <v>86634916</v>
      </c>
      <c r="H6" s="20">
        <v>-5003308</v>
      </c>
      <c r="I6" s="20">
        <v>196969</v>
      </c>
      <c r="J6" s="20">
        <v>81828577</v>
      </c>
      <c r="K6" s="20">
        <v>-7867551</v>
      </c>
      <c r="L6" s="20">
        <v>-8494967</v>
      </c>
      <c r="M6" s="20">
        <v>20550927</v>
      </c>
      <c r="N6" s="20">
        <v>4188409</v>
      </c>
      <c r="O6" s="20"/>
      <c r="P6" s="20"/>
      <c r="Q6" s="20"/>
      <c r="R6" s="20"/>
      <c r="S6" s="20"/>
      <c r="T6" s="20"/>
      <c r="U6" s="20"/>
      <c r="V6" s="20"/>
      <c r="W6" s="20">
        <v>86016986</v>
      </c>
      <c r="X6" s="20">
        <v>57942719</v>
      </c>
      <c r="Y6" s="20">
        <v>28074267</v>
      </c>
      <c r="Z6" s="21">
        <v>48.451759745689529</v>
      </c>
      <c r="AA6" s="22">
        <v>80481147</v>
      </c>
    </row>
    <row r="7" spans="1:27" x14ac:dyDescent="0.25">
      <c r="A7" s="23" t="s">
        <v>35</v>
      </c>
      <c r="B7" s="17" t="s">
        <v>32</v>
      </c>
      <c r="C7" s="18">
        <v>58020242</v>
      </c>
      <c r="D7" s="18"/>
      <c r="E7" s="19">
        <v>8731196</v>
      </c>
      <c r="F7" s="20">
        <v>8731196</v>
      </c>
      <c r="G7" s="20">
        <v>77688969</v>
      </c>
      <c r="H7" s="20">
        <v>2101446</v>
      </c>
      <c r="I7" s="20">
        <v>-5118504</v>
      </c>
      <c r="J7" s="20">
        <v>74671911</v>
      </c>
      <c r="K7" s="20">
        <v>1460955</v>
      </c>
      <c r="L7" s="20">
        <v>-16079812</v>
      </c>
      <c r="M7" s="20">
        <v>-1257622</v>
      </c>
      <c r="N7" s="20">
        <v>-15876479</v>
      </c>
      <c r="O7" s="20"/>
      <c r="P7" s="20"/>
      <c r="Q7" s="20"/>
      <c r="R7" s="20"/>
      <c r="S7" s="20"/>
      <c r="T7" s="20"/>
      <c r="U7" s="20"/>
      <c r="V7" s="20"/>
      <c r="W7" s="20">
        <v>58795432</v>
      </c>
      <c r="X7" s="20">
        <v>23967032</v>
      </c>
      <c r="Y7" s="20">
        <v>34828400</v>
      </c>
      <c r="Z7" s="21">
        <v>145.31795175973397</v>
      </c>
      <c r="AA7" s="22">
        <v>8731196</v>
      </c>
    </row>
    <row r="8" spans="1:27" x14ac:dyDescent="0.25">
      <c r="A8" s="23" t="s">
        <v>36</v>
      </c>
      <c r="B8" s="17" t="s">
        <v>32</v>
      </c>
      <c r="C8" s="18">
        <v>917219</v>
      </c>
      <c r="D8" s="18"/>
      <c r="E8" s="19"/>
      <c r="F8" s="20"/>
      <c r="G8" s="20">
        <v>1110455</v>
      </c>
      <c r="H8" s="20"/>
      <c r="I8" s="20"/>
      <c r="J8" s="20">
        <v>1110455</v>
      </c>
      <c r="K8" s="20"/>
      <c r="L8" s="20">
        <v>-193236</v>
      </c>
      <c r="M8" s="20"/>
      <c r="N8" s="20">
        <v>-193236</v>
      </c>
      <c r="O8" s="20"/>
      <c r="P8" s="20"/>
      <c r="Q8" s="20"/>
      <c r="R8" s="20"/>
      <c r="S8" s="20"/>
      <c r="T8" s="20"/>
      <c r="U8" s="20"/>
      <c r="V8" s="20"/>
      <c r="W8" s="20">
        <v>917219</v>
      </c>
      <c r="X8" s="20"/>
      <c r="Y8" s="20">
        <v>917219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-818169</v>
      </c>
      <c r="D10" s="18"/>
      <c r="E10" s="19">
        <v>-7548542</v>
      </c>
      <c r="F10" s="20">
        <v>-7548542</v>
      </c>
      <c r="G10" s="20">
        <v>-819969</v>
      </c>
      <c r="H10" s="20"/>
      <c r="I10" s="20">
        <v>-25094</v>
      </c>
      <c r="J10" s="20">
        <v>-845063</v>
      </c>
      <c r="K10" s="20"/>
      <c r="L10" s="20">
        <v>-1802</v>
      </c>
      <c r="M10" s="20"/>
      <c r="N10" s="20">
        <v>-1802</v>
      </c>
      <c r="O10" s="20"/>
      <c r="P10" s="20"/>
      <c r="Q10" s="20"/>
      <c r="R10" s="20"/>
      <c r="S10" s="20"/>
      <c r="T10" s="20"/>
      <c r="U10" s="20"/>
      <c r="V10" s="20"/>
      <c r="W10" s="20">
        <v>-846865</v>
      </c>
      <c r="X10" s="20">
        <v>-3948548</v>
      </c>
      <c r="Y10" s="20">
        <v>3101683</v>
      </c>
      <c r="Z10" s="21">
        <v>-78.552495752869163</v>
      </c>
      <c r="AA10" s="22">
        <v>-7548542</v>
      </c>
    </row>
    <row r="11" spans="1:27" x14ac:dyDescent="0.25">
      <c r="A11" s="23" t="s">
        <v>39</v>
      </c>
      <c r="B11" s="17" t="s">
        <v>32</v>
      </c>
      <c r="C11" s="18">
        <v>-27052122</v>
      </c>
      <c r="D11" s="18"/>
      <c r="E11" s="19">
        <v>15283025</v>
      </c>
      <c r="F11" s="20">
        <v>15283025</v>
      </c>
      <c r="G11" s="24">
        <v>29903399</v>
      </c>
      <c r="H11" s="24">
        <v>-56195508</v>
      </c>
      <c r="I11" s="24">
        <v>35839</v>
      </c>
      <c r="J11" s="20">
        <v>-26256270</v>
      </c>
      <c r="K11" s="24">
        <v>1264488</v>
      </c>
      <c r="L11" s="24">
        <v>1103360</v>
      </c>
      <c r="M11" s="20">
        <v>104190</v>
      </c>
      <c r="N11" s="24">
        <v>2472038</v>
      </c>
      <c r="O11" s="24"/>
      <c r="P11" s="24"/>
      <c r="Q11" s="20"/>
      <c r="R11" s="24"/>
      <c r="S11" s="24"/>
      <c r="T11" s="20"/>
      <c r="U11" s="24"/>
      <c r="V11" s="24"/>
      <c r="W11" s="24">
        <v>-23784232</v>
      </c>
      <c r="X11" s="20">
        <v>15283025</v>
      </c>
      <c r="Y11" s="24">
        <v>-39067257</v>
      </c>
      <c r="Z11" s="25">
        <v>-255.62515928620149</v>
      </c>
      <c r="AA11" s="26">
        <v>15283025</v>
      </c>
    </row>
    <row r="12" spans="1:27" x14ac:dyDescent="0.25">
      <c r="A12" s="23" t="s">
        <v>40</v>
      </c>
      <c r="B12" s="17" t="s">
        <v>32</v>
      </c>
      <c r="C12" s="18">
        <v>-111527</v>
      </c>
      <c r="D12" s="18"/>
      <c r="E12" s="19">
        <v>-105457</v>
      </c>
      <c r="F12" s="20">
        <v>-105457</v>
      </c>
      <c r="G12" s="20">
        <v>-111527</v>
      </c>
      <c r="H12" s="20"/>
      <c r="I12" s="20"/>
      <c r="J12" s="20">
        <v>-111527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-111527</v>
      </c>
      <c r="X12" s="20">
        <v>-105457</v>
      </c>
      <c r="Y12" s="20">
        <v>-6070</v>
      </c>
      <c r="Z12" s="21">
        <v>5.7559005092122852</v>
      </c>
      <c r="AA12" s="22">
        <v>-105457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91825622</v>
      </c>
      <c r="D13" s="29">
        <f>SUM(D6:D12)</f>
        <v>0</v>
      </c>
      <c r="E13" s="30">
        <f t="shared" si="0"/>
        <v>96841369</v>
      </c>
      <c r="F13" s="31">
        <f t="shared" si="0"/>
        <v>96841369</v>
      </c>
      <c r="G13" s="31">
        <f t="shared" si="0"/>
        <v>194406243</v>
      </c>
      <c r="H13" s="31">
        <f t="shared" si="0"/>
        <v>-59097370</v>
      </c>
      <c r="I13" s="31">
        <f t="shared" si="0"/>
        <v>-4910790</v>
      </c>
      <c r="J13" s="31">
        <f t="shared" si="0"/>
        <v>130398083</v>
      </c>
      <c r="K13" s="31">
        <f t="shared" si="0"/>
        <v>-5142108</v>
      </c>
      <c r="L13" s="31">
        <f t="shared" si="0"/>
        <v>-23666457</v>
      </c>
      <c r="M13" s="31">
        <f t="shared" si="0"/>
        <v>19397495</v>
      </c>
      <c r="N13" s="31">
        <f t="shared" si="0"/>
        <v>-9411070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120987013</v>
      </c>
      <c r="X13" s="31">
        <f t="shared" si="0"/>
        <v>93138771</v>
      </c>
      <c r="Y13" s="31">
        <f t="shared" si="0"/>
        <v>27848242</v>
      </c>
      <c r="Z13" s="32">
        <f>+IF(X13&lt;&gt;0,+(Y13/X13)*100,0)</f>
        <v>29.89973101534698</v>
      </c>
      <c r="AA13" s="33">
        <f>SUM(AA6:AA12)</f>
        <v>96841369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478370318</v>
      </c>
      <c r="D17" s="18"/>
      <c r="E17" s="19">
        <v>419829293</v>
      </c>
      <c r="F17" s="20">
        <v>419829293</v>
      </c>
      <c r="G17" s="24">
        <v>446738220</v>
      </c>
      <c r="H17" s="24">
        <v>33401623</v>
      </c>
      <c r="I17" s="24">
        <v>-1487081</v>
      </c>
      <c r="J17" s="20">
        <v>478652762</v>
      </c>
      <c r="K17" s="24">
        <v>5979546</v>
      </c>
      <c r="L17" s="24">
        <v>5734699</v>
      </c>
      <c r="M17" s="20">
        <v>-1536630</v>
      </c>
      <c r="N17" s="24">
        <v>10177615</v>
      </c>
      <c r="O17" s="24"/>
      <c r="P17" s="24"/>
      <c r="Q17" s="20"/>
      <c r="R17" s="24"/>
      <c r="S17" s="24"/>
      <c r="T17" s="20"/>
      <c r="U17" s="24"/>
      <c r="V17" s="24"/>
      <c r="W17" s="24">
        <v>488830377</v>
      </c>
      <c r="X17" s="20">
        <v>428965079</v>
      </c>
      <c r="Y17" s="24">
        <v>59865298</v>
      </c>
      <c r="Z17" s="25">
        <v>13.95575092955294</v>
      </c>
      <c r="AA17" s="26">
        <v>419829293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478370318</v>
      </c>
      <c r="D25" s="29">
        <f t="shared" ref="D25:Y25" si="1">SUM(D15:D24)</f>
        <v>0</v>
      </c>
      <c r="E25" s="35">
        <f t="shared" si="1"/>
        <v>419829293</v>
      </c>
      <c r="F25" s="36">
        <f t="shared" si="1"/>
        <v>419829293</v>
      </c>
      <c r="G25" s="36">
        <f t="shared" si="1"/>
        <v>446738220</v>
      </c>
      <c r="H25" s="36">
        <f t="shared" si="1"/>
        <v>33401623</v>
      </c>
      <c r="I25" s="36">
        <f t="shared" si="1"/>
        <v>-1487081</v>
      </c>
      <c r="J25" s="36">
        <f t="shared" si="1"/>
        <v>478652762</v>
      </c>
      <c r="K25" s="36">
        <f t="shared" si="1"/>
        <v>5979546</v>
      </c>
      <c r="L25" s="36">
        <f t="shared" si="1"/>
        <v>5734699</v>
      </c>
      <c r="M25" s="36">
        <f t="shared" si="1"/>
        <v>-1536630</v>
      </c>
      <c r="N25" s="36">
        <f t="shared" si="1"/>
        <v>10177615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488830377</v>
      </c>
      <c r="X25" s="36">
        <f t="shared" si="1"/>
        <v>428965079</v>
      </c>
      <c r="Y25" s="36">
        <f t="shared" si="1"/>
        <v>59865298</v>
      </c>
      <c r="Z25" s="37">
        <f>+IF(X25&lt;&gt;0,+(Y25/X25)*100,0)</f>
        <v>13.95575092955294</v>
      </c>
      <c r="AA25" s="38">
        <f>SUM(AA15:AA24)</f>
        <v>419829293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570195940</v>
      </c>
      <c r="D26" s="29">
        <f>+D13+D25</f>
        <v>0</v>
      </c>
      <c r="E26" s="30">
        <f t="shared" si="2"/>
        <v>516670662</v>
      </c>
      <c r="F26" s="31">
        <f t="shared" si="2"/>
        <v>516670662</v>
      </c>
      <c r="G26" s="31">
        <f t="shared" si="2"/>
        <v>641144463</v>
      </c>
      <c r="H26" s="31">
        <f t="shared" si="2"/>
        <v>-25695747</v>
      </c>
      <c r="I26" s="31">
        <f t="shared" si="2"/>
        <v>-6397871</v>
      </c>
      <c r="J26" s="31">
        <f t="shared" si="2"/>
        <v>609050845</v>
      </c>
      <c r="K26" s="31">
        <f t="shared" si="2"/>
        <v>837438</v>
      </c>
      <c r="L26" s="31">
        <f t="shared" si="2"/>
        <v>-17931758</v>
      </c>
      <c r="M26" s="31">
        <f t="shared" si="2"/>
        <v>17860865</v>
      </c>
      <c r="N26" s="31">
        <f t="shared" si="2"/>
        <v>766545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609817390</v>
      </c>
      <c r="X26" s="31">
        <f t="shared" si="2"/>
        <v>522103850</v>
      </c>
      <c r="Y26" s="31">
        <f t="shared" si="2"/>
        <v>87713540</v>
      </c>
      <c r="Z26" s="32">
        <f>+IF(X26&lt;&gt;0,+(Y26/X26)*100,0)</f>
        <v>16.800017850854768</v>
      </c>
      <c r="AA26" s="33">
        <f>+AA13+AA25</f>
        <v>516670662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-84156</v>
      </c>
      <c r="D31" s="18"/>
      <c r="E31" s="19">
        <v>-62696</v>
      </c>
      <c r="F31" s="20">
        <v>-62696</v>
      </c>
      <c r="G31" s="20">
        <v>-84484</v>
      </c>
      <c r="H31" s="20">
        <v>-156</v>
      </c>
      <c r="I31" s="20">
        <v>-22</v>
      </c>
      <c r="J31" s="20">
        <v>-84662</v>
      </c>
      <c r="K31" s="20">
        <v>-29</v>
      </c>
      <c r="L31" s="20">
        <v>-227</v>
      </c>
      <c r="M31" s="20">
        <v>-20</v>
      </c>
      <c r="N31" s="20">
        <v>-276</v>
      </c>
      <c r="O31" s="20"/>
      <c r="P31" s="20"/>
      <c r="Q31" s="20"/>
      <c r="R31" s="20"/>
      <c r="S31" s="20"/>
      <c r="T31" s="20"/>
      <c r="U31" s="20"/>
      <c r="V31" s="20"/>
      <c r="W31" s="20">
        <v>-84938</v>
      </c>
      <c r="X31" s="20">
        <v>-62696</v>
      </c>
      <c r="Y31" s="20">
        <v>-22242</v>
      </c>
      <c r="Z31" s="21">
        <v>35.475947428863087</v>
      </c>
      <c r="AA31" s="22">
        <v>-62696</v>
      </c>
    </row>
    <row r="32" spans="1:27" x14ac:dyDescent="0.25">
      <c r="A32" s="23" t="s">
        <v>59</v>
      </c>
      <c r="B32" s="17" t="s">
        <v>32</v>
      </c>
      <c r="C32" s="18">
        <v>-16990106</v>
      </c>
      <c r="D32" s="18"/>
      <c r="E32" s="19">
        <v>-4858477</v>
      </c>
      <c r="F32" s="20">
        <v>-4858477</v>
      </c>
      <c r="G32" s="20">
        <v>-18248055</v>
      </c>
      <c r="H32" s="20">
        <v>139137</v>
      </c>
      <c r="I32" s="20">
        <v>-173273</v>
      </c>
      <c r="J32" s="20">
        <v>-18282191</v>
      </c>
      <c r="K32" s="20">
        <v>873201</v>
      </c>
      <c r="L32" s="20">
        <v>-821299</v>
      </c>
      <c r="M32" s="20">
        <v>79989</v>
      </c>
      <c r="N32" s="20">
        <v>131891</v>
      </c>
      <c r="O32" s="20"/>
      <c r="P32" s="20"/>
      <c r="Q32" s="20"/>
      <c r="R32" s="20"/>
      <c r="S32" s="20"/>
      <c r="T32" s="20"/>
      <c r="U32" s="20"/>
      <c r="V32" s="20"/>
      <c r="W32" s="20">
        <v>-18150300</v>
      </c>
      <c r="X32" s="20">
        <v>-4858477</v>
      </c>
      <c r="Y32" s="20">
        <v>-13291823</v>
      </c>
      <c r="Z32" s="21">
        <v>273.5800334137632</v>
      </c>
      <c r="AA32" s="22">
        <v>-4858477</v>
      </c>
    </row>
    <row r="33" spans="1:27" x14ac:dyDescent="0.25">
      <c r="A33" s="23" t="s">
        <v>60</v>
      </c>
      <c r="B33" s="17" t="s">
        <v>32</v>
      </c>
      <c r="C33" s="18">
        <v>-60487462</v>
      </c>
      <c r="D33" s="18"/>
      <c r="E33" s="19"/>
      <c r="F33" s="20"/>
      <c r="G33" s="20">
        <v>-60487462</v>
      </c>
      <c r="H33" s="20">
        <v>-5569205</v>
      </c>
      <c r="I33" s="20"/>
      <c r="J33" s="20">
        <v>-66056667</v>
      </c>
      <c r="K33" s="20">
        <v>-8643603</v>
      </c>
      <c r="L33" s="20">
        <v>-8305048</v>
      </c>
      <c r="M33" s="20"/>
      <c r="N33" s="20">
        <v>-16948651</v>
      </c>
      <c r="O33" s="20"/>
      <c r="P33" s="20"/>
      <c r="Q33" s="20"/>
      <c r="R33" s="20"/>
      <c r="S33" s="20"/>
      <c r="T33" s="20"/>
      <c r="U33" s="20"/>
      <c r="V33" s="20"/>
      <c r="W33" s="20">
        <v>-83005318</v>
      </c>
      <c r="X33" s="20"/>
      <c r="Y33" s="20">
        <v>-83005318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29042074</v>
      </c>
      <c r="D35" s="18"/>
      <c r="E35" s="19">
        <v>17306952</v>
      </c>
      <c r="F35" s="20">
        <v>17306952</v>
      </c>
      <c r="G35" s="20">
        <v>29497883</v>
      </c>
      <c r="H35" s="20">
        <v>428120</v>
      </c>
      <c r="I35" s="20">
        <v>410650</v>
      </c>
      <c r="J35" s="20">
        <v>30336653</v>
      </c>
      <c r="K35" s="20">
        <v>361745</v>
      </c>
      <c r="L35" s="20">
        <v>360926</v>
      </c>
      <c r="M35" s="20">
        <v>437604</v>
      </c>
      <c r="N35" s="20">
        <v>1160275</v>
      </c>
      <c r="O35" s="20"/>
      <c r="P35" s="20"/>
      <c r="Q35" s="20"/>
      <c r="R35" s="20"/>
      <c r="S35" s="20"/>
      <c r="T35" s="20"/>
      <c r="U35" s="20"/>
      <c r="V35" s="20"/>
      <c r="W35" s="20">
        <v>31496928</v>
      </c>
      <c r="X35" s="20">
        <v>17306952</v>
      </c>
      <c r="Y35" s="20">
        <v>14189976</v>
      </c>
      <c r="Z35" s="21">
        <v>81.990034987096521</v>
      </c>
      <c r="AA35" s="22">
        <v>17306952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-48519650</v>
      </c>
      <c r="D37" s="29">
        <f t="shared" ref="D37:Y37" si="3">SUM(D29:D36)</f>
        <v>0</v>
      </c>
      <c r="E37" s="30">
        <f t="shared" si="3"/>
        <v>12385779</v>
      </c>
      <c r="F37" s="31">
        <f t="shared" si="3"/>
        <v>12385779</v>
      </c>
      <c r="G37" s="31">
        <f t="shared" si="3"/>
        <v>-49322118</v>
      </c>
      <c r="H37" s="31">
        <f t="shared" si="3"/>
        <v>-5002104</v>
      </c>
      <c r="I37" s="31">
        <f t="shared" si="3"/>
        <v>237355</v>
      </c>
      <c r="J37" s="31">
        <f t="shared" si="3"/>
        <v>-54086867</v>
      </c>
      <c r="K37" s="31">
        <f t="shared" si="3"/>
        <v>-7408686</v>
      </c>
      <c r="L37" s="31">
        <f t="shared" si="3"/>
        <v>-8765648</v>
      </c>
      <c r="M37" s="31">
        <f t="shared" si="3"/>
        <v>517573</v>
      </c>
      <c r="N37" s="31">
        <f t="shared" si="3"/>
        <v>-15656761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-69743628</v>
      </c>
      <c r="X37" s="31">
        <f t="shared" si="3"/>
        <v>12385779</v>
      </c>
      <c r="Y37" s="31">
        <f t="shared" si="3"/>
        <v>-82129407</v>
      </c>
      <c r="Z37" s="32">
        <f>+IF(X37&lt;&gt;0,+(Y37/X37)*100,0)</f>
        <v>-663.09440044102189</v>
      </c>
      <c r="AA37" s="33">
        <f>SUM(AA29:AA36)</f>
        <v>12385779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-48519650</v>
      </c>
      <c r="D44" s="29">
        <f>+D37+D43</f>
        <v>0</v>
      </c>
      <c r="E44" s="30">
        <f t="shared" si="5"/>
        <v>12385779</v>
      </c>
      <c r="F44" s="31">
        <f t="shared" si="5"/>
        <v>12385779</v>
      </c>
      <c r="G44" s="31">
        <f t="shared" si="5"/>
        <v>-49322118</v>
      </c>
      <c r="H44" s="31">
        <f t="shared" si="5"/>
        <v>-5002104</v>
      </c>
      <c r="I44" s="31">
        <f t="shared" si="5"/>
        <v>237355</v>
      </c>
      <c r="J44" s="31">
        <f t="shared" si="5"/>
        <v>-54086867</v>
      </c>
      <c r="K44" s="31">
        <f t="shared" si="5"/>
        <v>-7408686</v>
      </c>
      <c r="L44" s="31">
        <f t="shared" si="5"/>
        <v>-8765648</v>
      </c>
      <c r="M44" s="31">
        <f t="shared" si="5"/>
        <v>517573</v>
      </c>
      <c r="N44" s="31">
        <f t="shared" si="5"/>
        <v>-15656761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-69743628</v>
      </c>
      <c r="X44" s="31">
        <f t="shared" si="5"/>
        <v>12385779</v>
      </c>
      <c r="Y44" s="31">
        <f t="shared" si="5"/>
        <v>-82129407</v>
      </c>
      <c r="Z44" s="32">
        <f>+IF(X44&lt;&gt;0,+(Y44/X44)*100,0)</f>
        <v>-663.09440044102189</v>
      </c>
      <c r="AA44" s="33">
        <f>+AA37+AA43</f>
        <v>12385779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618715590</v>
      </c>
      <c r="D45" s="42">
        <f t="shared" si="6"/>
        <v>0</v>
      </c>
      <c r="E45" s="43">
        <f t="shared" si="6"/>
        <v>504284883</v>
      </c>
      <c r="F45" s="44">
        <f t="shared" si="6"/>
        <v>504284883</v>
      </c>
      <c r="G45" s="44">
        <f t="shared" si="6"/>
        <v>690466581</v>
      </c>
      <c r="H45" s="44">
        <f t="shared" si="6"/>
        <v>-20693643</v>
      </c>
      <c r="I45" s="44">
        <f t="shared" si="6"/>
        <v>-6635226</v>
      </c>
      <c r="J45" s="44">
        <f t="shared" si="6"/>
        <v>663137712</v>
      </c>
      <c r="K45" s="44">
        <f t="shared" si="6"/>
        <v>8246124</v>
      </c>
      <c r="L45" s="44">
        <f t="shared" si="6"/>
        <v>-9166110</v>
      </c>
      <c r="M45" s="44">
        <f t="shared" si="6"/>
        <v>17343292</v>
      </c>
      <c r="N45" s="44">
        <f t="shared" si="6"/>
        <v>16423306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679561018</v>
      </c>
      <c r="X45" s="44">
        <f t="shared" si="6"/>
        <v>509718071</v>
      </c>
      <c r="Y45" s="44">
        <f t="shared" si="6"/>
        <v>169842947</v>
      </c>
      <c r="Z45" s="45">
        <f>+IF(X45&lt;&gt;0,+(Y45/X45)*100,0)</f>
        <v>33.32095851865531</v>
      </c>
      <c r="AA45" s="46">
        <f>+AA26-AA44</f>
        <v>504284883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105964800</v>
      </c>
      <c r="D47" s="18"/>
      <c r="E47" s="19">
        <v>20163624</v>
      </c>
      <c r="F47" s="20">
        <v>20163624</v>
      </c>
      <c r="G47" s="20">
        <v>108313815</v>
      </c>
      <c r="H47" s="20">
        <v>4436720</v>
      </c>
      <c r="I47" s="20">
        <v>-8325187</v>
      </c>
      <c r="J47" s="20">
        <v>104425348</v>
      </c>
      <c r="K47" s="20">
        <v>36076933</v>
      </c>
      <c r="L47" s="20">
        <v>7322992</v>
      </c>
      <c r="M47" s="20">
        <v>15597713</v>
      </c>
      <c r="N47" s="20">
        <v>58997638</v>
      </c>
      <c r="O47" s="20"/>
      <c r="P47" s="20"/>
      <c r="Q47" s="20"/>
      <c r="R47" s="20"/>
      <c r="S47" s="20"/>
      <c r="T47" s="20"/>
      <c r="U47" s="20"/>
      <c r="V47" s="20"/>
      <c r="W47" s="20">
        <v>163422986</v>
      </c>
      <c r="X47" s="20">
        <v>25596812</v>
      </c>
      <c r="Y47" s="20">
        <v>137826174</v>
      </c>
      <c r="Z47" s="47">
        <v>538.45054610706984</v>
      </c>
      <c r="AA47" s="22">
        <v>20163624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105964800</v>
      </c>
      <c r="D50" s="50">
        <f t="shared" ref="D50:Y50" si="7">SUM(D47:D49)</f>
        <v>0</v>
      </c>
      <c r="E50" s="51">
        <f t="shared" si="7"/>
        <v>20163624</v>
      </c>
      <c r="F50" s="52">
        <f t="shared" si="7"/>
        <v>20163624</v>
      </c>
      <c r="G50" s="52">
        <f t="shared" si="7"/>
        <v>108313815</v>
      </c>
      <c r="H50" s="52">
        <f t="shared" si="7"/>
        <v>4436720</v>
      </c>
      <c r="I50" s="52">
        <f t="shared" si="7"/>
        <v>-8325187</v>
      </c>
      <c r="J50" s="52">
        <f t="shared" si="7"/>
        <v>104425348</v>
      </c>
      <c r="K50" s="52">
        <f t="shared" si="7"/>
        <v>36076933</v>
      </c>
      <c r="L50" s="52">
        <f t="shared" si="7"/>
        <v>7322992</v>
      </c>
      <c r="M50" s="52">
        <f t="shared" si="7"/>
        <v>15597713</v>
      </c>
      <c r="N50" s="52">
        <f t="shared" si="7"/>
        <v>58997638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163422986</v>
      </c>
      <c r="X50" s="52">
        <f t="shared" si="7"/>
        <v>25596812</v>
      </c>
      <c r="Y50" s="52">
        <f t="shared" si="7"/>
        <v>137826174</v>
      </c>
      <c r="Z50" s="53">
        <f>+IF(X50&lt;&gt;0,+(Y50/X50)*100,0)</f>
        <v>538.45054610706984</v>
      </c>
      <c r="AA50" s="54">
        <f>SUM(AA47:AA49)</f>
        <v>20163624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10732879</v>
      </c>
      <c r="D7" s="18"/>
      <c r="E7" s="19">
        <v>35154798</v>
      </c>
      <c r="F7" s="20">
        <v>35154798</v>
      </c>
      <c r="G7" s="20">
        <v>20918004</v>
      </c>
      <c r="H7" s="20">
        <v>-9219241</v>
      </c>
      <c r="I7" s="20">
        <v>-27349066</v>
      </c>
      <c r="J7" s="20">
        <v>-15650303</v>
      </c>
      <c r="K7" s="20">
        <v>-63945</v>
      </c>
      <c r="L7" s="20">
        <v>4604928</v>
      </c>
      <c r="M7" s="20">
        <v>-3387860</v>
      </c>
      <c r="N7" s="20">
        <v>1153123</v>
      </c>
      <c r="O7" s="20"/>
      <c r="P7" s="20"/>
      <c r="Q7" s="20"/>
      <c r="R7" s="20"/>
      <c r="S7" s="20"/>
      <c r="T7" s="20"/>
      <c r="U7" s="20"/>
      <c r="V7" s="20"/>
      <c r="W7" s="20">
        <v>-14497180</v>
      </c>
      <c r="X7" s="20">
        <v>17577432</v>
      </c>
      <c r="Y7" s="20">
        <v>-32074612</v>
      </c>
      <c r="Z7" s="21">
        <v>-182.47609775990031</v>
      </c>
      <c r="AA7" s="22">
        <v>35154798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10732879</v>
      </c>
      <c r="D13" s="29">
        <f>SUM(D6:D12)</f>
        <v>0</v>
      </c>
      <c r="E13" s="30">
        <f t="shared" si="0"/>
        <v>35154798</v>
      </c>
      <c r="F13" s="31">
        <f t="shared" si="0"/>
        <v>35154798</v>
      </c>
      <c r="G13" s="31">
        <f t="shared" si="0"/>
        <v>20918004</v>
      </c>
      <c r="H13" s="31">
        <f t="shared" si="0"/>
        <v>-9219241</v>
      </c>
      <c r="I13" s="31">
        <f t="shared" si="0"/>
        <v>-27349066</v>
      </c>
      <c r="J13" s="31">
        <f t="shared" si="0"/>
        <v>-15650303</v>
      </c>
      <c r="K13" s="31">
        <f t="shared" si="0"/>
        <v>-63945</v>
      </c>
      <c r="L13" s="31">
        <f t="shared" si="0"/>
        <v>4604928</v>
      </c>
      <c r="M13" s="31">
        <f t="shared" si="0"/>
        <v>-3387860</v>
      </c>
      <c r="N13" s="31">
        <f t="shared" si="0"/>
        <v>1153123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-14497180</v>
      </c>
      <c r="X13" s="31">
        <f t="shared" si="0"/>
        <v>17577432</v>
      </c>
      <c r="Y13" s="31">
        <f t="shared" si="0"/>
        <v>-32074612</v>
      </c>
      <c r="Z13" s="32">
        <f>+IF(X13&lt;&gt;0,+(Y13/X13)*100,0)</f>
        <v>-182.47609775990031</v>
      </c>
      <c r="AA13" s="33">
        <f>SUM(AA6:AA12)</f>
        <v>35154798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264979714</v>
      </c>
      <c r="D17" s="18"/>
      <c r="E17" s="19">
        <v>290943825</v>
      </c>
      <c r="F17" s="20">
        <v>290943825</v>
      </c>
      <c r="G17" s="24">
        <v>265105875</v>
      </c>
      <c r="H17" s="24">
        <v>-126161</v>
      </c>
      <c r="I17" s="24"/>
      <c r="J17" s="20">
        <v>264979714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264979714</v>
      </c>
      <c r="X17" s="20">
        <v>145472010</v>
      </c>
      <c r="Y17" s="24">
        <v>119507704</v>
      </c>
      <c r="Z17" s="25">
        <v>82.151682650153802</v>
      </c>
      <c r="AA17" s="26">
        <v>290943825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264979714</v>
      </c>
      <c r="D25" s="29">
        <f t="shared" ref="D25:Y25" si="1">SUM(D15:D24)</f>
        <v>0</v>
      </c>
      <c r="E25" s="35">
        <f t="shared" si="1"/>
        <v>290943825</v>
      </c>
      <c r="F25" s="36">
        <f t="shared" si="1"/>
        <v>290943825</v>
      </c>
      <c r="G25" s="36">
        <f t="shared" si="1"/>
        <v>265105875</v>
      </c>
      <c r="H25" s="36">
        <f t="shared" si="1"/>
        <v>-126161</v>
      </c>
      <c r="I25" s="36">
        <f t="shared" si="1"/>
        <v>0</v>
      </c>
      <c r="J25" s="36">
        <f t="shared" si="1"/>
        <v>264979714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264979714</v>
      </c>
      <c r="X25" s="36">
        <f t="shared" si="1"/>
        <v>145472010</v>
      </c>
      <c r="Y25" s="36">
        <f t="shared" si="1"/>
        <v>119507704</v>
      </c>
      <c r="Z25" s="37">
        <f>+IF(X25&lt;&gt;0,+(Y25/X25)*100,0)</f>
        <v>82.151682650153802</v>
      </c>
      <c r="AA25" s="38">
        <f>SUM(AA15:AA24)</f>
        <v>290943825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275712593</v>
      </c>
      <c r="D26" s="29">
        <f>+D13+D25</f>
        <v>0</v>
      </c>
      <c r="E26" s="30">
        <f t="shared" si="2"/>
        <v>326098623</v>
      </c>
      <c r="F26" s="31">
        <f t="shared" si="2"/>
        <v>326098623</v>
      </c>
      <c r="G26" s="31">
        <f t="shared" si="2"/>
        <v>286023879</v>
      </c>
      <c r="H26" s="31">
        <f t="shared" si="2"/>
        <v>-9345402</v>
      </c>
      <c r="I26" s="31">
        <f t="shared" si="2"/>
        <v>-27349066</v>
      </c>
      <c r="J26" s="31">
        <f t="shared" si="2"/>
        <v>249329411</v>
      </c>
      <c r="K26" s="31">
        <f t="shared" si="2"/>
        <v>-63945</v>
      </c>
      <c r="L26" s="31">
        <f t="shared" si="2"/>
        <v>4604928</v>
      </c>
      <c r="M26" s="31">
        <f t="shared" si="2"/>
        <v>-3387860</v>
      </c>
      <c r="N26" s="31">
        <f t="shared" si="2"/>
        <v>1153123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250482534</v>
      </c>
      <c r="X26" s="31">
        <f t="shared" si="2"/>
        <v>163049442</v>
      </c>
      <c r="Y26" s="31">
        <f t="shared" si="2"/>
        <v>87433092</v>
      </c>
      <c r="Z26" s="32">
        <f>+IF(X26&lt;&gt;0,+(Y26/X26)*100,0)</f>
        <v>53.623668334909112</v>
      </c>
      <c r="AA26" s="33">
        <f>+AA13+AA25</f>
        <v>326098623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25389833</v>
      </c>
      <c r="D35" s="18"/>
      <c r="E35" s="19">
        <v>16127128</v>
      </c>
      <c r="F35" s="20">
        <v>16127128</v>
      </c>
      <c r="G35" s="20">
        <v>25762849</v>
      </c>
      <c r="H35" s="20">
        <v>352264</v>
      </c>
      <c r="I35" s="20">
        <v>-2163691</v>
      </c>
      <c r="J35" s="20">
        <v>23951422</v>
      </c>
      <c r="K35" s="20">
        <v>305767</v>
      </c>
      <c r="L35" s="20">
        <v>366932</v>
      </c>
      <c r="M35" s="20">
        <v>406580</v>
      </c>
      <c r="N35" s="20">
        <v>1079279</v>
      </c>
      <c r="O35" s="20"/>
      <c r="P35" s="20"/>
      <c r="Q35" s="20"/>
      <c r="R35" s="20"/>
      <c r="S35" s="20"/>
      <c r="T35" s="20"/>
      <c r="U35" s="20"/>
      <c r="V35" s="20"/>
      <c r="W35" s="20">
        <v>25030701</v>
      </c>
      <c r="X35" s="20">
        <v>8063556</v>
      </c>
      <c r="Y35" s="20">
        <v>16967145</v>
      </c>
      <c r="Z35" s="21">
        <v>210.41764948367691</v>
      </c>
      <c r="AA35" s="22">
        <v>16127128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25389833</v>
      </c>
      <c r="D37" s="29">
        <f t="shared" ref="D37:Y37" si="3">SUM(D29:D36)</f>
        <v>0</v>
      </c>
      <c r="E37" s="30">
        <f t="shared" si="3"/>
        <v>16127128</v>
      </c>
      <c r="F37" s="31">
        <f t="shared" si="3"/>
        <v>16127128</v>
      </c>
      <c r="G37" s="31">
        <f t="shared" si="3"/>
        <v>25762849</v>
      </c>
      <c r="H37" s="31">
        <f t="shared" si="3"/>
        <v>352264</v>
      </c>
      <c r="I37" s="31">
        <f t="shared" si="3"/>
        <v>-2163691</v>
      </c>
      <c r="J37" s="31">
        <f t="shared" si="3"/>
        <v>23951422</v>
      </c>
      <c r="K37" s="31">
        <f t="shared" si="3"/>
        <v>305767</v>
      </c>
      <c r="L37" s="31">
        <f t="shared" si="3"/>
        <v>366932</v>
      </c>
      <c r="M37" s="31">
        <f t="shared" si="3"/>
        <v>406580</v>
      </c>
      <c r="N37" s="31">
        <f t="shared" si="3"/>
        <v>1079279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25030701</v>
      </c>
      <c r="X37" s="31">
        <f t="shared" si="3"/>
        <v>8063556</v>
      </c>
      <c r="Y37" s="31">
        <f t="shared" si="3"/>
        <v>16967145</v>
      </c>
      <c r="Z37" s="32">
        <f>+IF(X37&lt;&gt;0,+(Y37/X37)*100,0)</f>
        <v>210.41764948367691</v>
      </c>
      <c r="AA37" s="33">
        <f>SUM(AA29:AA36)</f>
        <v>16127128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25389833</v>
      </c>
      <c r="D44" s="29">
        <f>+D37+D43</f>
        <v>0</v>
      </c>
      <c r="E44" s="30">
        <f t="shared" si="5"/>
        <v>16127128</v>
      </c>
      <c r="F44" s="31">
        <f t="shared" si="5"/>
        <v>16127128</v>
      </c>
      <c r="G44" s="31">
        <f t="shared" si="5"/>
        <v>25762849</v>
      </c>
      <c r="H44" s="31">
        <f t="shared" si="5"/>
        <v>352264</v>
      </c>
      <c r="I44" s="31">
        <f t="shared" si="5"/>
        <v>-2163691</v>
      </c>
      <c r="J44" s="31">
        <f t="shared" si="5"/>
        <v>23951422</v>
      </c>
      <c r="K44" s="31">
        <f t="shared" si="5"/>
        <v>305767</v>
      </c>
      <c r="L44" s="31">
        <f t="shared" si="5"/>
        <v>366932</v>
      </c>
      <c r="M44" s="31">
        <f t="shared" si="5"/>
        <v>406580</v>
      </c>
      <c r="N44" s="31">
        <f t="shared" si="5"/>
        <v>1079279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25030701</v>
      </c>
      <c r="X44" s="31">
        <f t="shared" si="5"/>
        <v>8063556</v>
      </c>
      <c r="Y44" s="31">
        <f t="shared" si="5"/>
        <v>16967145</v>
      </c>
      <c r="Z44" s="32">
        <f>+IF(X44&lt;&gt;0,+(Y44/X44)*100,0)</f>
        <v>210.41764948367691</v>
      </c>
      <c r="AA44" s="33">
        <f>+AA37+AA43</f>
        <v>16127128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250322760</v>
      </c>
      <c r="D45" s="42">
        <f t="shared" si="6"/>
        <v>0</v>
      </c>
      <c r="E45" s="43">
        <f t="shared" si="6"/>
        <v>309971495</v>
      </c>
      <c r="F45" s="44">
        <f t="shared" si="6"/>
        <v>309971495</v>
      </c>
      <c r="G45" s="44">
        <f t="shared" si="6"/>
        <v>260261030</v>
      </c>
      <c r="H45" s="44">
        <f t="shared" si="6"/>
        <v>-9697666</v>
      </c>
      <c r="I45" s="44">
        <f t="shared" si="6"/>
        <v>-25185375</v>
      </c>
      <c r="J45" s="44">
        <f t="shared" si="6"/>
        <v>225377989</v>
      </c>
      <c r="K45" s="44">
        <f t="shared" si="6"/>
        <v>-369712</v>
      </c>
      <c r="L45" s="44">
        <f t="shared" si="6"/>
        <v>4237996</v>
      </c>
      <c r="M45" s="44">
        <f t="shared" si="6"/>
        <v>-3794440</v>
      </c>
      <c r="N45" s="44">
        <f t="shared" si="6"/>
        <v>73844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225451833</v>
      </c>
      <c r="X45" s="44">
        <f t="shared" si="6"/>
        <v>154985886</v>
      </c>
      <c r="Y45" s="44">
        <f t="shared" si="6"/>
        <v>70465947</v>
      </c>
      <c r="Z45" s="45">
        <f>+IF(X45&lt;&gt;0,+(Y45/X45)*100,0)</f>
        <v>45.466041340048214</v>
      </c>
      <c r="AA45" s="46">
        <f>+AA26-AA44</f>
        <v>309971495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119490694</v>
      </c>
      <c r="D47" s="18"/>
      <c r="E47" s="19">
        <v>-406997652</v>
      </c>
      <c r="F47" s="20">
        <v>-406997652</v>
      </c>
      <c r="G47" s="20">
        <v>129137426</v>
      </c>
      <c r="H47" s="20">
        <v>-9659668</v>
      </c>
      <c r="I47" s="20">
        <v>-26571997</v>
      </c>
      <c r="J47" s="20">
        <v>92905761</v>
      </c>
      <c r="K47" s="20">
        <v>-1127023</v>
      </c>
      <c r="L47" s="20">
        <v>3236147</v>
      </c>
      <c r="M47" s="20">
        <v>-3135505</v>
      </c>
      <c r="N47" s="20">
        <v>-1026381</v>
      </c>
      <c r="O47" s="20"/>
      <c r="P47" s="20"/>
      <c r="Q47" s="20"/>
      <c r="R47" s="20"/>
      <c r="S47" s="20"/>
      <c r="T47" s="20"/>
      <c r="U47" s="20"/>
      <c r="V47" s="20"/>
      <c r="W47" s="20">
        <v>91879380</v>
      </c>
      <c r="X47" s="20">
        <v>-203498832</v>
      </c>
      <c r="Y47" s="20">
        <v>295378212</v>
      </c>
      <c r="Z47" s="47">
        <v>-145.14983162163801</v>
      </c>
      <c r="AA47" s="22">
        <v>-406997652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119490694</v>
      </c>
      <c r="D50" s="50">
        <f t="shared" ref="D50:Y50" si="7">SUM(D47:D49)</f>
        <v>0</v>
      </c>
      <c r="E50" s="51">
        <f t="shared" si="7"/>
        <v>-406997652</v>
      </c>
      <c r="F50" s="52">
        <f t="shared" si="7"/>
        <v>-406997652</v>
      </c>
      <c r="G50" s="52">
        <f t="shared" si="7"/>
        <v>129137426</v>
      </c>
      <c r="H50" s="52">
        <f t="shared" si="7"/>
        <v>-9659668</v>
      </c>
      <c r="I50" s="52">
        <f t="shared" si="7"/>
        <v>-26571997</v>
      </c>
      <c r="J50" s="52">
        <f t="shared" si="7"/>
        <v>92905761</v>
      </c>
      <c r="K50" s="52">
        <f t="shared" si="7"/>
        <v>-1127023</v>
      </c>
      <c r="L50" s="52">
        <f t="shared" si="7"/>
        <v>3236147</v>
      </c>
      <c r="M50" s="52">
        <f t="shared" si="7"/>
        <v>-3135505</v>
      </c>
      <c r="N50" s="52">
        <f t="shared" si="7"/>
        <v>-1026381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91879380</v>
      </c>
      <c r="X50" s="52">
        <f t="shared" si="7"/>
        <v>-203498832</v>
      </c>
      <c r="Y50" s="52">
        <f t="shared" si="7"/>
        <v>295378212</v>
      </c>
      <c r="Z50" s="53">
        <f>+IF(X50&lt;&gt;0,+(Y50/X50)*100,0)</f>
        <v>-145.14983162163801</v>
      </c>
      <c r="AA50" s="54">
        <f>SUM(AA47:AA49)</f>
        <v>-406997652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-8764954</v>
      </c>
      <c r="D6" s="18"/>
      <c r="E6" s="19">
        <v>28147667</v>
      </c>
      <c r="F6" s="20">
        <v>28147667</v>
      </c>
      <c r="G6" s="20">
        <v>-8740489</v>
      </c>
      <c r="H6" s="20">
        <v>258239</v>
      </c>
      <c r="I6" s="20">
        <v>3772778</v>
      </c>
      <c r="J6" s="20">
        <v>-4709472</v>
      </c>
      <c r="K6" s="20">
        <v>1183887</v>
      </c>
      <c r="L6" s="20">
        <v>-86507</v>
      </c>
      <c r="M6" s="20">
        <v>175313</v>
      </c>
      <c r="N6" s="20">
        <v>1272693</v>
      </c>
      <c r="O6" s="20"/>
      <c r="P6" s="20"/>
      <c r="Q6" s="20"/>
      <c r="R6" s="20"/>
      <c r="S6" s="20"/>
      <c r="T6" s="20"/>
      <c r="U6" s="20"/>
      <c r="V6" s="20"/>
      <c r="W6" s="20">
        <v>-3436779</v>
      </c>
      <c r="X6" s="20">
        <v>19873067</v>
      </c>
      <c r="Y6" s="20">
        <v>-23309846</v>
      </c>
      <c r="Z6" s="21">
        <v>-117.29365175491031</v>
      </c>
      <c r="AA6" s="22">
        <v>28147667</v>
      </c>
    </row>
    <row r="7" spans="1:27" x14ac:dyDescent="0.25">
      <c r="A7" s="23" t="s">
        <v>35</v>
      </c>
      <c r="B7" s="17" t="s">
        <v>32</v>
      </c>
      <c r="C7" s="18">
        <v>93880029</v>
      </c>
      <c r="D7" s="18"/>
      <c r="E7" s="19">
        <v>-10184098</v>
      </c>
      <c r="F7" s="20">
        <v>-10184098</v>
      </c>
      <c r="G7" s="20">
        <v>45795954</v>
      </c>
      <c r="H7" s="20">
        <v>55483350</v>
      </c>
      <c r="I7" s="20">
        <v>391883</v>
      </c>
      <c r="J7" s="20">
        <v>101671187</v>
      </c>
      <c r="K7" s="20">
        <v>-3772288</v>
      </c>
      <c r="L7" s="20">
        <v>-308574</v>
      </c>
      <c r="M7" s="20">
        <v>3740776</v>
      </c>
      <c r="N7" s="20">
        <v>-340086</v>
      </c>
      <c r="O7" s="20"/>
      <c r="P7" s="20"/>
      <c r="Q7" s="20"/>
      <c r="R7" s="20"/>
      <c r="S7" s="20"/>
      <c r="T7" s="20"/>
      <c r="U7" s="20"/>
      <c r="V7" s="20"/>
      <c r="W7" s="20">
        <v>101331101</v>
      </c>
      <c r="X7" s="20">
        <v>-19128340</v>
      </c>
      <c r="Y7" s="20">
        <v>120459441</v>
      </c>
      <c r="Z7" s="21">
        <v>-629.74330757399753</v>
      </c>
      <c r="AA7" s="22">
        <v>-10184098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-16271</v>
      </c>
      <c r="D10" s="18"/>
      <c r="E10" s="19">
        <v>-16150800</v>
      </c>
      <c r="F10" s="20">
        <v>-16150800</v>
      </c>
      <c r="G10" s="20">
        <v>-16271</v>
      </c>
      <c r="H10" s="20"/>
      <c r="I10" s="20">
        <v>151500</v>
      </c>
      <c r="J10" s="20">
        <v>135229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135229</v>
      </c>
      <c r="X10" s="20">
        <v>-12011922</v>
      </c>
      <c r="Y10" s="20">
        <v>12147151</v>
      </c>
      <c r="Z10" s="21">
        <v>-101.12578986110631</v>
      </c>
      <c r="AA10" s="22">
        <v>-16150800</v>
      </c>
    </row>
    <row r="11" spans="1:27" x14ac:dyDescent="0.25">
      <c r="A11" s="23" t="s">
        <v>39</v>
      </c>
      <c r="B11" s="17" t="s">
        <v>32</v>
      </c>
      <c r="C11" s="18">
        <v>10662296</v>
      </c>
      <c r="D11" s="18"/>
      <c r="E11" s="19">
        <v>8713676</v>
      </c>
      <c r="F11" s="20">
        <v>8713676</v>
      </c>
      <c r="G11" s="24">
        <v>10702452</v>
      </c>
      <c r="H11" s="24">
        <v>19980</v>
      </c>
      <c r="I11" s="24">
        <v>18093</v>
      </c>
      <c r="J11" s="20">
        <v>10740525</v>
      </c>
      <c r="K11" s="24">
        <v>103170</v>
      </c>
      <c r="L11" s="24">
        <v>308645</v>
      </c>
      <c r="M11" s="20">
        <v>2222493</v>
      </c>
      <c r="N11" s="24">
        <v>2634308</v>
      </c>
      <c r="O11" s="24"/>
      <c r="P11" s="24"/>
      <c r="Q11" s="20"/>
      <c r="R11" s="24"/>
      <c r="S11" s="24"/>
      <c r="T11" s="20"/>
      <c r="U11" s="24"/>
      <c r="V11" s="24"/>
      <c r="W11" s="24">
        <v>13374833</v>
      </c>
      <c r="X11" s="20">
        <v>8713676</v>
      </c>
      <c r="Y11" s="24">
        <v>4661157</v>
      </c>
      <c r="Z11" s="25">
        <v>53.492429601467848</v>
      </c>
      <c r="AA11" s="26">
        <v>8713676</v>
      </c>
    </row>
    <row r="12" spans="1:27" x14ac:dyDescent="0.25">
      <c r="A12" s="23" t="s">
        <v>40</v>
      </c>
      <c r="B12" s="17" t="s">
        <v>32</v>
      </c>
      <c r="C12" s="18">
        <v>-87353</v>
      </c>
      <c r="D12" s="18"/>
      <c r="E12" s="19">
        <v>-87353</v>
      </c>
      <c r="F12" s="20">
        <v>-87353</v>
      </c>
      <c r="G12" s="20">
        <v>-87353</v>
      </c>
      <c r="H12" s="20"/>
      <c r="I12" s="20"/>
      <c r="J12" s="20">
        <v>-87353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-87353</v>
      </c>
      <c r="X12" s="20">
        <v>-87353</v>
      </c>
      <c r="Y12" s="20"/>
      <c r="Z12" s="21"/>
      <c r="AA12" s="22">
        <v>-87353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95673747</v>
      </c>
      <c r="D13" s="29">
        <f>SUM(D6:D12)</f>
        <v>0</v>
      </c>
      <c r="E13" s="30">
        <f t="shared" si="0"/>
        <v>10439092</v>
      </c>
      <c r="F13" s="31">
        <f t="shared" si="0"/>
        <v>10439092</v>
      </c>
      <c r="G13" s="31">
        <f t="shared" si="0"/>
        <v>47654293</v>
      </c>
      <c r="H13" s="31">
        <f t="shared" si="0"/>
        <v>55761569</v>
      </c>
      <c r="I13" s="31">
        <f t="shared" si="0"/>
        <v>4334254</v>
      </c>
      <c r="J13" s="31">
        <f t="shared" si="0"/>
        <v>107750116</v>
      </c>
      <c r="K13" s="31">
        <f t="shared" si="0"/>
        <v>-2485231</v>
      </c>
      <c r="L13" s="31">
        <f t="shared" si="0"/>
        <v>-86436</v>
      </c>
      <c r="M13" s="31">
        <f t="shared" si="0"/>
        <v>6138582</v>
      </c>
      <c r="N13" s="31">
        <f t="shared" si="0"/>
        <v>3566915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111317031</v>
      </c>
      <c r="X13" s="31">
        <f t="shared" si="0"/>
        <v>-2640872</v>
      </c>
      <c r="Y13" s="31">
        <f t="shared" si="0"/>
        <v>113957903</v>
      </c>
      <c r="Z13" s="32">
        <f>+IF(X13&lt;&gt;0,+(Y13/X13)*100,0)</f>
        <v>-4315.161923788809</v>
      </c>
      <c r="AA13" s="33">
        <f>SUM(AA6:AA12)</f>
        <v>10439092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26352701</v>
      </c>
      <c r="D17" s="18"/>
      <c r="E17" s="19">
        <v>16774092</v>
      </c>
      <c r="F17" s="20">
        <v>16774092</v>
      </c>
      <c r="G17" s="24">
        <v>29896578</v>
      </c>
      <c r="H17" s="24">
        <v>-3543877</v>
      </c>
      <c r="I17" s="24"/>
      <c r="J17" s="20">
        <v>26352701</v>
      </c>
      <c r="K17" s="24"/>
      <c r="L17" s="24">
        <v>1737528</v>
      </c>
      <c r="M17" s="20">
        <v>14552317</v>
      </c>
      <c r="N17" s="24">
        <v>16289845</v>
      </c>
      <c r="O17" s="24"/>
      <c r="P17" s="24"/>
      <c r="Q17" s="20"/>
      <c r="R17" s="24"/>
      <c r="S17" s="24"/>
      <c r="T17" s="20"/>
      <c r="U17" s="24"/>
      <c r="V17" s="24"/>
      <c r="W17" s="24">
        <v>42642546</v>
      </c>
      <c r="X17" s="20">
        <v>19745240</v>
      </c>
      <c r="Y17" s="24">
        <v>22897306</v>
      </c>
      <c r="Z17" s="25">
        <v>115.96367529591942</v>
      </c>
      <c r="AA17" s="26">
        <v>16774092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26352701</v>
      </c>
      <c r="D25" s="29">
        <f t="shared" ref="D25:Y25" si="1">SUM(D15:D24)</f>
        <v>0</v>
      </c>
      <c r="E25" s="35">
        <f t="shared" si="1"/>
        <v>16774092</v>
      </c>
      <c r="F25" s="36">
        <f t="shared" si="1"/>
        <v>16774092</v>
      </c>
      <c r="G25" s="36">
        <f t="shared" si="1"/>
        <v>29896578</v>
      </c>
      <c r="H25" s="36">
        <f t="shared" si="1"/>
        <v>-3543877</v>
      </c>
      <c r="I25" s="36">
        <f t="shared" si="1"/>
        <v>0</v>
      </c>
      <c r="J25" s="36">
        <f t="shared" si="1"/>
        <v>26352701</v>
      </c>
      <c r="K25" s="36">
        <f t="shared" si="1"/>
        <v>0</v>
      </c>
      <c r="L25" s="36">
        <f t="shared" si="1"/>
        <v>1737528</v>
      </c>
      <c r="M25" s="36">
        <f t="shared" si="1"/>
        <v>14552317</v>
      </c>
      <c r="N25" s="36">
        <f t="shared" si="1"/>
        <v>16289845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42642546</v>
      </c>
      <c r="X25" s="36">
        <f t="shared" si="1"/>
        <v>19745240</v>
      </c>
      <c r="Y25" s="36">
        <f t="shared" si="1"/>
        <v>22897306</v>
      </c>
      <c r="Z25" s="37">
        <f>+IF(X25&lt;&gt;0,+(Y25/X25)*100,0)</f>
        <v>115.96367529591942</v>
      </c>
      <c r="AA25" s="38">
        <f>SUM(AA15:AA24)</f>
        <v>16774092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122026448</v>
      </c>
      <c r="D26" s="29">
        <f>+D13+D25</f>
        <v>0</v>
      </c>
      <c r="E26" s="30">
        <f t="shared" si="2"/>
        <v>27213184</v>
      </c>
      <c r="F26" s="31">
        <f t="shared" si="2"/>
        <v>27213184</v>
      </c>
      <c r="G26" s="31">
        <f t="shared" si="2"/>
        <v>77550871</v>
      </c>
      <c r="H26" s="31">
        <f t="shared" si="2"/>
        <v>52217692</v>
      </c>
      <c r="I26" s="31">
        <f t="shared" si="2"/>
        <v>4334254</v>
      </c>
      <c r="J26" s="31">
        <f t="shared" si="2"/>
        <v>134102817</v>
      </c>
      <c r="K26" s="31">
        <f t="shared" si="2"/>
        <v>-2485231</v>
      </c>
      <c r="L26" s="31">
        <f t="shared" si="2"/>
        <v>1651092</v>
      </c>
      <c r="M26" s="31">
        <f t="shared" si="2"/>
        <v>20690899</v>
      </c>
      <c r="N26" s="31">
        <f t="shared" si="2"/>
        <v>19856760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153959577</v>
      </c>
      <c r="X26" s="31">
        <f t="shared" si="2"/>
        <v>17104368</v>
      </c>
      <c r="Y26" s="31">
        <f t="shared" si="2"/>
        <v>136855209</v>
      </c>
      <c r="Z26" s="32">
        <f>+IF(X26&lt;&gt;0,+(Y26/X26)*100,0)</f>
        <v>800.11847850794595</v>
      </c>
      <c r="AA26" s="33">
        <f>+AA13+AA25</f>
        <v>27213184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-44234</v>
      </c>
      <c r="D31" s="18"/>
      <c r="E31" s="19">
        <v>-31075</v>
      </c>
      <c r="F31" s="20">
        <v>-31075</v>
      </c>
      <c r="G31" s="20">
        <v>-45403</v>
      </c>
      <c r="H31" s="20">
        <v>-798</v>
      </c>
      <c r="I31" s="20">
        <v>-989</v>
      </c>
      <c r="J31" s="20">
        <v>-47190</v>
      </c>
      <c r="K31" s="20">
        <v>-471</v>
      </c>
      <c r="L31" s="20">
        <v>-2311</v>
      </c>
      <c r="M31" s="20">
        <v>-616</v>
      </c>
      <c r="N31" s="20">
        <v>-3398</v>
      </c>
      <c r="O31" s="20"/>
      <c r="P31" s="20"/>
      <c r="Q31" s="20"/>
      <c r="R31" s="20"/>
      <c r="S31" s="20"/>
      <c r="T31" s="20"/>
      <c r="U31" s="20"/>
      <c r="V31" s="20"/>
      <c r="W31" s="20">
        <v>-50588</v>
      </c>
      <c r="X31" s="20">
        <v>-31075</v>
      </c>
      <c r="Y31" s="20">
        <v>-19513</v>
      </c>
      <c r="Z31" s="21">
        <v>62.793242156074015</v>
      </c>
      <c r="AA31" s="22">
        <v>-31075</v>
      </c>
    </row>
    <row r="32" spans="1:27" x14ac:dyDescent="0.25">
      <c r="A32" s="23" t="s">
        <v>59</v>
      </c>
      <c r="B32" s="17" t="s">
        <v>32</v>
      </c>
      <c r="C32" s="18">
        <v>-18758656</v>
      </c>
      <c r="D32" s="18"/>
      <c r="E32" s="19">
        <v>17495661</v>
      </c>
      <c r="F32" s="20">
        <v>17495661</v>
      </c>
      <c r="G32" s="20">
        <v>-19344725</v>
      </c>
      <c r="H32" s="20">
        <v>-435486</v>
      </c>
      <c r="I32" s="20">
        <v>213468</v>
      </c>
      <c r="J32" s="20">
        <v>-19566743</v>
      </c>
      <c r="K32" s="20">
        <v>174845</v>
      </c>
      <c r="L32" s="20">
        <v>-360821</v>
      </c>
      <c r="M32" s="20">
        <v>15882364</v>
      </c>
      <c r="N32" s="20">
        <v>15696388</v>
      </c>
      <c r="O32" s="20"/>
      <c r="P32" s="20"/>
      <c r="Q32" s="20"/>
      <c r="R32" s="20"/>
      <c r="S32" s="20"/>
      <c r="T32" s="20"/>
      <c r="U32" s="20"/>
      <c r="V32" s="20"/>
      <c r="W32" s="20">
        <v>-3870355</v>
      </c>
      <c r="X32" s="20">
        <v>5354805</v>
      </c>
      <c r="Y32" s="20">
        <v>-9225160</v>
      </c>
      <c r="Z32" s="21">
        <v>-172.27816885955698</v>
      </c>
      <c r="AA32" s="22">
        <v>17495661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10000002</v>
      </c>
      <c r="F33" s="20">
        <v>10000002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6666668</v>
      </c>
      <c r="Y33" s="20">
        <v>-6666668</v>
      </c>
      <c r="Z33" s="21">
        <v>-100</v>
      </c>
      <c r="AA33" s="22">
        <v>10000002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23130215</v>
      </c>
      <c r="D35" s="18"/>
      <c r="E35" s="19">
        <v>14669175</v>
      </c>
      <c r="F35" s="20">
        <v>14669175</v>
      </c>
      <c r="G35" s="20">
        <v>23586917</v>
      </c>
      <c r="H35" s="20">
        <v>387370</v>
      </c>
      <c r="I35" s="20">
        <v>393053</v>
      </c>
      <c r="J35" s="20">
        <v>24367340</v>
      </c>
      <c r="K35" s="20">
        <v>465972</v>
      </c>
      <c r="L35" s="20">
        <v>208620</v>
      </c>
      <c r="M35" s="20">
        <v>450372</v>
      </c>
      <c r="N35" s="20">
        <v>1124964</v>
      </c>
      <c r="O35" s="20"/>
      <c r="P35" s="20"/>
      <c r="Q35" s="20"/>
      <c r="R35" s="20"/>
      <c r="S35" s="20"/>
      <c r="T35" s="20"/>
      <c r="U35" s="20"/>
      <c r="V35" s="20"/>
      <c r="W35" s="20">
        <v>25492304</v>
      </c>
      <c r="X35" s="20">
        <v>14669175</v>
      </c>
      <c r="Y35" s="20">
        <v>10823129</v>
      </c>
      <c r="Z35" s="21">
        <v>73.781443060022127</v>
      </c>
      <c r="AA35" s="22">
        <v>14669175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4327325</v>
      </c>
      <c r="D37" s="29">
        <f t="shared" ref="D37:Y37" si="3">SUM(D29:D36)</f>
        <v>0</v>
      </c>
      <c r="E37" s="30">
        <f t="shared" si="3"/>
        <v>42133763</v>
      </c>
      <c r="F37" s="31">
        <f t="shared" si="3"/>
        <v>42133763</v>
      </c>
      <c r="G37" s="31">
        <f t="shared" si="3"/>
        <v>4196789</v>
      </c>
      <c r="H37" s="31">
        <f t="shared" si="3"/>
        <v>-48914</v>
      </c>
      <c r="I37" s="31">
        <f t="shared" si="3"/>
        <v>605532</v>
      </c>
      <c r="J37" s="31">
        <f t="shared" si="3"/>
        <v>4753407</v>
      </c>
      <c r="K37" s="31">
        <f t="shared" si="3"/>
        <v>640346</v>
      </c>
      <c r="L37" s="31">
        <f t="shared" si="3"/>
        <v>-154512</v>
      </c>
      <c r="M37" s="31">
        <f t="shared" si="3"/>
        <v>16332120</v>
      </c>
      <c r="N37" s="31">
        <f t="shared" si="3"/>
        <v>16817954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21571361</v>
      </c>
      <c r="X37" s="31">
        <f t="shared" si="3"/>
        <v>26659573</v>
      </c>
      <c r="Y37" s="31">
        <f t="shared" si="3"/>
        <v>-5088212</v>
      </c>
      <c r="Z37" s="32">
        <f>+IF(X37&lt;&gt;0,+(Y37/X37)*100,0)</f>
        <v>-19.085872080546824</v>
      </c>
      <c r="AA37" s="33">
        <f>SUM(AA29:AA36)</f>
        <v>42133763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4327325</v>
      </c>
      <c r="D44" s="29">
        <f>+D37+D43</f>
        <v>0</v>
      </c>
      <c r="E44" s="30">
        <f t="shared" si="5"/>
        <v>42133763</v>
      </c>
      <c r="F44" s="31">
        <f t="shared" si="5"/>
        <v>42133763</v>
      </c>
      <c r="G44" s="31">
        <f t="shared" si="5"/>
        <v>4196789</v>
      </c>
      <c r="H44" s="31">
        <f t="shared" si="5"/>
        <v>-48914</v>
      </c>
      <c r="I44" s="31">
        <f t="shared" si="5"/>
        <v>605532</v>
      </c>
      <c r="J44" s="31">
        <f t="shared" si="5"/>
        <v>4753407</v>
      </c>
      <c r="K44" s="31">
        <f t="shared" si="5"/>
        <v>640346</v>
      </c>
      <c r="L44" s="31">
        <f t="shared" si="5"/>
        <v>-154512</v>
      </c>
      <c r="M44" s="31">
        <f t="shared" si="5"/>
        <v>16332120</v>
      </c>
      <c r="N44" s="31">
        <f t="shared" si="5"/>
        <v>16817954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21571361</v>
      </c>
      <c r="X44" s="31">
        <f t="shared" si="5"/>
        <v>26659573</v>
      </c>
      <c r="Y44" s="31">
        <f t="shared" si="5"/>
        <v>-5088212</v>
      </c>
      <c r="Z44" s="32">
        <f>+IF(X44&lt;&gt;0,+(Y44/X44)*100,0)</f>
        <v>-19.085872080546824</v>
      </c>
      <c r="AA44" s="33">
        <f>+AA37+AA43</f>
        <v>42133763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117699123</v>
      </c>
      <c r="D45" s="42">
        <f t="shared" si="6"/>
        <v>0</v>
      </c>
      <c r="E45" s="43">
        <f t="shared" si="6"/>
        <v>-14920579</v>
      </c>
      <c r="F45" s="44">
        <f t="shared" si="6"/>
        <v>-14920579</v>
      </c>
      <c r="G45" s="44">
        <f t="shared" si="6"/>
        <v>73354082</v>
      </c>
      <c r="H45" s="44">
        <f t="shared" si="6"/>
        <v>52266606</v>
      </c>
      <c r="I45" s="44">
        <f t="shared" si="6"/>
        <v>3728722</v>
      </c>
      <c r="J45" s="44">
        <f t="shared" si="6"/>
        <v>129349410</v>
      </c>
      <c r="K45" s="44">
        <f t="shared" si="6"/>
        <v>-3125577</v>
      </c>
      <c r="L45" s="44">
        <f t="shared" si="6"/>
        <v>1805604</v>
      </c>
      <c r="M45" s="44">
        <f t="shared" si="6"/>
        <v>4358779</v>
      </c>
      <c r="N45" s="44">
        <f t="shared" si="6"/>
        <v>3038806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132388216</v>
      </c>
      <c r="X45" s="44">
        <f t="shared" si="6"/>
        <v>-9555205</v>
      </c>
      <c r="Y45" s="44">
        <f t="shared" si="6"/>
        <v>141943421</v>
      </c>
      <c r="Z45" s="45">
        <f>+IF(X45&lt;&gt;0,+(Y45/X45)*100,0)</f>
        <v>-1485.508903262672</v>
      </c>
      <c r="AA45" s="46">
        <f>+AA26-AA44</f>
        <v>-14920579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-43722672</v>
      </c>
      <c r="D47" s="18"/>
      <c r="E47" s="19">
        <v>-40746052</v>
      </c>
      <c r="F47" s="20">
        <v>-40746052</v>
      </c>
      <c r="G47" s="20">
        <v>-53497505</v>
      </c>
      <c r="H47" s="20">
        <v>16308651</v>
      </c>
      <c r="I47" s="20">
        <v>-732264</v>
      </c>
      <c r="J47" s="20">
        <v>-37921118</v>
      </c>
      <c r="K47" s="20">
        <v>-3470852</v>
      </c>
      <c r="L47" s="20">
        <v>-1187192</v>
      </c>
      <c r="M47" s="20">
        <v>897529</v>
      </c>
      <c r="N47" s="20">
        <v>-3760515</v>
      </c>
      <c r="O47" s="20"/>
      <c r="P47" s="20"/>
      <c r="Q47" s="20"/>
      <c r="R47" s="20"/>
      <c r="S47" s="20"/>
      <c r="T47" s="20"/>
      <c r="U47" s="20"/>
      <c r="V47" s="20"/>
      <c r="W47" s="20">
        <v>-41681633</v>
      </c>
      <c r="X47" s="20">
        <v>-35380678</v>
      </c>
      <c r="Y47" s="20">
        <v>-6300955</v>
      </c>
      <c r="Z47" s="47">
        <v>17.809028419410165</v>
      </c>
      <c r="AA47" s="22">
        <v>-40746052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-43722672</v>
      </c>
      <c r="D50" s="50">
        <f t="shared" ref="D50:Y50" si="7">SUM(D47:D49)</f>
        <v>0</v>
      </c>
      <c r="E50" s="51">
        <f t="shared" si="7"/>
        <v>-40746052</v>
      </c>
      <c r="F50" s="52">
        <f t="shared" si="7"/>
        <v>-40746052</v>
      </c>
      <c r="G50" s="52">
        <f t="shared" si="7"/>
        <v>-53497505</v>
      </c>
      <c r="H50" s="52">
        <f t="shared" si="7"/>
        <v>16308651</v>
      </c>
      <c r="I50" s="52">
        <f t="shared" si="7"/>
        <v>-732264</v>
      </c>
      <c r="J50" s="52">
        <f t="shared" si="7"/>
        <v>-37921118</v>
      </c>
      <c r="K50" s="52">
        <f t="shared" si="7"/>
        <v>-3470852</v>
      </c>
      <c r="L50" s="52">
        <f t="shared" si="7"/>
        <v>-1187192</v>
      </c>
      <c r="M50" s="52">
        <f t="shared" si="7"/>
        <v>897529</v>
      </c>
      <c r="N50" s="52">
        <f t="shared" si="7"/>
        <v>-3760515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-41681633</v>
      </c>
      <c r="X50" s="52">
        <f t="shared" si="7"/>
        <v>-35380678</v>
      </c>
      <c r="Y50" s="52">
        <f t="shared" si="7"/>
        <v>-6300955</v>
      </c>
      <c r="Z50" s="53">
        <f>+IF(X50&lt;&gt;0,+(Y50/X50)*100,0)</f>
        <v>17.809028419410165</v>
      </c>
      <c r="AA50" s="54">
        <f>SUM(AA47:AA49)</f>
        <v>-40746052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54039629</v>
      </c>
      <c r="D7" s="18"/>
      <c r="E7" s="19">
        <v>144495621</v>
      </c>
      <c r="F7" s="20">
        <v>144495621</v>
      </c>
      <c r="G7" s="20">
        <v>123688881</v>
      </c>
      <c r="H7" s="20">
        <v>-57415547</v>
      </c>
      <c r="I7" s="20">
        <v>-49526104</v>
      </c>
      <c r="J7" s="20">
        <v>16747230</v>
      </c>
      <c r="K7" s="20">
        <v>5722720</v>
      </c>
      <c r="L7" s="20">
        <v>59445734</v>
      </c>
      <c r="M7" s="20">
        <v>5528256</v>
      </c>
      <c r="N7" s="20">
        <v>70696710</v>
      </c>
      <c r="O7" s="20"/>
      <c r="P7" s="20"/>
      <c r="Q7" s="20"/>
      <c r="R7" s="20"/>
      <c r="S7" s="20"/>
      <c r="T7" s="20"/>
      <c r="U7" s="20"/>
      <c r="V7" s="20"/>
      <c r="W7" s="20">
        <v>87443940</v>
      </c>
      <c r="X7" s="20">
        <v>72247818</v>
      </c>
      <c r="Y7" s="20">
        <v>15196122</v>
      </c>
      <c r="Z7" s="21">
        <v>21.033330030811452</v>
      </c>
      <c r="AA7" s="22">
        <v>144495621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54039629</v>
      </c>
      <c r="D13" s="29">
        <f>SUM(D6:D12)</f>
        <v>0</v>
      </c>
      <c r="E13" s="30">
        <f t="shared" si="0"/>
        <v>144495621</v>
      </c>
      <c r="F13" s="31">
        <f t="shared" si="0"/>
        <v>144495621</v>
      </c>
      <c r="G13" s="31">
        <f t="shared" si="0"/>
        <v>123688881</v>
      </c>
      <c r="H13" s="31">
        <f t="shared" si="0"/>
        <v>-57415547</v>
      </c>
      <c r="I13" s="31">
        <f t="shared" si="0"/>
        <v>-49526104</v>
      </c>
      <c r="J13" s="31">
        <f t="shared" si="0"/>
        <v>16747230</v>
      </c>
      <c r="K13" s="31">
        <f t="shared" si="0"/>
        <v>5722720</v>
      </c>
      <c r="L13" s="31">
        <f t="shared" si="0"/>
        <v>59445734</v>
      </c>
      <c r="M13" s="31">
        <f t="shared" si="0"/>
        <v>5528256</v>
      </c>
      <c r="N13" s="31">
        <f t="shared" si="0"/>
        <v>70696710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87443940</v>
      </c>
      <c r="X13" s="31">
        <f t="shared" si="0"/>
        <v>72247818</v>
      </c>
      <c r="Y13" s="31">
        <f t="shared" si="0"/>
        <v>15196122</v>
      </c>
      <c r="Z13" s="32">
        <f>+IF(X13&lt;&gt;0,+(Y13/X13)*100,0)</f>
        <v>21.033330030811452</v>
      </c>
      <c r="AA13" s="33">
        <f>SUM(AA6:AA12)</f>
        <v>144495621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160010777</v>
      </c>
      <c r="D17" s="18"/>
      <c r="E17" s="19">
        <v>-169764399</v>
      </c>
      <c r="F17" s="20">
        <v>-169764399</v>
      </c>
      <c r="G17" s="24">
        <v>1036032369</v>
      </c>
      <c r="H17" s="24">
        <v>-31331329</v>
      </c>
      <c r="I17" s="24">
        <v>-1003072074</v>
      </c>
      <c r="J17" s="20">
        <v>1628966</v>
      </c>
      <c r="K17" s="24">
        <v>909531</v>
      </c>
      <c r="L17" s="24">
        <v>185449051</v>
      </c>
      <c r="M17" s="20">
        <v>3551505</v>
      </c>
      <c r="N17" s="24">
        <v>189910087</v>
      </c>
      <c r="O17" s="24"/>
      <c r="P17" s="24"/>
      <c r="Q17" s="20"/>
      <c r="R17" s="24"/>
      <c r="S17" s="24"/>
      <c r="T17" s="20"/>
      <c r="U17" s="24"/>
      <c r="V17" s="24"/>
      <c r="W17" s="24">
        <v>191539053</v>
      </c>
      <c r="X17" s="20">
        <v>-84882204</v>
      </c>
      <c r="Y17" s="24">
        <v>276421257</v>
      </c>
      <c r="Z17" s="25">
        <v>-325.65277993959722</v>
      </c>
      <c r="AA17" s="26">
        <v>-169764399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160010777</v>
      </c>
      <c r="D25" s="29">
        <f t="shared" ref="D25:Y25" si="1">SUM(D15:D24)</f>
        <v>0</v>
      </c>
      <c r="E25" s="35">
        <f t="shared" si="1"/>
        <v>-169764399</v>
      </c>
      <c r="F25" s="36">
        <f t="shared" si="1"/>
        <v>-169764399</v>
      </c>
      <c r="G25" s="36">
        <f t="shared" si="1"/>
        <v>1036032369</v>
      </c>
      <c r="H25" s="36">
        <f t="shared" si="1"/>
        <v>-31331329</v>
      </c>
      <c r="I25" s="36">
        <f t="shared" si="1"/>
        <v>-1003072074</v>
      </c>
      <c r="J25" s="36">
        <f t="shared" si="1"/>
        <v>1628966</v>
      </c>
      <c r="K25" s="36">
        <f t="shared" si="1"/>
        <v>909531</v>
      </c>
      <c r="L25" s="36">
        <f t="shared" si="1"/>
        <v>185449051</v>
      </c>
      <c r="M25" s="36">
        <f t="shared" si="1"/>
        <v>3551505</v>
      </c>
      <c r="N25" s="36">
        <f t="shared" si="1"/>
        <v>189910087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191539053</v>
      </c>
      <c r="X25" s="36">
        <f t="shared" si="1"/>
        <v>-84882204</v>
      </c>
      <c r="Y25" s="36">
        <f t="shared" si="1"/>
        <v>276421257</v>
      </c>
      <c r="Z25" s="37">
        <f>+IF(X25&lt;&gt;0,+(Y25/X25)*100,0)</f>
        <v>-325.65277993959722</v>
      </c>
      <c r="AA25" s="38">
        <f>SUM(AA15:AA24)</f>
        <v>-169764399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214050406</v>
      </c>
      <c r="D26" s="29">
        <f>+D13+D25</f>
        <v>0</v>
      </c>
      <c r="E26" s="30">
        <f t="shared" si="2"/>
        <v>-25268778</v>
      </c>
      <c r="F26" s="31">
        <f t="shared" si="2"/>
        <v>-25268778</v>
      </c>
      <c r="G26" s="31">
        <f t="shared" si="2"/>
        <v>1159721250</v>
      </c>
      <c r="H26" s="31">
        <f t="shared" si="2"/>
        <v>-88746876</v>
      </c>
      <c r="I26" s="31">
        <f t="shared" si="2"/>
        <v>-1052598178</v>
      </c>
      <c r="J26" s="31">
        <f t="shared" si="2"/>
        <v>18376196</v>
      </c>
      <c r="K26" s="31">
        <f t="shared" si="2"/>
        <v>6632251</v>
      </c>
      <c r="L26" s="31">
        <f t="shared" si="2"/>
        <v>244894785</v>
      </c>
      <c r="M26" s="31">
        <f t="shared" si="2"/>
        <v>9079761</v>
      </c>
      <c r="N26" s="31">
        <f t="shared" si="2"/>
        <v>260606797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278982993</v>
      </c>
      <c r="X26" s="31">
        <f t="shared" si="2"/>
        <v>-12634386</v>
      </c>
      <c r="Y26" s="31">
        <f t="shared" si="2"/>
        <v>291617379</v>
      </c>
      <c r="Z26" s="32">
        <f>+IF(X26&lt;&gt;0,+(Y26/X26)*100,0)</f>
        <v>-2308.1246607472654</v>
      </c>
      <c r="AA26" s="33">
        <f>+AA13+AA25</f>
        <v>-25268778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31304111</v>
      </c>
      <c r="D35" s="18"/>
      <c r="E35" s="19">
        <v>32064754</v>
      </c>
      <c r="F35" s="20">
        <v>32064754</v>
      </c>
      <c r="G35" s="20">
        <v>31922829</v>
      </c>
      <c r="H35" s="20">
        <v>619684</v>
      </c>
      <c r="I35" s="20">
        <v>-30690690</v>
      </c>
      <c r="J35" s="20">
        <v>1851823</v>
      </c>
      <c r="K35" s="20">
        <v>583151</v>
      </c>
      <c r="L35" s="20">
        <v>31606527</v>
      </c>
      <c r="M35" s="20">
        <v>542531</v>
      </c>
      <c r="N35" s="20">
        <v>32732209</v>
      </c>
      <c r="O35" s="20"/>
      <c r="P35" s="20"/>
      <c r="Q35" s="20"/>
      <c r="R35" s="20"/>
      <c r="S35" s="20"/>
      <c r="T35" s="20"/>
      <c r="U35" s="20"/>
      <c r="V35" s="20"/>
      <c r="W35" s="20">
        <v>34584032</v>
      </c>
      <c r="X35" s="20">
        <v>16032378</v>
      </c>
      <c r="Y35" s="20">
        <v>18551654</v>
      </c>
      <c r="Z35" s="21">
        <v>115.71367641157164</v>
      </c>
      <c r="AA35" s="22">
        <v>32064754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31304111</v>
      </c>
      <c r="D37" s="29">
        <f t="shared" ref="D37:Y37" si="3">SUM(D29:D36)</f>
        <v>0</v>
      </c>
      <c r="E37" s="30">
        <f t="shared" si="3"/>
        <v>32064754</v>
      </c>
      <c r="F37" s="31">
        <f t="shared" si="3"/>
        <v>32064754</v>
      </c>
      <c r="G37" s="31">
        <f t="shared" si="3"/>
        <v>31922829</v>
      </c>
      <c r="H37" s="31">
        <f t="shared" si="3"/>
        <v>619684</v>
      </c>
      <c r="I37" s="31">
        <f t="shared" si="3"/>
        <v>-30690690</v>
      </c>
      <c r="J37" s="31">
        <f t="shared" si="3"/>
        <v>1851823</v>
      </c>
      <c r="K37" s="31">
        <f t="shared" si="3"/>
        <v>583151</v>
      </c>
      <c r="L37" s="31">
        <f t="shared" si="3"/>
        <v>31606527</v>
      </c>
      <c r="M37" s="31">
        <f t="shared" si="3"/>
        <v>542531</v>
      </c>
      <c r="N37" s="31">
        <f t="shared" si="3"/>
        <v>32732209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34584032</v>
      </c>
      <c r="X37" s="31">
        <f t="shared" si="3"/>
        <v>16032378</v>
      </c>
      <c r="Y37" s="31">
        <f t="shared" si="3"/>
        <v>18551654</v>
      </c>
      <c r="Z37" s="32">
        <f>+IF(X37&lt;&gt;0,+(Y37/X37)*100,0)</f>
        <v>115.71367641157164</v>
      </c>
      <c r="AA37" s="33">
        <f>SUM(AA29:AA36)</f>
        <v>32064754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31304111</v>
      </c>
      <c r="D44" s="29">
        <f>+D37+D43</f>
        <v>0</v>
      </c>
      <c r="E44" s="30">
        <f t="shared" si="5"/>
        <v>32064754</v>
      </c>
      <c r="F44" s="31">
        <f t="shared" si="5"/>
        <v>32064754</v>
      </c>
      <c r="G44" s="31">
        <f t="shared" si="5"/>
        <v>31922829</v>
      </c>
      <c r="H44" s="31">
        <f t="shared" si="5"/>
        <v>619684</v>
      </c>
      <c r="I44" s="31">
        <f t="shared" si="5"/>
        <v>-30690690</v>
      </c>
      <c r="J44" s="31">
        <f t="shared" si="5"/>
        <v>1851823</v>
      </c>
      <c r="K44" s="31">
        <f t="shared" si="5"/>
        <v>583151</v>
      </c>
      <c r="L44" s="31">
        <f t="shared" si="5"/>
        <v>31606527</v>
      </c>
      <c r="M44" s="31">
        <f t="shared" si="5"/>
        <v>542531</v>
      </c>
      <c r="N44" s="31">
        <f t="shared" si="5"/>
        <v>32732209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34584032</v>
      </c>
      <c r="X44" s="31">
        <f t="shared" si="5"/>
        <v>16032378</v>
      </c>
      <c r="Y44" s="31">
        <f t="shared" si="5"/>
        <v>18551654</v>
      </c>
      <c r="Z44" s="32">
        <f>+IF(X44&lt;&gt;0,+(Y44/X44)*100,0)</f>
        <v>115.71367641157164</v>
      </c>
      <c r="AA44" s="33">
        <f>+AA37+AA43</f>
        <v>32064754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182746295</v>
      </c>
      <c r="D45" s="42">
        <f t="shared" si="6"/>
        <v>0</v>
      </c>
      <c r="E45" s="43">
        <f t="shared" si="6"/>
        <v>-57333532</v>
      </c>
      <c r="F45" s="44">
        <f t="shared" si="6"/>
        <v>-57333532</v>
      </c>
      <c r="G45" s="44">
        <f t="shared" si="6"/>
        <v>1127798421</v>
      </c>
      <c r="H45" s="44">
        <f t="shared" si="6"/>
        <v>-89366560</v>
      </c>
      <c r="I45" s="44">
        <f t="shared" si="6"/>
        <v>-1021907488</v>
      </c>
      <c r="J45" s="44">
        <f t="shared" si="6"/>
        <v>16524373</v>
      </c>
      <c r="K45" s="44">
        <f t="shared" si="6"/>
        <v>6049100</v>
      </c>
      <c r="L45" s="44">
        <f t="shared" si="6"/>
        <v>213288258</v>
      </c>
      <c r="M45" s="44">
        <f t="shared" si="6"/>
        <v>8537230</v>
      </c>
      <c r="N45" s="44">
        <f t="shared" si="6"/>
        <v>227874588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244398961</v>
      </c>
      <c r="X45" s="44">
        <f t="shared" si="6"/>
        <v>-28666764</v>
      </c>
      <c r="Y45" s="44">
        <f t="shared" si="6"/>
        <v>273065725</v>
      </c>
      <c r="Z45" s="45">
        <f>+IF(X45&lt;&gt;0,+(Y45/X45)*100,0)</f>
        <v>-952.55162040612595</v>
      </c>
      <c r="AA45" s="46">
        <f>+AA26-AA44</f>
        <v>-57333532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617207495</v>
      </c>
      <c r="D47" s="18"/>
      <c r="E47" s="19">
        <v>390186373</v>
      </c>
      <c r="F47" s="20">
        <v>390186373</v>
      </c>
      <c r="G47" s="20">
        <v>664538076</v>
      </c>
      <c r="H47" s="20">
        <v>-1290361</v>
      </c>
      <c r="I47" s="20">
        <v>-663247715</v>
      </c>
      <c r="J47" s="20"/>
      <c r="K47" s="20"/>
      <c r="L47" s="20">
        <v>448510924</v>
      </c>
      <c r="M47" s="20"/>
      <c r="N47" s="20">
        <v>448510924</v>
      </c>
      <c r="O47" s="20"/>
      <c r="P47" s="20"/>
      <c r="Q47" s="20"/>
      <c r="R47" s="20"/>
      <c r="S47" s="20"/>
      <c r="T47" s="20"/>
      <c r="U47" s="20"/>
      <c r="V47" s="20"/>
      <c r="W47" s="20">
        <v>448510924</v>
      </c>
      <c r="X47" s="20">
        <v>195093186</v>
      </c>
      <c r="Y47" s="20">
        <v>253417738</v>
      </c>
      <c r="Z47" s="47">
        <v>129.89574018233523</v>
      </c>
      <c r="AA47" s="22">
        <v>390186373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617207495</v>
      </c>
      <c r="D50" s="50">
        <f t="shared" ref="D50:Y50" si="7">SUM(D47:D49)</f>
        <v>0</v>
      </c>
      <c r="E50" s="51">
        <f t="shared" si="7"/>
        <v>390186373</v>
      </c>
      <c r="F50" s="52">
        <f t="shared" si="7"/>
        <v>390186373</v>
      </c>
      <c r="G50" s="52">
        <f t="shared" si="7"/>
        <v>664538076</v>
      </c>
      <c r="H50" s="52">
        <f t="shared" si="7"/>
        <v>-1290361</v>
      </c>
      <c r="I50" s="52">
        <f t="shared" si="7"/>
        <v>-663247715</v>
      </c>
      <c r="J50" s="52">
        <f t="shared" si="7"/>
        <v>0</v>
      </c>
      <c r="K50" s="52">
        <f t="shared" si="7"/>
        <v>0</v>
      </c>
      <c r="L50" s="52">
        <f t="shared" si="7"/>
        <v>448510924</v>
      </c>
      <c r="M50" s="52">
        <f t="shared" si="7"/>
        <v>0</v>
      </c>
      <c r="N50" s="52">
        <f t="shared" si="7"/>
        <v>448510924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448510924</v>
      </c>
      <c r="X50" s="52">
        <f t="shared" si="7"/>
        <v>195093186</v>
      </c>
      <c r="Y50" s="52">
        <f t="shared" si="7"/>
        <v>253417738</v>
      </c>
      <c r="Z50" s="53">
        <f>+IF(X50&lt;&gt;0,+(Y50/X50)*100,0)</f>
        <v>129.89574018233523</v>
      </c>
      <c r="AA50" s="54">
        <f>SUM(AA47:AA49)</f>
        <v>390186373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-14004567</v>
      </c>
      <c r="D6" s="18"/>
      <c r="E6" s="19">
        <v>-27885363</v>
      </c>
      <c r="F6" s="20">
        <v>-27885363</v>
      </c>
      <c r="G6" s="20"/>
      <c r="H6" s="20">
        <v>-2758403</v>
      </c>
      <c r="I6" s="20">
        <v>-3910219</v>
      </c>
      <c r="J6" s="20">
        <v>-6668622</v>
      </c>
      <c r="K6" s="20">
        <v>-4740752</v>
      </c>
      <c r="L6" s="20">
        <v>-2871108</v>
      </c>
      <c r="M6" s="20">
        <v>-1556759</v>
      </c>
      <c r="N6" s="20">
        <v>-9168619</v>
      </c>
      <c r="O6" s="20"/>
      <c r="P6" s="20"/>
      <c r="Q6" s="20"/>
      <c r="R6" s="20"/>
      <c r="S6" s="20"/>
      <c r="T6" s="20"/>
      <c r="U6" s="20"/>
      <c r="V6" s="20"/>
      <c r="W6" s="20">
        <v>-15837241</v>
      </c>
      <c r="X6" s="20">
        <v>-13903643</v>
      </c>
      <c r="Y6" s="20">
        <v>-1933598</v>
      </c>
      <c r="Z6" s="21">
        <v>13.907132109188938</v>
      </c>
      <c r="AA6" s="22">
        <v>-27885363</v>
      </c>
    </row>
    <row r="7" spans="1:27" x14ac:dyDescent="0.25">
      <c r="A7" s="23" t="s">
        <v>35</v>
      </c>
      <c r="B7" s="17" t="s">
        <v>32</v>
      </c>
      <c r="C7" s="18">
        <v>63526843</v>
      </c>
      <c r="D7" s="18"/>
      <c r="E7" s="19">
        <v>38899415</v>
      </c>
      <c r="F7" s="20">
        <v>38899415</v>
      </c>
      <c r="G7" s="20"/>
      <c r="H7" s="20">
        <v>2342618</v>
      </c>
      <c r="I7" s="20">
        <v>2175086</v>
      </c>
      <c r="J7" s="20">
        <v>4517704</v>
      </c>
      <c r="K7" s="20">
        <v>2156481</v>
      </c>
      <c r="L7" s="20">
        <v>2136716</v>
      </c>
      <c r="M7" s="20">
        <v>13596692</v>
      </c>
      <c r="N7" s="20">
        <v>17889889</v>
      </c>
      <c r="O7" s="20"/>
      <c r="P7" s="20"/>
      <c r="Q7" s="20"/>
      <c r="R7" s="20"/>
      <c r="S7" s="20"/>
      <c r="T7" s="20"/>
      <c r="U7" s="20"/>
      <c r="V7" s="20"/>
      <c r="W7" s="20">
        <v>22407593</v>
      </c>
      <c r="X7" s="20">
        <v>19669749</v>
      </c>
      <c r="Y7" s="20">
        <v>2737844</v>
      </c>
      <c r="Z7" s="21">
        <v>13.91905916033804</v>
      </c>
      <c r="AA7" s="22">
        <v>38899415</v>
      </c>
    </row>
    <row r="8" spans="1:27" x14ac:dyDescent="0.25">
      <c r="A8" s="23" t="s">
        <v>36</v>
      </c>
      <c r="B8" s="17" t="s">
        <v>32</v>
      </c>
      <c r="C8" s="18">
        <v>-16074228</v>
      </c>
      <c r="D8" s="18"/>
      <c r="E8" s="19">
        <v>-19449708</v>
      </c>
      <c r="F8" s="20">
        <v>-19449708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-9834872</v>
      </c>
      <c r="Y8" s="20">
        <v>9834872</v>
      </c>
      <c r="Z8" s="21">
        <v>-100</v>
      </c>
      <c r="AA8" s="22">
        <v>-19449708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33448048</v>
      </c>
      <c r="D13" s="29">
        <f>SUM(D6:D12)</f>
        <v>0</v>
      </c>
      <c r="E13" s="30">
        <f t="shared" si="0"/>
        <v>-8435656</v>
      </c>
      <c r="F13" s="31">
        <f t="shared" si="0"/>
        <v>-8435656</v>
      </c>
      <c r="G13" s="31">
        <f t="shared" si="0"/>
        <v>0</v>
      </c>
      <c r="H13" s="31">
        <f t="shared" si="0"/>
        <v>-415785</v>
      </c>
      <c r="I13" s="31">
        <f t="shared" si="0"/>
        <v>-1735133</v>
      </c>
      <c r="J13" s="31">
        <f t="shared" si="0"/>
        <v>-2150918</v>
      </c>
      <c r="K13" s="31">
        <f t="shared" si="0"/>
        <v>-2584271</v>
      </c>
      <c r="L13" s="31">
        <f t="shared" si="0"/>
        <v>-734392</v>
      </c>
      <c r="M13" s="31">
        <f t="shared" si="0"/>
        <v>12039933</v>
      </c>
      <c r="N13" s="31">
        <f t="shared" si="0"/>
        <v>8721270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6570352</v>
      </c>
      <c r="X13" s="31">
        <f t="shared" si="0"/>
        <v>-4068766</v>
      </c>
      <c r="Y13" s="31">
        <f t="shared" si="0"/>
        <v>10639118</v>
      </c>
      <c r="Z13" s="32">
        <f>+IF(X13&lt;&gt;0,+(Y13/X13)*100,0)</f>
        <v>-261.4826706672244</v>
      </c>
      <c r="AA13" s="33">
        <f>SUM(AA6:AA12)</f>
        <v>-8435656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93262149</v>
      </c>
      <c r="D17" s="18"/>
      <c r="E17" s="19">
        <v>201099205</v>
      </c>
      <c r="F17" s="20">
        <v>201099205</v>
      </c>
      <c r="G17" s="24"/>
      <c r="H17" s="24">
        <v>2578306</v>
      </c>
      <c r="I17" s="24">
        <v>4307972</v>
      </c>
      <c r="J17" s="20">
        <v>6886278</v>
      </c>
      <c r="K17" s="24">
        <v>3965481</v>
      </c>
      <c r="L17" s="24">
        <v>2993365</v>
      </c>
      <c r="M17" s="20">
        <v>15905458</v>
      </c>
      <c r="N17" s="24">
        <v>22864304</v>
      </c>
      <c r="O17" s="24"/>
      <c r="P17" s="24"/>
      <c r="Q17" s="20"/>
      <c r="R17" s="24"/>
      <c r="S17" s="24"/>
      <c r="T17" s="20"/>
      <c r="U17" s="24"/>
      <c r="V17" s="24"/>
      <c r="W17" s="24">
        <v>29750582</v>
      </c>
      <c r="X17" s="20">
        <v>186080629</v>
      </c>
      <c r="Y17" s="24">
        <v>-156330047</v>
      </c>
      <c r="Z17" s="25">
        <v>-84.011994069517044</v>
      </c>
      <c r="AA17" s="26">
        <v>201099205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93262149</v>
      </c>
      <c r="D25" s="29">
        <f t="shared" ref="D25:Y25" si="1">SUM(D15:D24)</f>
        <v>0</v>
      </c>
      <c r="E25" s="35">
        <f t="shared" si="1"/>
        <v>201099205</v>
      </c>
      <c r="F25" s="36">
        <f t="shared" si="1"/>
        <v>201099205</v>
      </c>
      <c r="G25" s="36">
        <f t="shared" si="1"/>
        <v>0</v>
      </c>
      <c r="H25" s="36">
        <f t="shared" si="1"/>
        <v>2578306</v>
      </c>
      <c r="I25" s="36">
        <f t="shared" si="1"/>
        <v>4307972</v>
      </c>
      <c r="J25" s="36">
        <f t="shared" si="1"/>
        <v>6886278</v>
      </c>
      <c r="K25" s="36">
        <f t="shared" si="1"/>
        <v>3965481</v>
      </c>
      <c r="L25" s="36">
        <f t="shared" si="1"/>
        <v>2993365</v>
      </c>
      <c r="M25" s="36">
        <f t="shared" si="1"/>
        <v>15905458</v>
      </c>
      <c r="N25" s="36">
        <f t="shared" si="1"/>
        <v>22864304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29750582</v>
      </c>
      <c r="X25" s="36">
        <f t="shared" si="1"/>
        <v>186080629</v>
      </c>
      <c r="Y25" s="36">
        <f t="shared" si="1"/>
        <v>-156330047</v>
      </c>
      <c r="Z25" s="37">
        <f>+IF(X25&lt;&gt;0,+(Y25/X25)*100,0)</f>
        <v>-84.011994069517044</v>
      </c>
      <c r="AA25" s="38">
        <f>SUM(AA15:AA24)</f>
        <v>201099205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126710197</v>
      </c>
      <c r="D26" s="29">
        <f>+D13+D25</f>
        <v>0</v>
      </c>
      <c r="E26" s="30">
        <f t="shared" si="2"/>
        <v>192663549</v>
      </c>
      <c r="F26" s="31">
        <f t="shared" si="2"/>
        <v>192663549</v>
      </c>
      <c r="G26" s="31">
        <f t="shared" si="2"/>
        <v>0</v>
      </c>
      <c r="H26" s="31">
        <f t="shared" si="2"/>
        <v>2162521</v>
      </c>
      <c r="I26" s="31">
        <f t="shared" si="2"/>
        <v>2572839</v>
      </c>
      <c r="J26" s="31">
        <f t="shared" si="2"/>
        <v>4735360</v>
      </c>
      <c r="K26" s="31">
        <f t="shared" si="2"/>
        <v>1381210</v>
      </c>
      <c r="L26" s="31">
        <f t="shared" si="2"/>
        <v>2258973</v>
      </c>
      <c r="M26" s="31">
        <f t="shared" si="2"/>
        <v>27945391</v>
      </c>
      <c r="N26" s="31">
        <f t="shared" si="2"/>
        <v>31585574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36320934</v>
      </c>
      <c r="X26" s="31">
        <f t="shared" si="2"/>
        <v>182011863</v>
      </c>
      <c r="Y26" s="31">
        <f t="shared" si="2"/>
        <v>-145690929</v>
      </c>
      <c r="Z26" s="32">
        <f>+IF(X26&lt;&gt;0,+(Y26/X26)*100,0)</f>
        <v>-80.044743567071777</v>
      </c>
      <c r="AA26" s="33">
        <f>+AA13+AA25</f>
        <v>192663549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-38418</v>
      </c>
      <c r="I32" s="20">
        <v>596035</v>
      </c>
      <c r="J32" s="20">
        <v>557617</v>
      </c>
      <c r="K32" s="20">
        <v>-642290</v>
      </c>
      <c r="L32" s="20">
        <v>183393</v>
      </c>
      <c r="M32" s="20">
        <v>-191231</v>
      </c>
      <c r="N32" s="20">
        <v>-650128</v>
      </c>
      <c r="O32" s="20"/>
      <c r="P32" s="20"/>
      <c r="Q32" s="20"/>
      <c r="R32" s="20"/>
      <c r="S32" s="20"/>
      <c r="T32" s="20"/>
      <c r="U32" s="20"/>
      <c r="V32" s="20"/>
      <c r="W32" s="20">
        <v>-92511</v>
      </c>
      <c r="X32" s="20"/>
      <c r="Y32" s="20">
        <v>-92511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-4383859</v>
      </c>
      <c r="D34" s="18"/>
      <c r="E34" s="19">
        <v>-8840139</v>
      </c>
      <c r="F34" s="20">
        <v>-8840139</v>
      </c>
      <c r="G34" s="20"/>
      <c r="H34" s="20"/>
      <c r="I34" s="20"/>
      <c r="J34" s="20"/>
      <c r="K34" s="20"/>
      <c r="L34" s="20"/>
      <c r="M34" s="20">
        <v>-1950772</v>
      </c>
      <c r="N34" s="20">
        <v>-1950772</v>
      </c>
      <c r="O34" s="20"/>
      <c r="P34" s="20"/>
      <c r="Q34" s="20"/>
      <c r="R34" s="20"/>
      <c r="S34" s="20"/>
      <c r="T34" s="20"/>
      <c r="U34" s="20"/>
      <c r="V34" s="20"/>
      <c r="W34" s="20">
        <v>-1950772</v>
      </c>
      <c r="X34" s="20">
        <v>-8840139</v>
      </c>
      <c r="Y34" s="20">
        <v>6889367</v>
      </c>
      <c r="Z34" s="21">
        <v>-77.932790423317996</v>
      </c>
      <c r="AA34" s="22">
        <v>-8840139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-4383859</v>
      </c>
      <c r="D37" s="29">
        <f t="shared" ref="D37:Y37" si="3">SUM(D29:D36)</f>
        <v>0</v>
      </c>
      <c r="E37" s="30">
        <f t="shared" si="3"/>
        <v>-8840139</v>
      </c>
      <c r="F37" s="31">
        <f t="shared" si="3"/>
        <v>-8840139</v>
      </c>
      <c r="G37" s="31">
        <f t="shared" si="3"/>
        <v>0</v>
      </c>
      <c r="H37" s="31">
        <f t="shared" si="3"/>
        <v>-38418</v>
      </c>
      <c r="I37" s="31">
        <f t="shared" si="3"/>
        <v>596035</v>
      </c>
      <c r="J37" s="31">
        <f t="shared" si="3"/>
        <v>557617</v>
      </c>
      <c r="K37" s="31">
        <f t="shared" si="3"/>
        <v>-642290</v>
      </c>
      <c r="L37" s="31">
        <f t="shared" si="3"/>
        <v>183393</v>
      </c>
      <c r="M37" s="31">
        <f t="shared" si="3"/>
        <v>-2142003</v>
      </c>
      <c r="N37" s="31">
        <f t="shared" si="3"/>
        <v>-2600900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-2043283</v>
      </c>
      <c r="X37" s="31">
        <f t="shared" si="3"/>
        <v>-8840139</v>
      </c>
      <c r="Y37" s="31">
        <f t="shared" si="3"/>
        <v>6796856</v>
      </c>
      <c r="Z37" s="32">
        <f>+IF(X37&lt;&gt;0,+(Y37/X37)*100,0)</f>
        <v>-76.886302353390604</v>
      </c>
      <c r="AA37" s="33">
        <f>SUM(AA29:AA36)</f>
        <v>-8840139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-4383859</v>
      </c>
      <c r="D44" s="29">
        <f>+D37+D43</f>
        <v>0</v>
      </c>
      <c r="E44" s="30">
        <f t="shared" si="5"/>
        <v>-8840139</v>
      </c>
      <c r="F44" s="31">
        <f t="shared" si="5"/>
        <v>-8840139</v>
      </c>
      <c r="G44" s="31">
        <f t="shared" si="5"/>
        <v>0</v>
      </c>
      <c r="H44" s="31">
        <f t="shared" si="5"/>
        <v>-38418</v>
      </c>
      <c r="I44" s="31">
        <f t="shared" si="5"/>
        <v>596035</v>
      </c>
      <c r="J44" s="31">
        <f t="shared" si="5"/>
        <v>557617</v>
      </c>
      <c r="K44" s="31">
        <f t="shared" si="5"/>
        <v>-642290</v>
      </c>
      <c r="L44" s="31">
        <f t="shared" si="5"/>
        <v>183393</v>
      </c>
      <c r="M44" s="31">
        <f t="shared" si="5"/>
        <v>-2142003</v>
      </c>
      <c r="N44" s="31">
        <f t="shared" si="5"/>
        <v>-2600900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-2043283</v>
      </c>
      <c r="X44" s="31">
        <f t="shared" si="5"/>
        <v>-8840139</v>
      </c>
      <c r="Y44" s="31">
        <f t="shared" si="5"/>
        <v>6796856</v>
      </c>
      <c r="Z44" s="32">
        <f>+IF(X44&lt;&gt;0,+(Y44/X44)*100,0)</f>
        <v>-76.886302353390604</v>
      </c>
      <c r="AA44" s="33">
        <f>+AA37+AA43</f>
        <v>-8840139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131094056</v>
      </c>
      <c r="D45" s="42">
        <f t="shared" si="6"/>
        <v>0</v>
      </c>
      <c r="E45" s="43">
        <f t="shared" si="6"/>
        <v>201503688</v>
      </c>
      <c r="F45" s="44">
        <f t="shared" si="6"/>
        <v>201503688</v>
      </c>
      <c r="G45" s="44">
        <f t="shared" si="6"/>
        <v>0</v>
      </c>
      <c r="H45" s="44">
        <f t="shared" si="6"/>
        <v>2200939</v>
      </c>
      <c r="I45" s="44">
        <f t="shared" si="6"/>
        <v>1976804</v>
      </c>
      <c r="J45" s="44">
        <f t="shared" si="6"/>
        <v>4177743</v>
      </c>
      <c r="K45" s="44">
        <f t="shared" si="6"/>
        <v>2023500</v>
      </c>
      <c r="L45" s="44">
        <f t="shared" si="6"/>
        <v>2075580</v>
      </c>
      <c r="M45" s="44">
        <f t="shared" si="6"/>
        <v>30087394</v>
      </c>
      <c r="N45" s="44">
        <f t="shared" si="6"/>
        <v>34186474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38364217</v>
      </c>
      <c r="X45" s="44">
        <f t="shared" si="6"/>
        <v>190852002</v>
      </c>
      <c r="Y45" s="44">
        <f t="shared" si="6"/>
        <v>-152487785</v>
      </c>
      <c r="Z45" s="45">
        <f>+IF(X45&lt;&gt;0,+(Y45/X45)*100,0)</f>
        <v>-79.898446650824226</v>
      </c>
      <c r="AA45" s="46">
        <f>+AA26-AA44</f>
        <v>201503688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21601490</v>
      </c>
      <c r="F47" s="20">
        <v>21601490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10949804</v>
      </c>
      <c r="Y47" s="20">
        <v>-10949804</v>
      </c>
      <c r="Z47" s="47">
        <v>-100</v>
      </c>
      <c r="AA47" s="22">
        <v>21601490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21601490</v>
      </c>
      <c r="F50" s="52">
        <f t="shared" si="7"/>
        <v>21601490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10949804</v>
      </c>
      <c r="Y50" s="52">
        <f t="shared" si="7"/>
        <v>-10949804</v>
      </c>
      <c r="Z50" s="53">
        <f>+IF(X50&lt;&gt;0,+(Y50/X50)*100,0)</f>
        <v>-100</v>
      </c>
      <c r="AA50" s="54">
        <f>SUM(AA47:AA49)</f>
        <v>21601490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-2182185</v>
      </c>
      <c r="F6" s="20">
        <v>-2182185</v>
      </c>
      <c r="G6" s="20"/>
      <c r="H6" s="20">
        <v>-21356</v>
      </c>
      <c r="I6" s="20">
        <v>-766660</v>
      </c>
      <c r="J6" s="20">
        <v>-788016</v>
      </c>
      <c r="K6" s="20">
        <v>-619044</v>
      </c>
      <c r="L6" s="20">
        <v>-160372</v>
      </c>
      <c r="M6" s="20">
        <v>-943604</v>
      </c>
      <c r="N6" s="20">
        <v>-1723020</v>
      </c>
      <c r="O6" s="20"/>
      <c r="P6" s="20"/>
      <c r="Q6" s="20"/>
      <c r="R6" s="20"/>
      <c r="S6" s="20"/>
      <c r="T6" s="20"/>
      <c r="U6" s="20"/>
      <c r="V6" s="20"/>
      <c r="W6" s="20">
        <v>-2511036</v>
      </c>
      <c r="X6" s="20">
        <v>517447</v>
      </c>
      <c r="Y6" s="20">
        <v>-3028483</v>
      </c>
      <c r="Z6" s="21">
        <v>-585.27404739036081</v>
      </c>
      <c r="AA6" s="22">
        <v>-2182185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6641425</v>
      </c>
      <c r="F7" s="20">
        <v>6641425</v>
      </c>
      <c r="G7" s="20"/>
      <c r="H7" s="20">
        <v>119916030</v>
      </c>
      <c r="I7" s="20">
        <v>2906369</v>
      </c>
      <c r="J7" s="20">
        <v>122822399</v>
      </c>
      <c r="K7" s="20">
        <v>2736556</v>
      </c>
      <c r="L7" s="20">
        <v>2896480</v>
      </c>
      <c r="M7" s="20">
        <v>2895913</v>
      </c>
      <c r="N7" s="20">
        <v>8528949</v>
      </c>
      <c r="O7" s="20"/>
      <c r="P7" s="20"/>
      <c r="Q7" s="20"/>
      <c r="R7" s="20"/>
      <c r="S7" s="20"/>
      <c r="T7" s="20"/>
      <c r="U7" s="20"/>
      <c r="V7" s="20"/>
      <c r="W7" s="20">
        <v>131351348</v>
      </c>
      <c r="X7" s="20">
        <v>3320706</v>
      </c>
      <c r="Y7" s="20">
        <v>128030642</v>
      </c>
      <c r="Z7" s="21">
        <v>3855.5247588916332</v>
      </c>
      <c r="AA7" s="22">
        <v>6641425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37105327</v>
      </c>
      <c r="F8" s="20">
        <v>37105327</v>
      </c>
      <c r="G8" s="20"/>
      <c r="H8" s="20">
        <v>47679698</v>
      </c>
      <c r="I8" s="20"/>
      <c r="J8" s="20">
        <v>47679698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47679698</v>
      </c>
      <c r="X8" s="20">
        <v>37105327</v>
      </c>
      <c r="Y8" s="20">
        <v>10574371</v>
      </c>
      <c r="Z8" s="21">
        <v>28.498255789525857</v>
      </c>
      <c r="AA8" s="22">
        <v>37105327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>
        <v>-39988</v>
      </c>
      <c r="I10" s="20">
        <v>-2033</v>
      </c>
      <c r="J10" s="20">
        <v>-42021</v>
      </c>
      <c r="K10" s="20">
        <v>-2493</v>
      </c>
      <c r="L10" s="20">
        <v>-110414</v>
      </c>
      <c r="M10" s="20"/>
      <c r="N10" s="20">
        <v>-112907</v>
      </c>
      <c r="O10" s="20"/>
      <c r="P10" s="20"/>
      <c r="Q10" s="20"/>
      <c r="R10" s="20"/>
      <c r="S10" s="20"/>
      <c r="T10" s="20"/>
      <c r="U10" s="20"/>
      <c r="V10" s="20"/>
      <c r="W10" s="20">
        <v>-154928</v>
      </c>
      <c r="X10" s="20"/>
      <c r="Y10" s="20">
        <v>-154928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>
        <v>1528115</v>
      </c>
      <c r="I11" s="24">
        <v>18071</v>
      </c>
      <c r="J11" s="20">
        <v>1546186</v>
      </c>
      <c r="K11" s="24">
        <v>-33265</v>
      </c>
      <c r="L11" s="24">
        <v>9676</v>
      </c>
      <c r="M11" s="20">
        <v>-48356</v>
      </c>
      <c r="N11" s="24">
        <v>-71945</v>
      </c>
      <c r="O11" s="24"/>
      <c r="P11" s="24"/>
      <c r="Q11" s="20"/>
      <c r="R11" s="24"/>
      <c r="S11" s="24"/>
      <c r="T11" s="20"/>
      <c r="U11" s="24"/>
      <c r="V11" s="24"/>
      <c r="W11" s="24">
        <v>1474241</v>
      </c>
      <c r="X11" s="20"/>
      <c r="Y11" s="24">
        <v>1474241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41564567</v>
      </c>
      <c r="F13" s="31">
        <f t="shared" si="0"/>
        <v>41564567</v>
      </c>
      <c r="G13" s="31">
        <f t="shared" si="0"/>
        <v>0</v>
      </c>
      <c r="H13" s="31">
        <f t="shared" si="0"/>
        <v>169062499</v>
      </c>
      <c r="I13" s="31">
        <f t="shared" si="0"/>
        <v>2155747</v>
      </c>
      <c r="J13" s="31">
        <f t="shared" si="0"/>
        <v>171218246</v>
      </c>
      <c r="K13" s="31">
        <f t="shared" si="0"/>
        <v>2081754</v>
      </c>
      <c r="L13" s="31">
        <f t="shared" si="0"/>
        <v>2635370</v>
      </c>
      <c r="M13" s="31">
        <f t="shared" si="0"/>
        <v>1903953</v>
      </c>
      <c r="N13" s="31">
        <f t="shared" si="0"/>
        <v>6621077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177839323</v>
      </c>
      <c r="X13" s="31">
        <f t="shared" si="0"/>
        <v>40943480</v>
      </c>
      <c r="Y13" s="31">
        <f t="shared" si="0"/>
        <v>136895843</v>
      </c>
      <c r="Z13" s="32">
        <f>+IF(X13&lt;&gt;0,+(Y13/X13)*100,0)</f>
        <v>334.35321814364585</v>
      </c>
      <c r="AA13" s="33">
        <f>SUM(AA6:AA12)</f>
        <v>41564567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12384000</v>
      </c>
      <c r="F17" s="20">
        <v>12384000</v>
      </c>
      <c r="G17" s="24"/>
      <c r="H17" s="24">
        <v>-32088109</v>
      </c>
      <c r="I17" s="24">
        <v>631342</v>
      </c>
      <c r="J17" s="20">
        <v>-31456767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-31456767</v>
      </c>
      <c r="X17" s="20">
        <v>6192000</v>
      </c>
      <c r="Y17" s="24">
        <v>-37648767</v>
      </c>
      <c r="Z17" s="25">
        <v>-608.0227228682171</v>
      </c>
      <c r="AA17" s="26">
        <v>12384000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12384000</v>
      </c>
      <c r="F25" s="36">
        <f t="shared" si="1"/>
        <v>12384000</v>
      </c>
      <c r="G25" s="36">
        <f t="shared" si="1"/>
        <v>0</v>
      </c>
      <c r="H25" s="36">
        <f t="shared" si="1"/>
        <v>-32088109</v>
      </c>
      <c r="I25" s="36">
        <f t="shared" si="1"/>
        <v>631342</v>
      </c>
      <c r="J25" s="36">
        <f t="shared" si="1"/>
        <v>-31456767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-31456767</v>
      </c>
      <c r="X25" s="36">
        <f t="shared" si="1"/>
        <v>6192000</v>
      </c>
      <c r="Y25" s="36">
        <f t="shared" si="1"/>
        <v>-37648767</v>
      </c>
      <c r="Z25" s="37">
        <f>+IF(X25&lt;&gt;0,+(Y25/X25)*100,0)</f>
        <v>-608.0227228682171</v>
      </c>
      <c r="AA25" s="38">
        <f>SUM(AA15:AA24)</f>
        <v>12384000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53948567</v>
      </c>
      <c r="F26" s="31">
        <f t="shared" si="2"/>
        <v>53948567</v>
      </c>
      <c r="G26" s="31">
        <f t="shared" si="2"/>
        <v>0</v>
      </c>
      <c r="H26" s="31">
        <f t="shared" si="2"/>
        <v>136974390</v>
      </c>
      <c r="I26" s="31">
        <f t="shared" si="2"/>
        <v>2787089</v>
      </c>
      <c r="J26" s="31">
        <f t="shared" si="2"/>
        <v>139761479</v>
      </c>
      <c r="K26" s="31">
        <f t="shared" si="2"/>
        <v>2081754</v>
      </c>
      <c r="L26" s="31">
        <f t="shared" si="2"/>
        <v>2635370</v>
      </c>
      <c r="M26" s="31">
        <f t="shared" si="2"/>
        <v>1903953</v>
      </c>
      <c r="N26" s="31">
        <f t="shared" si="2"/>
        <v>6621077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146382556</v>
      </c>
      <c r="X26" s="31">
        <f t="shared" si="2"/>
        <v>47135480</v>
      </c>
      <c r="Y26" s="31">
        <f t="shared" si="2"/>
        <v>99247076</v>
      </c>
      <c r="Z26" s="32">
        <f>+IF(X26&lt;&gt;0,+(Y26/X26)*100,0)</f>
        <v>210.55704959406376</v>
      </c>
      <c r="AA26" s="33">
        <f>+AA13+AA25</f>
        <v>53948567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-28957</v>
      </c>
      <c r="I31" s="20">
        <v>-779</v>
      </c>
      <c r="J31" s="20">
        <v>-29736</v>
      </c>
      <c r="K31" s="20">
        <v>-2946</v>
      </c>
      <c r="L31" s="20">
        <v>-1484</v>
      </c>
      <c r="M31" s="20"/>
      <c r="N31" s="20">
        <v>-4430</v>
      </c>
      <c r="O31" s="20"/>
      <c r="P31" s="20"/>
      <c r="Q31" s="20"/>
      <c r="R31" s="20"/>
      <c r="S31" s="20"/>
      <c r="T31" s="20"/>
      <c r="U31" s="20"/>
      <c r="V31" s="20"/>
      <c r="W31" s="20">
        <v>-34166</v>
      </c>
      <c r="X31" s="20"/>
      <c r="Y31" s="20">
        <v>-34166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3962952</v>
      </c>
      <c r="F32" s="20">
        <v>3962952</v>
      </c>
      <c r="G32" s="20"/>
      <c r="H32" s="20">
        <v>14339492</v>
      </c>
      <c r="I32" s="20">
        <v>173331</v>
      </c>
      <c r="J32" s="20">
        <v>14512823</v>
      </c>
      <c r="K32" s="20">
        <v>-490253</v>
      </c>
      <c r="L32" s="20">
        <v>621297</v>
      </c>
      <c r="M32" s="20">
        <v>-476908</v>
      </c>
      <c r="N32" s="20">
        <v>-345864</v>
      </c>
      <c r="O32" s="20"/>
      <c r="P32" s="20"/>
      <c r="Q32" s="20"/>
      <c r="R32" s="20"/>
      <c r="S32" s="20"/>
      <c r="T32" s="20"/>
      <c r="U32" s="20"/>
      <c r="V32" s="20"/>
      <c r="W32" s="20">
        <v>14166959</v>
      </c>
      <c r="X32" s="20">
        <v>3759198</v>
      </c>
      <c r="Y32" s="20">
        <v>10407761</v>
      </c>
      <c r="Z32" s="21">
        <v>276.8612081619537</v>
      </c>
      <c r="AA32" s="22">
        <v>3962952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-19163244</v>
      </c>
      <c r="I33" s="20">
        <v>-726043</v>
      </c>
      <c r="J33" s="20">
        <v>-19889287</v>
      </c>
      <c r="K33" s="20"/>
      <c r="L33" s="20"/>
      <c r="M33" s="20">
        <v>9017638</v>
      </c>
      <c r="N33" s="20">
        <v>9017638</v>
      </c>
      <c r="O33" s="20"/>
      <c r="P33" s="20"/>
      <c r="Q33" s="20"/>
      <c r="R33" s="20"/>
      <c r="S33" s="20"/>
      <c r="T33" s="20"/>
      <c r="U33" s="20"/>
      <c r="V33" s="20"/>
      <c r="W33" s="20">
        <v>-10871649</v>
      </c>
      <c r="X33" s="20"/>
      <c r="Y33" s="20">
        <v>-10871649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4620756</v>
      </c>
      <c r="F35" s="20">
        <v>4620756</v>
      </c>
      <c r="G35" s="20"/>
      <c r="H35" s="20">
        <v>7897646</v>
      </c>
      <c r="I35" s="20">
        <v>381764</v>
      </c>
      <c r="J35" s="20">
        <v>8279410</v>
      </c>
      <c r="K35" s="20">
        <v>326850</v>
      </c>
      <c r="L35" s="20">
        <v>397300</v>
      </c>
      <c r="M35" s="20">
        <v>380559</v>
      </c>
      <c r="N35" s="20">
        <v>1104709</v>
      </c>
      <c r="O35" s="20"/>
      <c r="P35" s="20"/>
      <c r="Q35" s="20"/>
      <c r="R35" s="20"/>
      <c r="S35" s="20"/>
      <c r="T35" s="20"/>
      <c r="U35" s="20"/>
      <c r="V35" s="20"/>
      <c r="W35" s="20">
        <v>9384119</v>
      </c>
      <c r="X35" s="20">
        <v>2310378</v>
      </c>
      <c r="Y35" s="20">
        <v>7073741</v>
      </c>
      <c r="Z35" s="21">
        <v>306.17245316567249</v>
      </c>
      <c r="AA35" s="22">
        <v>4620756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8583708</v>
      </c>
      <c r="F37" s="31">
        <f t="shared" si="3"/>
        <v>8583708</v>
      </c>
      <c r="G37" s="31">
        <f t="shared" si="3"/>
        <v>0</v>
      </c>
      <c r="H37" s="31">
        <f t="shared" si="3"/>
        <v>3044937</v>
      </c>
      <c r="I37" s="31">
        <f t="shared" si="3"/>
        <v>-171727</v>
      </c>
      <c r="J37" s="31">
        <f t="shared" si="3"/>
        <v>2873210</v>
      </c>
      <c r="K37" s="31">
        <f t="shared" si="3"/>
        <v>-166349</v>
      </c>
      <c r="L37" s="31">
        <f t="shared" si="3"/>
        <v>1017113</v>
      </c>
      <c r="M37" s="31">
        <f t="shared" si="3"/>
        <v>8921289</v>
      </c>
      <c r="N37" s="31">
        <f t="shared" si="3"/>
        <v>9772053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12645263</v>
      </c>
      <c r="X37" s="31">
        <f t="shared" si="3"/>
        <v>6069576</v>
      </c>
      <c r="Y37" s="31">
        <f t="shared" si="3"/>
        <v>6575687</v>
      </c>
      <c r="Z37" s="32">
        <f>+IF(X37&lt;&gt;0,+(Y37/X37)*100,0)</f>
        <v>108.33849020096295</v>
      </c>
      <c r="AA37" s="33">
        <f>SUM(AA29:AA36)</f>
        <v>8583708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8583708</v>
      </c>
      <c r="F44" s="31">
        <f t="shared" si="5"/>
        <v>8583708</v>
      </c>
      <c r="G44" s="31">
        <f t="shared" si="5"/>
        <v>0</v>
      </c>
      <c r="H44" s="31">
        <f t="shared" si="5"/>
        <v>3044937</v>
      </c>
      <c r="I44" s="31">
        <f t="shared" si="5"/>
        <v>-171727</v>
      </c>
      <c r="J44" s="31">
        <f t="shared" si="5"/>
        <v>2873210</v>
      </c>
      <c r="K44" s="31">
        <f t="shared" si="5"/>
        <v>-166349</v>
      </c>
      <c r="L44" s="31">
        <f t="shared" si="5"/>
        <v>1017113</v>
      </c>
      <c r="M44" s="31">
        <f t="shared" si="5"/>
        <v>8921289</v>
      </c>
      <c r="N44" s="31">
        <f t="shared" si="5"/>
        <v>9772053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12645263</v>
      </c>
      <c r="X44" s="31">
        <f t="shared" si="5"/>
        <v>6069576</v>
      </c>
      <c r="Y44" s="31">
        <f t="shared" si="5"/>
        <v>6575687</v>
      </c>
      <c r="Z44" s="32">
        <f>+IF(X44&lt;&gt;0,+(Y44/X44)*100,0)</f>
        <v>108.33849020096295</v>
      </c>
      <c r="AA44" s="33">
        <f>+AA37+AA43</f>
        <v>8583708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45364859</v>
      </c>
      <c r="F45" s="44">
        <f t="shared" si="6"/>
        <v>45364859</v>
      </c>
      <c r="G45" s="44">
        <f t="shared" si="6"/>
        <v>0</v>
      </c>
      <c r="H45" s="44">
        <f t="shared" si="6"/>
        <v>133929453</v>
      </c>
      <c r="I45" s="44">
        <f t="shared" si="6"/>
        <v>2958816</v>
      </c>
      <c r="J45" s="44">
        <f t="shared" si="6"/>
        <v>136888269</v>
      </c>
      <c r="K45" s="44">
        <f t="shared" si="6"/>
        <v>2248103</v>
      </c>
      <c r="L45" s="44">
        <f t="shared" si="6"/>
        <v>1618257</v>
      </c>
      <c r="M45" s="44">
        <f t="shared" si="6"/>
        <v>-7017336</v>
      </c>
      <c r="N45" s="44">
        <f t="shared" si="6"/>
        <v>-3150976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133737293</v>
      </c>
      <c r="X45" s="44">
        <f t="shared" si="6"/>
        <v>41065904</v>
      </c>
      <c r="Y45" s="44">
        <f t="shared" si="6"/>
        <v>92671389</v>
      </c>
      <c r="Z45" s="45">
        <f>+IF(X45&lt;&gt;0,+(Y45/X45)*100,0)</f>
        <v>225.66504075984787</v>
      </c>
      <c r="AA45" s="46">
        <f>+AA26-AA44</f>
        <v>45364859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8259532</v>
      </c>
      <c r="F47" s="20">
        <v>8259532</v>
      </c>
      <c r="G47" s="20"/>
      <c r="H47" s="20">
        <v>58037015</v>
      </c>
      <c r="I47" s="20">
        <v>2812960</v>
      </c>
      <c r="J47" s="20">
        <v>60849975</v>
      </c>
      <c r="K47" s="20"/>
      <c r="L47" s="20">
        <v>1677338</v>
      </c>
      <c r="M47" s="20">
        <v>1911222</v>
      </c>
      <c r="N47" s="20">
        <v>3588560</v>
      </c>
      <c r="O47" s="20"/>
      <c r="P47" s="20"/>
      <c r="Q47" s="20"/>
      <c r="R47" s="20"/>
      <c r="S47" s="20"/>
      <c r="T47" s="20"/>
      <c r="U47" s="20"/>
      <c r="V47" s="20"/>
      <c r="W47" s="20">
        <v>64438535</v>
      </c>
      <c r="X47" s="20">
        <v>3960577</v>
      </c>
      <c r="Y47" s="20">
        <v>60477958</v>
      </c>
      <c r="Z47" s="47">
        <v>1526.9986671134029</v>
      </c>
      <c r="AA47" s="22">
        <v>8259532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8259532</v>
      </c>
      <c r="F50" s="52">
        <f t="shared" si="7"/>
        <v>8259532</v>
      </c>
      <c r="G50" s="52">
        <f t="shared" si="7"/>
        <v>0</v>
      </c>
      <c r="H50" s="52">
        <f t="shared" si="7"/>
        <v>58037015</v>
      </c>
      <c r="I50" s="52">
        <f t="shared" si="7"/>
        <v>2812960</v>
      </c>
      <c r="J50" s="52">
        <f t="shared" si="7"/>
        <v>60849975</v>
      </c>
      <c r="K50" s="52">
        <f t="shared" si="7"/>
        <v>0</v>
      </c>
      <c r="L50" s="52">
        <f t="shared" si="7"/>
        <v>1677338</v>
      </c>
      <c r="M50" s="52">
        <f t="shared" si="7"/>
        <v>1911222</v>
      </c>
      <c r="N50" s="52">
        <f t="shared" si="7"/>
        <v>3588560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64438535</v>
      </c>
      <c r="X50" s="52">
        <f t="shared" si="7"/>
        <v>3960577</v>
      </c>
      <c r="Y50" s="52">
        <f t="shared" si="7"/>
        <v>60477958</v>
      </c>
      <c r="Z50" s="53">
        <f>+IF(X50&lt;&gt;0,+(Y50/X50)*100,0)</f>
        <v>1526.9986671134029</v>
      </c>
      <c r="AA50" s="54">
        <f>SUM(AA47:AA49)</f>
        <v>8259532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120973496</v>
      </c>
      <c r="D7" s="18"/>
      <c r="E7" s="19">
        <v>43266717</v>
      </c>
      <c r="F7" s="20">
        <v>43266717</v>
      </c>
      <c r="G7" s="20">
        <v>161690623</v>
      </c>
      <c r="H7" s="20">
        <v>-33958841</v>
      </c>
      <c r="I7" s="20">
        <v>4622028</v>
      </c>
      <c r="J7" s="20">
        <v>132353810</v>
      </c>
      <c r="K7" s="20">
        <v>4342434</v>
      </c>
      <c r="L7" s="20">
        <v>4959705</v>
      </c>
      <c r="M7" s="20">
        <v>5101774</v>
      </c>
      <c r="N7" s="20">
        <v>14403913</v>
      </c>
      <c r="O7" s="20"/>
      <c r="P7" s="20"/>
      <c r="Q7" s="20"/>
      <c r="R7" s="20"/>
      <c r="S7" s="20"/>
      <c r="T7" s="20"/>
      <c r="U7" s="20"/>
      <c r="V7" s="20"/>
      <c r="W7" s="20">
        <v>146757723</v>
      </c>
      <c r="X7" s="20">
        <v>21633372</v>
      </c>
      <c r="Y7" s="20">
        <v>125124351</v>
      </c>
      <c r="Z7" s="21">
        <v>578.38579672184255</v>
      </c>
      <c r="AA7" s="22">
        <v>43266717</v>
      </c>
    </row>
    <row r="8" spans="1:27" x14ac:dyDescent="0.25">
      <c r="A8" s="23" t="s">
        <v>36</v>
      </c>
      <c r="B8" s="17" t="s">
        <v>32</v>
      </c>
      <c r="C8" s="18">
        <v>522673</v>
      </c>
      <c r="D8" s="18"/>
      <c r="E8" s="19"/>
      <c r="F8" s="20"/>
      <c r="G8" s="20">
        <v>574404</v>
      </c>
      <c r="H8" s="20">
        <v>49583</v>
      </c>
      <c r="I8" s="20">
        <v>47601</v>
      </c>
      <c r="J8" s="20">
        <v>671588</v>
      </c>
      <c r="K8" s="20">
        <v>44264</v>
      </c>
      <c r="L8" s="20">
        <v>50671</v>
      </c>
      <c r="M8" s="20">
        <v>37390</v>
      </c>
      <c r="N8" s="20">
        <v>132325</v>
      </c>
      <c r="O8" s="20"/>
      <c r="P8" s="20"/>
      <c r="Q8" s="20"/>
      <c r="R8" s="20"/>
      <c r="S8" s="20"/>
      <c r="T8" s="20"/>
      <c r="U8" s="20"/>
      <c r="V8" s="20"/>
      <c r="W8" s="20">
        <v>803913</v>
      </c>
      <c r="X8" s="20"/>
      <c r="Y8" s="20">
        <v>803913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121496169</v>
      </c>
      <c r="D13" s="29">
        <f>SUM(D6:D12)</f>
        <v>0</v>
      </c>
      <c r="E13" s="30">
        <f t="shared" si="0"/>
        <v>43266717</v>
      </c>
      <c r="F13" s="31">
        <f t="shared" si="0"/>
        <v>43266717</v>
      </c>
      <c r="G13" s="31">
        <f t="shared" si="0"/>
        <v>162265027</v>
      </c>
      <c r="H13" s="31">
        <f t="shared" si="0"/>
        <v>-33909258</v>
      </c>
      <c r="I13" s="31">
        <f t="shared" si="0"/>
        <v>4669629</v>
      </c>
      <c r="J13" s="31">
        <f t="shared" si="0"/>
        <v>133025398</v>
      </c>
      <c r="K13" s="31">
        <f t="shared" si="0"/>
        <v>4386698</v>
      </c>
      <c r="L13" s="31">
        <f t="shared" si="0"/>
        <v>5010376</v>
      </c>
      <c r="M13" s="31">
        <f t="shared" si="0"/>
        <v>5139164</v>
      </c>
      <c r="N13" s="31">
        <f t="shared" si="0"/>
        <v>14536238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147561636</v>
      </c>
      <c r="X13" s="31">
        <f t="shared" si="0"/>
        <v>21633372</v>
      </c>
      <c r="Y13" s="31">
        <f t="shared" si="0"/>
        <v>125928264</v>
      </c>
      <c r="Z13" s="32">
        <f>+IF(X13&lt;&gt;0,+(Y13/X13)*100,0)</f>
        <v>582.10187482561673</v>
      </c>
      <c r="AA13" s="33">
        <f>SUM(AA6:AA12)</f>
        <v>43266717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319496628</v>
      </c>
      <c r="D17" s="18"/>
      <c r="E17" s="19">
        <v>374091729</v>
      </c>
      <c r="F17" s="20">
        <v>374091729</v>
      </c>
      <c r="G17" s="24">
        <v>303737813</v>
      </c>
      <c r="H17" s="24">
        <v>15758813</v>
      </c>
      <c r="I17" s="24"/>
      <c r="J17" s="20">
        <v>319496626</v>
      </c>
      <c r="K17" s="24">
        <v>574691</v>
      </c>
      <c r="L17" s="24">
        <v>443361</v>
      </c>
      <c r="M17" s="20">
        <v>2841439</v>
      </c>
      <c r="N17" s="24">
        <v>3859491</v>
      </c>
      <c r="O17" s="24"/>
      <c r="P17" s="24"/>
      <c r="Q17" s="20"/>
      <c r="R17" s="24"/>
      <c r="S17" s="24"/>
      <c r="T17" s="20"/>
      <c r="U17" s="24"/>
      <c r="V17" s="24"/>
      <c r="W17" s="24">
        <v>323356117</v>
      </c>
      <c r="X17" s="20">
        <v>187045932</v>
      </c>
      <c r="Y17" s="24">
        <v>136310185</v>
      </c>
      <c r="Z17" s="25">
        <v>72.875247027558984</v>
      </c>
      <c r="AA17" s="26">
        <v>374091729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319496628</v>
      </c>
      <c r="D25" s="29">
        <f t="shared" ref="D25:Y25" si="1">SUM(D15:D24)</f>
        <v>0</v>
      </c>
      <c r="E25" s="35">
        <f t="shared" si="1"/>
        <v>374091729</v>
      </c>
      <c r="F25" s="36">
        <f t="shared" si="1"/>
        <v>374091729</v>
      </c>
      <c r="G25" s="36">
        <f t="shared" si="1"/>
        <v>303737813</v>
      </c>
      <c r="H25" s="36">
        <f t="shared" si="1"/>
        <v>15758813</v>
      </c>
      <c r="I25" s="36">
        <f t="shared" si="1"/>
        <v>0</v>
      </c>
      <c r="J25" s="36">
        <f t="shared" si="1"/>
        <v>319496626</v>
      </c>
      <c r="K25" s="36">
        <f t="shared" si="1"/>
        <v>574691</v>
      </c>
      <c r="L25" s="36">
        <f t="shared" si="1"/>
        <v>443361</v>
      </c>
      <c r="M25" s="36">
        <f t="shared" si="1"/>
        <v>2841439</v>
      </c>
      <c r="N25" s="36">
        <f t="shared" si="1"/>
        <v>3859491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323356117</v>
      </c>
      <c r="X25" s="36">
        <f t="shared" si="1"/>
        <v>187045932</v>
      </c>
      <c r="Y25" s="36">
        <f t="shared" si="1"/>
        <v>136310185</v>
      </c>
      <c r="Z25" s="37">
        <f>+IF(X25&lt;&gt;0,+(Y25/X25)*100,0)</f>
        <v>72.875247027558984</v>
      </c>
      <c r="AA25" s="38">
        <f>SUM(AA15:AA24)</f>
        <v>374091729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440992797</v>
      </c>
      <c r="D26" s="29">
        <f>+D13+D25</f>
        <v>0</v>
      </c>
      <c r="E26" s="30">
        <f t="shared" si="2"/>
        <v>417358446</v>
      </c>
      <c r="F26" s="31">
        <f t="shared" si="2"/>
        <v>417358446</v>
      </c>
      <c r="G26" s="31">
        <f t="shared" si="2"/>
        <v>466002840</v>
      </c>
      <c r="H26" s="31">
        <f t="shared" si="2"/>
        <v>-18150445</v>
      </c>
      <c r="I26" s="31">
        <f t="shared" si="2"/>
        <v>4669629</v>
      </c>
      <c r="J26" s="31">
        <f t="shared" si="2"/>
        <v>452522024</v>
      </c>
      <c r="K26" s="31">
        <f t="shared" si="2"/>
        <v>4961389</v>
      </c>
      <c r="L26" s="31">
        <f t="shared" si="2"/>
        <v>5453737</v>
      </c>
      <c r="M26" s="31">
        <f t="shared" si="2"/>
        <v>7980603</v>
      </c>
      <c r="N26" s="31">
        <f t="shared" si="2"/>
        <v>18395729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470917753</v>
      </c>
      <c r="X26" s="31">
        <f t="shared" si="2"/>
        <v>208679304</v>
      </c>
      <c r="Y26" s="31">
        <f t="shared" si="2"/>
        <v>262238449</v>
      </c>
      <c r="Z26" s="32">
        <f>+IF(X26&lt;&gt;0,+(Y26/X26)*100,0)</f>
        <v>125.66576750706433</v>
      </c>
      <c r="AA26" s="33">
        <f>+AA13+AA25</f>
        <v>417358446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17931829</v>
      </c>
      <c r="D35" s="18"/>
      <c r="E35" s="19">
        <v>9251325</v>
      </c>
      <c r="F35" s="20">
        <v>9251325</v>
      </c>
      <c r="G35" s="20">
        <v>18479855</v>
      </c>
      <c r="H35" s="20">
        <v>-22750</v>
      </c>
      <c r="I35" s="20">
        <v>431545</v>
      </c>
      <c r="J35" s="20">
        <v>18888650</v>
      </c>
      <c r="K35" s="20">
        <v>395581</v>
      </c>
      <c r="L35" s="20">
        <v>462945</v>
      </c>
      <c r="M35" s="20">
        <v>476362</v>
      </c>
      <c r="N35" s="20">
        <v>1334888</v>
      </c>
      <c r="O35" s="20"/>
      <c r="P35" s="20"/>
      <c r="Q35" s="20"/>
      <c r="R35" s="20"/>
      <c r="S35" s="20"/>
      <c r="T35" s="20"/>
      <c r="U35" s="20"/>
      <c r="V35" s="20"/>
      <c r="W35" s="20">
        <v>20223538</v>
      </c>
      <c r="X35" s="20">
        <v>4625658</v>
      </c>
      <c r="Y35" s="20">
        <v>15597880</v>
      </c>
      <c r="Z35" s="21">
        <v>337.20348542845147</v>
      </c>
      <c r="AA35" s="22">
        <v>9251325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17931829</v>
      </c>
      <c r="D37" s="29">
        <f t="shared" ref="D37:Y37" si="3">SUM(D29:D36)</f>
        <v>0</v>
      </c>
      <c r="E37" s="30">
        <f t="shared" si="3"/>
        <v>9251325</v>
      </c>
      <c r="F37" s="31">
        <f t="shared" si="3"/>
        <v>9251325</v>
      </c>
      <c r="G37" s="31">
        <f t="shared" si="3"/>
        <v>18479855</v>
      </c>
      <c r="H37" s="31">
        <f t="shared" si="3"/>
        <v>-22750</v>
      </c>
      <c r="I37" s="31">
        <f t="shared" si="3"/>
        <v>431545</v>
      </c>
      <c r="J37" s="31">
        <f t="shared" si="3"/>
        <v>18888650</v>
      </c>
      <c r="K37" s="31">
        <f t="shared" si="3"/>
        <v>395581</v>
      </c>
      <c r="L37" s="31">
        <f t="shared" si="3"/>
        <v>462945</v>
      </c>
      <c r="M37" s="31">
        <f t="shared" si="3"/>
        <v>476362</v>
      </c>
      <c r="N37" s="31">
        <f t="shared" si="3"/>
        <v>1334888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20223538</v>
      </c>
      <c r="X37" s="31">
        <f t="shared" si="3"/>
        <v>4625658</v>
      </c>
      <c r="Y37" s="31">
        <f t="shared" si="3"/>
        <v>15597880</v>
      </c>
      <c r="Z37" s="32">
        <f>+IF(X37&lt;&gt;0,+(Y37/X37)*100,0)</f>
        <v>337.20348542845147</v>
      </c>
      <c r="AA37" s="33">
        <f>SUM(AA29:AA36)</f>
        <v>9251325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17931829</v>
      </c>
      <c r="D44" s="29">
        <f>+D37+D43</f>
        <v>0</v>
      </c>
      <c r="E44" s="30">
        <f t="shared" si="5"/>
        <v>9251325</v>
      </c>
      <c r="F44" s="31">
        <f t="shared" si="5"/>
        <v>9251325</v>
      </c>
      <c r="G44" s="31">
        <f t="shared" si="5"/>
        <v>18479855</v>
      </c>
      <c r="H44" s="31">
        <f t="shared" si="5"/>
        <v>-22750</v>
      </c>
      <c r="I44" s="31">
        <f t="shared" si="5"/>
        <v>431545</v>
      </c>
      <c r="J44" s="31">
        <f t="shared" si="5"/>
        <v>18888650</v>
      </c>
      <c r="K44" s="31">
        <f t="shared" si="5"/>
        <v>395581</v>
      </c>
      <c r="L44" s="31">
        <f t="shared" si="5"/>
        <v>462945</v>
      </c>
      <c r="M44" s="31">
        <f t="shared" si="5"/>
        <v>476362</v>
      </c>
      <c r="N44" s="31">
        <f t="shared" si="5"/>
        <v>1334888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20223538</v>
      </c>
      <c r="X44" s="31">
        <f t="shared" si="5"/>
        <v>4625658</v>
      </c>
      <c r="Y44" s="31">
        <f t="shared" si="5"/>
        <v>15597880</v>
      </c>
      <c r="Z44" s="32">
        <f>+IF(X44&lt;&gt;0,+(Y44/X44)*100,0)</f>
        <v>337.20348542845147</v>
      </c>
      <c r="AA44" s="33">
        <f>+AA37+AA43</f>
        <v>9251325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423060968</v>
      </c>
      <c r="D45" s="42">
        <f t="shared" si="6"/>
        <v>0</v>
      </c>
      <c r="E45" s="43">
        <f t="shared" si="6"/>
        <v>408107121</v>
      </c>
      <c r="F45" s="44">
        <f t="shared" si="6"/>
        <v>408107121</v>
      </c>
      <c r="G45" s="44">
        <f t="shared" si="6"/>
        <v>447522985</v>
      </c>
      <c r="H45" s="44">
        <f t="shared" si="6"/>
        <v>-18127695</v>
      </c>
      <c r="I45" s="44">
        <f t="shared" si="6"/>
        <v>4238084</v>
      </c>
      <c r="J45" s="44">
        <f t="shared" si="6"/>
        <v>433633374</v>
      </c>
      <c r="K45" s="44">
        <f t="shared" si="6"/>
        <v>4565808</v>
      </c>
      <c r="L45" s="44">
        <f t="shared" si="6"/>
        <v>4990792</v>
      </c>
      <c r="M45" s="44">
        <f t="shared" si="6"/>
        <v>7504241</v>
      </c>
      <c r="N45" s="44">
        <f t="shared" si="6"/>
        <v>17060841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450694215</v>
      </c>
      <c r="X45" s="44">
        <f t="shared" si="6"/>
        <v>204053646</v>
      </c>
      <c r="Y45" s="44">
        <f t="shared" si="6"/>
        <v>246640569</v>
      </c>
      <c r="Z45" s="45">
        <f>+IF(X45&lt;&gt;0,+(Y45/X45)*100,0)</f>
        <v>120.87045433140655</v>
      </c>
      <c r="AA45" s="46">
        <f>+AA26-AA44</f>
        <v>408107121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-144466783</v>
      </c>
      <c r="D47" s="18"/>
      <c r="E47" s="19">
        <v>37963409</v>
      </c>
      <c r="F47" s="20">
        <v>37963409</v>
      </c>
      <c r="G47" s="20">
        <v>-130235626</v>
      </c>
      <c r="H47" s="20">
        <v>-54590840</v>
      </c>
      <c r="I47" s="20">
        <v>2296139</v>
      </c>
      <c r="J47" s="20">
        <v>-182530327</v>
      </c>
      <c r="K47" s="20">
        <v>1689990</v>
      </c>
      <c r="L47" s="20">
        <v>-1427669</v>
      </c>
      <c r="M47" s="20">
        <v>7047215</v>
      </c>
      <c r="N47" s="20">
        <v>7309536</v>
      </c>
      <c r="O47" s="20"/>
      <c r="P47" s="20"/>
      <c r="Q47" s="20"/>
      <c r="R47" s="20"/>
      <c r="S47" s="20"/>
      <c r="T47" s="20"/>
      <c r="U47" s="20"/>
      <c r="V47" s="20"/>
      <c r="W47" s="20">
        <v>-175220791</v>
      </c>
      <c r="X47" s="20">
        <v>18981696</v>
      </c>
      <c r="Y47" s="20">
        <v>-194202487</v>
      </c>
      <c r="Z47" s="47">
        <v>-1023.103978696108</v>
      </c>
      <c r="AA47" s="22">
        <v>37963409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-144466783</v>
      </c>
      <c r="D50" s="50">
        <f t="shared" ref="D50:Y50" si="7">SUM(D47:D49)</f>
        <v>0</v>
      </c>
      <c r="E50" s="51">
        <f t="shared" si="7"/>
        <v>37963409</v>
      </c>
      <c r="F50" s="52">
        <f t="shared" si="7"/>
        <v>37963409</v>
      </c>
      <c r="G50" s="52">
        <f t="shared" si="7"/>
        <v>-130235626</v>
      </c>
      <c r="H50" s="52">
        <f t="shared" si="7"/>
        <v>-54590840</v>
      </c>
      <c r="I50" s="52">
        <f t="shared" si="7"/>
        <v>2296139</v>
      </c>
      <c r="J50" s="52">
        <f t="shared" si="7"/>
        <v>-182530327</v>
      </c>
      <c r="K50" s="52">
        <f t="shared" si="7"/>
        <v>1689990</v>
      </c>
      <c r="L50" s="52">
        <f t="shared" si="7"/>
        <v>-1427669</v>
      </c>
      <c r="M50" s="52">
        <f t="shared" si="7"/>
        <v>7047215</v>
      </c>
      <c r="N50" s="52">
        <f t="shared" si="7"/>
        <v>7309536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-175220791</v>
      </c>
      <c r="X50" s="52">
        <f t="shared" si="7"/>
        <v>18981696</v>
      </c>
      <c r="Y50" s="52">
        <f t="shared" si="7"/>
        <v>-194202487</v>
      </c>
      <c r="Z50" s="53">
        <f>+IF(X50&lt;&gt;0,+(Y50/X50)*100,0)</f>
        <v>-1023.103978696108</v>
      </c>
      <c r="AA50" s="54">
        <f>SUM(AA47:AA49)</f>
        <v>37963409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80009830</v>
      </c>
      <c r="D7" s="18"/>
      <c r="E7" s="19">
        <v>44625785</v>
      </c>
      <c r="F7" s="20">
        <v>44625785</v>
      </c>
      <c r="G7" s="20">
        <v>126233768</v>
      </c>
      <c r="H7" s="20">
        <v>-115393325</v>
      </c>
      <c r="I7" s="20">
        <v>76284876</v>
      </c>
      <c r="J7" s="20">
        <v>87125319</v>
      </c>
      <c r="K7" s="20">
        <v>2212558</v>
      </c>
      <c r="L7" s="20">
        <v>3386773</v>
      </c>
      <c r="M7" s="20">
        <v>4635618</v>
      </c>
      <c r="N7" s="20">
        <v>10234949</v>
      </c>
      <c r="O7" s="20"/>
      <c r="P7" s="20"/>
      <c r="Q7" s="20"/>
      <c r="R7" s="20"/>
      <c r="S7" s="20"/>
      <c r="T7" s="20"/>
      <c r="U7" s="20"/>
      <c r="V7" s="20"/>
      <c r="W7" s="20">
        <v>97360268</v>
      </c>
      <c r="X7" s="20">
        <v>22312926</v>
      </c>
      <c r="Y7" s="20">
        <v>75047342</v>
      </c>
      <c r="Z7" s="21">
        <v>336.34020925807755</v>
      </c>
      <c r="AA7" s="22">
        <v>44625785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80009830</v>
      </c>
      <c r="D13" s="29">
        <f>SUM(D6:D12)</f>
        <v>0</v>
      </c>
      <c r="E13" s="30">
        <f t="shared" si="0"/>
        <v>44625785</v>
      </c>
      <c r="F13" s="31">
        <f t="shared" si="0"/>
        <v>44625785</v>
      </c>
      <c r="G13" s="31">
        <f t="shared" si="0"/>
        <v>126233768</v>
      </c>
      <c r="H13" s="31">
        <f t="shared" si="0"/>
        <v>-115393325</v>
      </c>
      <c r="I13" s="31">
        <f t="shared" si="0"/>
        <v>76284876</v>
      </c>
      <c r="J13" s="31">
        <f t="shared" si="0"/>
        <v>87125319</v>
      </c>
      <c r="K13" s="31">
        <f t="shared" si="0"/>
        <v>2212558</v>
      </c>
      <c r="L13" s="31">
        <f t="shared" si="0"/>
        <v>3386773</v>
      </c>
      <c r="M13" s="31">
        <f t="shared" si="0"/>
        <v>4635618</v>
      </c>
      <c r="N13" s="31">
        <f t="shared" si="0"/>
        <v>10234949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97360268</v>
      </c>
      <c r="X13" s="31">
        <f t="shared" si="0"/>
        <v>22312926</v>
      </c>
      <c r="Y13" s="31">
        <f t="shared" si="0"/>
        <v>75047342</v>
      </c>
      <c r="Z13" s="32">
        <f>+IF(X13&lt;&gt;0,+(Y13/X13)*100,0)</f>
        <v>336.34020925807755</v>
      </c>
      <c r="AA13" s="33">
        <f>SUM(AA6:AA12)</f>
        <v>44625785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457785877</v>
      </c>
      <c r="D17" s="18"/>
      <c r="E17" s="19">
        <v>631649137</v>
      </c>
      <c r="F17" s="20">
        <v>631649137</v>
      </c>
      <c r="G17" s="24">
        <v>458049734</v>
      </c>
      <c r="H17" s="24">
        <v>-458356817</v>
      </c>
      <c r="I17" s="24">
        <v>457785876</v>
      </c>
      <c r="J17" s="20">
        <v>457478793</v>
      </c>
      <c r="K17" s="24">
        <v>-3251755</v>
      </c>
      <c r="L17" s="24"/>
      <c r="M17" s="20">
        <v>3449735</v>
      </c>
      <c r="N17" s="24">
        <v>197980</v>
      </c>
      <c r="O17" s="24"/>
      <c r="P17" s="24"/>
      <c r="Q17" s="20"/>
      <c r="R17" s="24"/>
      <c r="S17" s="24"/>
      <c r="T17" s="20"/>
      <c r="U17" s="24"/>
      <c r="V17" s="24"/>
      <c r="W17" s="24">
        <v>457676773</v>
      </c>
      <c r="X17" s="20">
        <v>315824604</v>
      </c>
      <c r="Y17" s="24">
        <v>141852169</v>
      </c>
      <c r="Z17" s="25">
        <v>44.914856918493911</v>
      </c>
      <c r="AA17" s="26">
        <v>631649137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457785877</v>
      </c>
      <c r="D25" s="29">
        <f t="shared" ref="D25:Y25" si="1">SUM(D15:D24)</f>
        <v>0</v>
      </c>
      <c r="E25" s="35">
        <f t="shared" si="1"/>
        <v>631649137</v>
      </c>
      <c r="F25" s="36">
        <f t="shared" si="1"/>
        <v>631649137</v>
      </c>
      <c r="G25" s="36">
        <f t="shared" si="1"/>
        <v>458049734</v>
      </c>
      <c r="H25" s="36">
        <f t="shared" si="1"/>
        <v>-458356817</v>
      </c>
      <c r="I25" s="36">
        <f t="shared" si="1"/>
        <v>457785876</v>
      </c>
      <c r="J25" s="36">
        <f t="shared" si="1"/>
        <v>457478793</v>
      </c>
      <c r="K25" s="36">
        <f t="shared" si="1"/>
        <v>-3251755</v>
      </c>
      <c r="L25" s="36">
        <f t="shared" si="1"/>
        <v>0</v>
      </c>
      <c r="M25" s="36">
        <f t="shared" si="1"/>
        <v>3449735</v>
      </c>
      <c r="N25" s="36">
        <f t="shared" si="1"/>
        <v>197980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457676773</v>
      </c>
      <c r="X25" s="36">
        <f t="shared" si="1"/>
        <v>315824604</v>
      </c>
      <c r="Y25" s="36">
        <f t="shared" si="1"/>
        <v>141852169</v>
      </c>
      <c r="Z25" s="37">
        <f>+IF(X25&lt;&gt;0,+(Y25/X25)*100,0)</f>
        <v>44.914856918493911</v>
      </c>
      <c r="AA25" s="38">
        <f>SUM(AA15:AA24)</f>
        <v>631649137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537795707</v>
      </c>
      <c r="D26" s="29">
        <f>+D13+D25</f>
        <v>0</v>
      </c>
      <c r="E26" s="30">
        <f t="shared" si="2"/>
        <v>676274922</v>
      </c>
      <c r="F26" s="31">
        <f t="shared" si="2"/>
        <v>676274922</v>
      </c>
      <c r="G26" s="31">
        <f t="shared" si="2"/>
        <v>584283502</v>
      </c>
      <c r="H26" s="31">
        <f t="shared" si="2"/>
        <v>-573750142</v>
      </c>
      <c r="I26" s="31">
        <f t="shared" si="2"/>
        <v>534070752</v>
      </c>
      <c r="J26" s="31">
        <f t="shared" si="2"/>
        <v>544604112</v>
      </c>
      <c r="K26" s="31">
        <f t="shared" si="2"/>
        <v>-1039197</v>
      </c>
      <c r="L26" s="31">
        <f t="shared" si="2"/>
        <v>3386773</v>
      </c>
      <c r="M26" s="31">
        <f t="shared" si="2"/>
        <v>8085353</v>
      </c>
      <c r="N26" s="31">
        <f t="shared" si="2"/>
        <v>10432929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555037041</v>
      </c>
      <c r="X26" s="31">
        <f t="shared" si="2"/>
        <v>338137530</v>
      </c>
      <c r="Y26" s="31">
        <f t="shared" si="2"/>
        <v>216899511</v>
      </c>
      <c r="Z26" s="32">
        <f>+IF(X26&lt;&gt;0,+(Y26/X26)*100,0)</f>
        <v>64.145352632108015</v>
      </c>
      <c r="AA26" s="33">
        <f>+AA13+AA25</f>
        <v>676274922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3896</v>
      </c>
      <c r="D32" s="18"/>
      <c r="E32" s="19">
        <v>25246300</v>
      </c>
      <c r="F32" s="20">
        <v>25246300</v>
      </c>
      <c r="G32" s="20">
        <v>4667</v>
      </c>
      <c r="H32" s="20">
        <v>-4667</v>
      </c>
      <c r="I32" s="20">
        <v>3896</v>
      </c>
      <c r="J32" s="20">
        <v>3896</v>
      </c>
      <c r="K32" s="20">
        <v>2171</v>
      </c>
      <c r="L32" s="20">
        <v>-2171</v>
      </c>
      <c r="M32" s="20">
        <v>80253</v>
      </c>
      <c r="N32" s="20">
        <v>80253</v>
      </c>
      <c r="O32" s="20"/>
      <c r="P32" s="20"/>
      <c r="Q32" s="20"/>
      <c r="R32" s="20"/>
      <c r="S32" s="20"/>
      <c r="T32" s="20"/>
      <c r="U32" s="20"/>
      <c r="V32" s="20"/>
      <c r="W32" s="20">
        <v>84149</v>
      </c>
      <c r="X32" s="20">
        <v>12623142</v>
      </c>
      <c r="Y32" s="20">
        <v>-12538993</v>
      </c>
      <c r="Z32" s="21">
        <v>-99.333375161271249</v>
      </c>
      <c r="AA32" s="22">
        <v>25246300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29843395</v>
      </c>
      <c r="D35" s="18"/>
      <c r="E35" s="19">
        <v>-135284640</v>
      </c>
      <c r="F35" s="20">
        <v>-135284640</v>
      </c>
      <c r="G35" s="20">
        <v>30471671</v>
      </c>
      <c r="H35" s="20">
        <v>-29447730</v>
      </c>
      <c r="I35" s="20">
        <v>21751010</v>
      </c>
      <c r="J35" s="20">
        <v>22774951</v>
      </c>
      <c r="K35" s="20">
        <v>-1977654</v>
      </c>
      <c r="L35" s="20">
        <v>399135</v>
      </c>
      <c r="M35" s="20">
        <v>515131</v>
      </c>
      <c r="N35" s="20">
        <v>-1063388</v>
      </c>
      <c r="O35" s="20"/>
      <c r="P35" s="20"/>
      <c r="Q35" s="20"/>
      <c r="R35" s="20"/>
      <c r="S35" s="20"/>
      <c r="T35" s="20"/>
      <c r="U35" s="20"/>
      <c r="V35" s="20"/>
      <c r="W35" s="20">
        <v>21711563</v>
      </c>
      <c r="X35" s="20">
        <v>-67642320</v>
      </c>
      <c r="Y35" s="20">
        <v>89353883</v>
      </c>
      <c r="Z35" s="21">
        <v>-132.097602506833</v>
      </c>
      <c r="AA35" s="22">
        <v>-135284640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29847291</v>
      </c>
      <c r="D37" s="29">
        <f t="shared" ref="D37:Y37" si="3">SUM(D29:D36)</f>
        <v>0</v>
      </c>
      <c r="E37" s="30">
        <f t="shared" si="3"/>
        <v>-110038340</v>
      </c>
      <c r="F37" s="31">
        <f t="shared" si="3"/>
        <v>-110038340</v>
      </c>
      <c r="G37" s="31">
        <f t="shared" si="3"/>
        <v>30476338</v>
      </c>
      <c r="H37" s="31">
        <f t="shared" si="3"/>
        <v>-29452397</v>
      </c>
      <c r="I37" s="31">
        <f t="shared" si="3"/>
        <v>21754906</v>
      </c>
      <c r="J37" s="31">
        <f t="shared" si="3"/>
        <v>22778847</v>
      </c>
      <c r="K37" s="31">
        <f t="shared" si="3"/>
        <v>-1975483</v>
      </c>
      <c r="L37" s="31">
        <f t="shared" si="3"/>
        <v>396964</v>
      </c>
      <c r="M37" s="31">
        <f t="shared" si="3"/>
        <v>595384</v>
      </c>
      <c r="N37" s="31">
        <f t="shared" si="3"/>
        <v>-983135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21795712</v>
      </c>
      <c r="X37" s="31">
        <f t="shared" si="3"/>
        <v>-55019178</v>
      </c>
      <c r="Y37" s="31">
        <f t="shared" si="3"/>
        <v>76814890</v>
      </c>
      <c r="Z37" s="32">
        <f>+IF(X37&lt;&gt;0,+(Y37/X37)*100,0)</f>
        <v>-139.61475396815271</v>
      </c>
      <c r="AA37" s="33">
        <f>SUM(AA29:AA36)</f>
        <v>-110038340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29847291</v>
      </c>
      <c r="D44" s="29">
        <f>+D37+D43</f>
        <v>0</v>
      </c>
      <c r="E44" s="30">
        <f t="shared" si="5"/>
        <v>-110038340</v>
      </c>
      <c r="F44" s="31">
        <f t="shared" si="5"/>
        <v>-110038340</v>
      </c>
      <c r="G44" s="31">
        <f t="shared" si="5"/>
        <v>30476338</v>
      </c>
      <c r="H44" s="31">
        <f t="shared" si="5"/>
        <v>-29452397</v>
      </c>
      <c r="I44" s="31">
        <f t="shared" si="5"/>
        <v>21754906</v>
      </c>
      <c r="J44" s="31">
        <f t="shared" si="5"/>
        <v>22778847</v>
      </c>
      <c r="K44" s="31">
        <f t="shared" si="5"/>
        <v>-1975483</v>
      </c>
      <c r="L44" s="31">
        <f t="shared" si="5"/>
        <v>396964</v>
      </c>
      <c r="M44" s="31">
        <f t="shared" si="5"/>
        <v>595384</v>
      </c>
      <c r="N44" s="31">
        <f t="shared" si="5"/>
        <v>-983135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21795712</v>
      </c>
      <c r="X44" s="31">
        <f t="shared" si="5"/>
        <v>-55019178</v>
      </c>
      <c r="Y44" s="31">
        <f t="shared" si="5"/>
        <v>76814890</v>
      </c>
      <c r="Z44" s="32">
        <f>+IF(X44&lt;&gt;0,+(Y44/X44)*100,0)</f>
        <v>-139.61475396815271</v>
      </c>
      <c r="AA44" s="33">
        <f>+AA37+AA43</f>
        <v>-110038340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507948416</v>
      </c>
      <c r="D45" s="42">
        <f t="shared" si="6"/>
        <v>0</v>
      </c>
      <c r="E45" s="43">
        <f t="shared" si="6"/>
        <v>786313262</v>
      </c>
      <c r="F45" s="44">
        <f t="shared" si="6"/>
        <v>786313262</v>
      </c>
      <c r="G45" s="44">
        <f t="shared" si="6"/>
        <v>553807164</v>
      </c>
      <c r="H45" s="44">
        <f t="shared" si="6"/>
        <v>-544297745</v>
      </c>
      <c r="I45" s="44">
        <f t="shared" si="6"/>
        <v>512315846</v>
      </c>
      <c r="J45" s="44">
        <f t="shared" si="6"/>
        <v>521825265</v>
      </c>
      <c r="K45" s="44">
        <f t="shared" si="6"/>
        <v>936286</v>
      </c>
      <c r="L45" s="44">
        <f t="shared" si="6"/>
        <v>2989809</v>
      </c>
      <c r="M45" s="44">
        <f t="shared" si="6"/>
        <v>7489969</v>
      </c>
      <c r="N45" s="44">
        <f t="shared" si="6"/>
        <v>11416064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533241329</v>
      </c>
      <c r="X45" s="44">
        <f t="shared" si="6"/>
        <v>393156708</v>
      </c>
      <c r="Y45" s="44">
        <f t="shared" si="6"/>
        <v>140084621</v>
      </c>
      <c r="Z45" s="45">
        <f>+IF(X45&lt;&gt;0,+(Y45/X45)*100,0)</f>
        <v>35.630734043077808</v>
      </c>
      <c r="AA45" s="46">
        <f>+AA26-AA44</f>
        <v>786313262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-38817502</v>
      </c>
      <c r="D47" s="18"/>
      <c r="E47" s="19">
        <v>28356906</v>
      </c>
      <c r="F47" s="20">
        <v>28356906</v>
      </c>
      <c r="G47" s="20">
        <v>-4247038</v>
      </c>
      <c r="H47" s="20">
        <v>19134165</v>
      </c>
      <c r="I47" s="20">
        <v>-45111483</v>
      </c>
      <c r="J47" s="20">
        <v>-30224356</v>
      </c>
      <c r="K47" s="20">
        <v>3818948</v>
      </c>
      <c r="L47" s="20">
        <v>6338139</v>
      </c>
      <c r="M47" s="20">
        <v>4754655</v>
      </c>
      <c r="N47" s="20">
        <v>14911742</v>
      </c>
      <c r="O47" s="20"/>
      <c r="P47" s="20"/>
      <c r="Q47" s="20"/>
      <c r="R47" s="20"/>
      <c r="S47" s="20"/>
      <c r="T47" s="20"/>
      <c r="U47" s="20"/>
      <c r="V47" s="20"/>
      <c r="W47" s="20">
        <v>-15312614</v>
      </c>
      <c r="X47" s="20">
        <v>14178444</v>
      </c>
      <c r="Y47" s="20">
        <v>-29491058</v>
      </c>
      <c r="Z47" s="47">
        <v>-207.99925577164885</v>
      </c>
      <c r="AA47" s="22">
        <v>28356906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-38817502</v>
      </c>
      <c r="D50" s="50">
        <f t="shared" ref="D50:Y50" si="7">SUM(D47:D49)</f>
        <v>0</v>
      </c>
      <c r="E50" s="51">
        <f t="shared" si="7"/>
        <v>28356906</v>
      </c>
      <c r="F50" s="52">
        <f t="shared" si="7"/>
        <v>28356906</v>
      </c>
      <c r="G50" s="52">
        <f t="shared" si="7"/>
        <v>-4247038</v>
      </c>
      <c r="H50" s="52">
        <f t="shared" si="7"/>
        <v>19134165</v>
      </c>
      <c r="I50" s="52">
        <f t="shared" si="7"/>
        <v>-45111483</v>
      </c>
      <c r="J50" s="52">
        <f t="shared" si="7"/>
        <v>-30224356</v>
      </c>
      <c r="K50" s="52">
        <f t="shared" si="7"/>
        <v>3818948</v>
      </c>
      <c r="L50" s="52">
        <f t="shared" si="7"/>
        <v>6338139</v>
      </c>
      <c r="M50" s="52">
        <f t="shared" si="7"/>
        <v>4754655</v>
      </c>
      <c r="N50" s="52">
        <f t="shared" si="7"/>
        <v>14911742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-15312614</v>
      </c>
      <c r="X50" s="52">
        <f t="shared" si="7"/>
        <v>14178444</v>
      </c>
      <c r="Y50" s="52">
        <f t="shared" si="7"/>
        <v>-29491058</v>
      </c>
      <c r="Z50" s="53">
        <f>+IF(X50&lt;&gt;0,+(Y50/X50)*100,0)</f>
        <v>-207.99925577164885</v>
      </c>
      <c r="AA50" s="54">
        <f>SUM(AA47:AA49)</f>
        <v>28356906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25814215</v>
      </c>
      <c r="D7" s="18"/>
      <c r="E7" s="19">
        <v>12153410</v>
      </c>
      <c r="F7" s="20">
        <v>12153410</v>
      </c>
      <c r="G7" s="20">
        <v>26081994</v>
      </c>
      <c r="H7" s="20">
        <v>-1204872</v>
      </c>
      <c r="I7" s="20">
        <v>1326541</v>
      </c>
      <c r="J7" s="20">
        <v>26203663</v>
      </c>
      <c r="K7" s="20">
        <v>-665523</v>
      </c>
      <c r="L7" s="20">
        <v>2230680</v>
      </c>
      <c r="M7" s="20">
        <v>1037769</v>
      </c>
      <c r="N7" s="20">
        <v>2602926</v>
      </c>
      <c r="O7" s="20"/>
      <c r="P7" s="20"/>
      <c r="Q7" s="20"/>
      <c r="R7" s="20"/>
      <c r="S7" s="20"/>
      <c r="T7" s="20"/>
      <c r="U7" s="20"/>
      <c r="V7" s="20"/>
      <c r="W7" s="20">
        <v>28806589</v>
      </c>
      <c r="X7" s="20">
        <v>6076722</v>
      </c>
      <c r="Y7" s="20">
        <v>22729867</v>
      </c>
      <c r="Z7" s="21">
        <v>374.04816280883017</v>
      </c>
      <c r="AA7" s="22">
        <v>12153410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25814215</v>
      </c>
      <c r="D13" s="29">
        <f>SUM(D6:D12)</f>
        <v>0</v>
      </c>
      <c r="E13" s="30">
        <f t="shared" si="0"/>
        <v>12153410</v>
      </c>
      <c r="F13" s="31">
        <f t="shared" si="0"/>
        <v>12153410</v>
      </c>
      <c r="G13" s="31">
        <f t="shared" si="0"/>
        <v>26081994</v>
      </c>
      <c r="H13" s="31">
        <f t="shared" si="0"/>
        <v>-1204872</v>
      </c>
      <c r="I13" s="31">
        <f t="shared" si="0"/>
        <v>1326541</v>
      </c>
      <c r="J13" s="31">
        <f t="shared" si="0"/>
        <v>26203663</v>
      </c>
      <c r="K13" s="31">
        <f t="shared" si="0"/>
        <v>-665523</v>
      </c>
      <c r="L13" s="31">
        <f t="shared" si="0"/>
        <v>2230680</v>
      </c>
      <c r="M13" s="31">
        <f t="shared" si="0"/>
        <v>1037769</v>
      </c>
      <c r="N13" s="31">
        <f t="shared" si="0"/>
        <v>2602926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28806589</v>
      </c>
      <c r="X13" s="31">
        <f t="shared" si="0"/>
        <v>6076722</v>
      </c>
      <c r="Y13" s="31">
        <f t="shared" si="0"/>
        <v>22729867</v>
      </c>
      <c r="Z13" s="32">
        <f>+IF(X13&lt;&gt;0,+(Y13/X13)*100,0)</f>
        <v>374.04816280883017</v>
      </c>
      <c r="AA13" s="33">
        <f>SUM(AA6:AA12)</f>
        <v>12153410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380322896</v>
      </c>
      <c r="D17" s="18"/>
      <c r="E17" s="19">
        <v>397401039</v>
      </c>
      <c r="F17" s="20">
        <v>391428492</v>
      </c>
      <c r="G17" s="24">
        <v>280662220</v>
      </c>
      <c r="H17" s="24">
        <v>102852515</v>
      </c>
      <c r="I17" s="24">
        <v>1099883</v>
      </c>
      <c r="J17" s="20">
        <v>384614618</v>
      </c>
      <c r="K17" s="24">
        <v>5412309</v>
      </c>
      <c r="L17" s="24">
        <v>1037172</v>
      </c>
      <c r="M17" s="20">
        <v>8066514</v>
      </c>
      <c r="N17" s="24">
        <v>14515995</v>
      </c>
      <c r="O17" s="24"/>
      <c r="P17" s="24"/>
      <c r="Q17" s="20"/>
      <c r="R17" s="24"/>
      <c r="S17" s="24"/>
      <c r="T17" s="20"/>
      <c r="U17" s="24"/>
      <c r="V17" s="24"/>
      <c r="W17" s="24">
        <v>399130613</v>
      </c>
      <c r="X17" s="20">
        <v>198087596</v>
      </c>
      <c r="Y17" s="24">
        <v>201043017</v>
      </c>
      <c r="Z17" s="25">
        <v>101.49197681211699</v>
      </c>
      <c r="AA17" s="26">
        <v>391428492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41971</v>
      </c>
      <c r="D20" s="18"/>
      <c r="E20" s="19">
        <v>41972</v>
      </c>
      <c r="F20" s="20">
        <v>41972</v>
      </c>
      <c r="G20" s="20">
        <v>41971</v>
      </c>
      <c r="H20" s="20"/>
      <c r="I20" s="20"/>
      <c r="J20" s="20">
        <v>41971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41971</v>
      </c>
      <c r="X20" s="20">
        <v>20988</v>
      </c>
      <c r="Y20" s="20">
        <v>20983</v>
      </c>
      <c r="Z20" s="21">
        <v>99.976176862969311</v>
      </c>
      <c r="AA20" s="22">
        <v>41972</v>
      </c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380364867</v>
      </c>
      <c r="D25" s="29">
        <f t="shared" ref="D25:Y25" si="1">SUM(D15:D24)</f>
        <v>0</v>
      </c>
      <c r="E25" s="35">
        <f t="shared" si="1"/>
        <v>397443011</v>
      </c>
      <c r="F25" s="36">
        <f t="shared" si="1"/>
        <v>391470464</v>
      </c>
      <c r="G25" s="36">
        <f t="shared" si="1"/>
        <v>280704191</v>
      </c>
      <c r="H25" s="36">
        <f t="shared" si="1"/>
        <v>102852515</v>
      </c>
      <c r="I25" s="36">
        <f t="shared" si="1"/>
        <v>1099883</v>
      </c>
      <c r="J25" s="36">
        <f t="shared" si="1"/>
        <v>384656589</v>
      </c>
      <c r="K25" s="36">
        <f t="shared" si="1"/>
        <v>5412309</v>
      </c>
      <c r="L25" s="36">
        <f t="shared" si="1"/>
        <v>1037172</v>
      </c>
      <c r="M25" s="36">
        <f t="shared" si="1"/>
        <v>8066514</v>
      </c>
      <c r="N25" s="36">
        <f t="shared" si="1"/>
        <v>14515995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399172584</v>
      </c>
      <c r="X25" s="36">
        <f t="shared" si="1"/>
        <v>198108584</v>
      </c>
      <c r="Y25" s="36">
        <f t="shared" si="1"/>
        <v>201064000</v>
      </c>
      <c r="Z25" s="37">
        <f>+IF(X25&lt;&gt;0,+(Y25/X25)*100,0)</f>
        <v>101.4918162253888</v>
      </c>
      <c r="AA25" s="38">
        <f>SUM(AA15:AA24)</f>
        <v>391470464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406179082</v>
      </c>
      <c r="D26" s="29">
        <f>+D13+D25</f>
        <v>0</v>
      </c>
      <c r="E26" s="30">
        <f t="shared" si="2"/>
        <v>409596421</v>
      </c>
      <c r="F26" s="31">
        <f t="shared" si="2"/>
        <v>403623874</v>
      </c>
      <c r="G26" s="31">
        <f t="shared" si="2"/>
        <v>306786185</v>
      </c>
      <c r="H26" s="31">
        <f t="shared" si="2"/>
        <v>101647643</v>
      </c>
      <c r="I26" s="31">
        <f t="shared" si="2"/>
        <v>2426424</v>
      </c>
      <c r="J26" s="31">
        <f t="shared" si="2"/>
        <v>410860252</v>
      </c>
      <c r="K26" s="31">
        <f t="shared" si="2"/>
        <v>4746786</v>
      </c>
      <c r="L26" s="31">
        <f t="shared" si="2"/>
        <v>3267852</v>
      </c>
      <c r="M26" s="31">
        <f t="shared" si="2"/>
        <v>9104283</v>
      </c>
      <c r="N26" s="31">
        <f t="shared" si="2"/>
        <v>17118921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427979173</v>
      </c>
      <c r="X26" s="31">
        <f t="shared" si="2"/>
        <v>204185306</v>
      </c>
      <c r="Y26" s="31">
        <f t="shared" si="2"/>
        <v>223793867</v>
      </c>
      <c r="Z26" s="32">
        <f>+IF(X26&lt;&gt;0,+(Y26/X26)*100,0)</f>
        <v>109.60331641102519</v>
      </c>
      <c r="AA26" s="33">
        <f>+AA13+AA25</f>
        <v>403623874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15580221</v>
      </c>
      <c r="D35" s="18"/>
      <c r="E35" s="19">
        <v>-1010552</v>
      </c>
      <c r="F35" s="20">
        <v>-1010552</v>
      </c>
      <c r="G35" s="20">
        <v>15791755</v>
      </c>
      <c r="H35" s="20">
        <v>19881</v>
      </c>
      <c r="I35" s="20">
        <v>344789</v>
      </c>
      <c r="J35" s="20">
        <v>16156425</v>
      </c>
      <c r="K35" s="20">
        <v>309761</v>
      </c>
      <c r="L35" s="20">
        <v>236357</v>
      </c>
      <c r="M35" s="20">
        <v>304395</v>
      </c>
      <c r="N35" s="20">
        <v>850513</v>
      </c>
      <c r="O35" s="20"/>
      <c r="P35" s="20"/>
      <c r="Q35" s="20"/>
      <c r="R35" s="20"/>
      <c r="S35" s="20"/>
      <c r="T35" s="20"/>
      <c r="U35" s="20"/>
      <c r="V35" s="20"/>
      <c r="W35" s="20">
        <v>17006938</v>
      </c>
      <c r="X35" s="20">
        <v>-505278</v>
      </c>
      <c r="Y35" s="20">
        <v>17512216</v>
      </c>
      <c r="Z35" s="21">
        <v>-3465.8576070994586</v>
      </c>
      <c r="AA35" s="22">
        <v>-1010552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15580221</v>
      </c>
      <c r="D37" s="29">
        <f t="shared" ref="D37:Y37" si="3">SUM(D29:D36)</f>
        <v>0</v>
      </c>
      <c r="E37" s="30">
        <f t="shared" si="3"/>
        <v>-1010552</v>
      </c>
      <c r="F37" s="31">
        <f t="shared" si="3"/>
        <v>-1010552</v>
      </c>
      <c r="G37" s="31">
        <f t="shared" si="3"/>
        <v>15791755</v>
      </c>
      <c r="H37" s="31">
        <f t="shared" si="3"/>
        <v>19881</v>
      </c>
      <c r="I37" s="31">
        <f t="shared" si="3"/>
        <v>344789</v>
      </c>
      <c r="J37" s="31">
        <f t="shared" si="3"/>
        <v>16156425</v>
      </c>
      <c r="K37" s="31">
        <f t="shared" si="3"/>
        <v>309761</v>
      </c>
      <c r="L37" s="31">
        <f t="shared" si="3"/>
        <v>236357</v>
      </c>
      <c r="M37" s="31">
        <f t="shared" si="3"/>
        <v>304395</v>
      </c>
      <c r="N37" s="31">
        <f t="shared" si="3"/>
        <v>850513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17006938</v>
      </c>
      <c r="X37" s="31">
        <f t="shared" si="3"/>
        <v>-505278</v>
      </c>
      <c r="Y37" s="31">
        <f t="shared" si="3"/>
        <v>17512216</v>
      </c>
      <c r="Z37" s="32">
        <f>+IF(X37&lt;&gt;0,+(Y37/X37)*100,0)</f>
        <v>-3465.8576070994586</v>
      </c>
      <c r="AA37" s="33">
        <f>SUM(AA29:AA36)</f>
        <v>-1010552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15580221</v>
      </c>
      <c r="D44" s="29">
        <f>+D37+D43</f>
        <v>0</v>
      </c>
      <c r="E44" s="30">
        <f t="shared" si="5"/>
        <v>-1010552</v>
      </c>
      <c r="F44" s="31">
        <f t="shared" si="5"/>
        <v>-1010552</v>
      </c>
      <c r="G44" s="31">
        <f t="shared" si="5"/>
        <v>15791755</v>
      </c>
      <c r="H44" s="31">
        <f t="shared" si="5"/>
        <v>19881</v>
      </c>
      <c r="I44" s="31">
        <f t="shared" si="5"/>
        <v>344789</v>
      </c>
      <c r="J44" s="31">
        <f t="shared" si="5"/>
        <v>16156425</v>
      </c>
      <c r="K44" s="31">
        <f t="shared" si="5"/>
        <v>309761</v>
      </c>
      <c r="L44" s="31">
        <f t="shared" si="5"/>
        <v>236357</v>
      </c>
      <c r="M44" s="31">
        <f t="shared" si="5"/>
        <v>304395</v>
      </c>
      <c r="N44" s="31">
        <f t="shared" si="5"/>
        <v>850513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17006938</v>
      </c>
      <c r="X44" s="31">
        <f t="shared" si="5"/>
        <v>-505278</v>
      </c>
      <c r="Y44" s="31">
        <f t="shared" si="5"/>
        <v>17512216</v>
      </c>
      <c r="Z44" s="32">
        <f>+IF(X44&lt;&gt;0,+(Y44/X44)*100,0)</f>
        <v>-3465.8576070994586</v>
      </c>
      <c r="AA44" s="33">
        <f>+AA37+AA43</f>
        <v>-1010552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390598861</v>
      </c>
      <c r="D45" s="42">
        <f t="shared" si="6"/>
        <v>0</v>
      </c>
      <c r="E45" s="43">
        <f t="shared" si="6"/>
        <v>410606973</v>
      </c>
      <c r="F45" s="44">
        <f t="shared" si="6"/>
        <v>404634426</v>
      </c>
      <c r="G45" s="44">
        <f t="shared" si="6"/>
        <v>290994430</v>
      </c>
      <c r="H45" s="44">
        <f t="shared" si="6"/>
        <v>101627762</v>
      </c>
      <c r="I45" s="44">
        <f t="shared" si="6"/>
        <v>2081635</v>
      </c>
      <c r="J45" s="44">
        <f t="shared" si="6"/>
        <v>394703827</v>
      </c>
      <c r="K45" s="44">
        <f t="shared" si="6"/>
        <v>4437025</v>
      </c>
      <c r="L45" s="44">
        <f t="shared" si="6"/>
        <v>3031495</v>
      </c>
      <c r="M45" s="44">
        <f t="shared" si="6"/>
        <v>8799888</v>
      </c>
      <c r="N45" s="44">
        <f t="shared" si="6"/>
        <v>16268408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410972235</v>
      </c>
      <c r="X45" s="44">
        <f t="shared" si="6"/>
        <v>204690584</v>
      </c>
      <c r="Y45" s="44">
        <f t="shared" si="6"/>
        <v>206281651</v>
      </c>
      <c r="Z45" s="45">
        <f>+IF(X45&lt;&gt;0,+(Y45/X45)*100,0)</f>
        <v>100.77730346404211</v>
      </c>
      <c r="AA45" s="46">
        <f>+AA26-AA44</f>
        <v>404634426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339179485</v>
      </c>
      <c r="D47" s="18"/>
      <c r="E47" s="19">
        <v>224029926</v>
      </c>
      <c r="F47" s="20">
        <v>224029926</v>
      </c>
      <c r="G47" s="20">
        <v>350709289</v>
      </c>
      <c r="H47" s="20">
        <v>-6915069</v>
      </c>
      <c r="I47" s="20">
        <v>2952608</v>
      </c>
      <c r="J47" s="20">
        <v>346746828</v>
      </c>
      <c r="K47" s="20">
        <v>6420029</v>
      </c>
      <c r="L47" s="20">
        <v>2334439</v>
      </c>
      <c r="M47" s="20">
        <v>1642318</v>
      </c>
      <c r="N47" s="20">
        <v>10396786</v>
      </c>
      <c r="O47" s="20"/>
      <c r="P47" s="20"/>
      <c r="Q47" s="20"/>
      <c r="R47" s="20"/>
      <c r="S47" s="20"/>
      <c r="T47" s="20"/>
      <c r="U47" s="20"/>
      <c r="V47" s="20"/>
      <c r="W47" s="20">
        <v>357143614</v>
      </c>
      <c r="X47" s="20">
        <v>112014948</v>
      </c>
      <c r="Y47" s="20">
        <v>245128666</v>
      </c>
      <c r="Z47" s="47">
        <v>218.83567361027568</v>
      </c>
      <c r="AA47" s="22">
        <v>224029926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339179485</v>
      </c>
      <c r="D50" s="50">
        <f t="shared" ref="D50:Y50" si="7">SUM(D47:D49)</f>
        <v>0</v>
      </c>
      <c r="E50" s="51">
        <f t="shared" si="7"/>
        <v>224029926</v>
      </c>
      <c r="F50" s="52">
        <f t="shared" si="7"/>
        <v>224029926</v>
      </c>
      <c r="G50" s="52">
        <f t="shared" si="7"/>
        <v>350709289</v>
      </c>
      <c r="H50" s="52">
        <f t="shared" si="7"/>
        <v>-6915069</v>
      </c>
      <c r="I50" s="52">
        <f t="shared" si="7"/>
        <v>2952608</v>
      </c>
      <c r="J50" s="52">
        <f t="shared" si="7"/>
        <v>346746828</v>
      </c>
      <c r="K50" s="52">
        <f t="shared" si="7"/>
        <v>6420029</v>
      </c>
      <c r="L50" s="52">
        <f t="shared" si="7"/>
        <v>2334439</v>
      </c>
      <c r="M50" s="52">
        <f t="shared" si="7"/>
        <v>1642318</v>
      </c>
      <c r="N50" s="52">
        <f t="shared" si="7"/>
        <v>10396786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357143614</v>
      </c>
      <c r="X50" s="52">
        <f t="shared" si="7"/>
        <v>112014948</v>
      </c>
      <c r="Y50" s="52">
        <f t="shared" si="7"/>
        <v>245128666</v>
      </c>
      <c r="Z50" s="53">
        <f>+IF(X50&lt;&gt;0,+(Y50/X50)*100,0)</f>
        <v>218.83567361027568</v>
      </c>
      <c r="AA50" s="54">
        <f>SUM(AA47:AA49)</f>
        <v>224029926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1163407</v>
      </c>
      <c r="D7" s="18"/>
      <c r="E7" s="19"/>
      <c r="F7" s="20"/>
      <c r="G7" s="20">
        <v>58890231</v>
      </c>
      <c r="H7" s="20">
        <v>-46695994</v>
      </c>
      <c r="I7" s="20">
        <v>4539046</v>
      </c>
      <c r="J7" s="20">
        <v>16733283</v>
      </c>
      <c r="K7" s="20">
        <v>4465422</v>
      </c>
      <c r="L7" s="20">
        <v>3085286</v>
      </c>
      <c r="M7" s="20">
        <v>4718256</v>
      </c>
      <c r="N7" s="20">
        <v>12268964</v>
      </c>
      <c r="O7" s="20"/>
      <c r="P7" s="20"/>
      <c r="Q7" s="20"/>
      <c r="R7" s="20"/>
      <c r="S7" s="20"/>
      <c r="T7" s="20"/>
      <c r="U7" s="20"/>
      <c r="V7" s="20"/>
      <c r="W7" s="20">
        <v>29002247</v>
      </c>
      <c r="X7" s="20"/>
      <c r="Y7" s="20">
        <v>29002247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351175090</v>
      </c>
      <c r="F8" s="20">
        <v>351175090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175587552</v>
      </c>
      <c r="Y8" s="20">
        <v>-175587552</v>
      </c>
      <c r="Z8" s="21">
        <v>-100</v>
      </c>
      <c r="AA8" s="22">
        <v>351175090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1163407</v>
      </c>
      <c r="D13" s="29">
        <f>SUM(D6:D12)</f>
        <v>0</v>
      </c>
      <c r="E13" s="30">
        <f t="shared" si="0"/>
        <v>351175090</v>
      </c>
      <c r="F13" s="31">
        <f t="shared" si="0"/>
        <v>351175090</v>
      </c>
      <c r="G13" s="31">
        <f t="shared" si="0"/>
        <v>58890231</v>
      </c>
      <c r="H13" s="31">
        <f t="shared" si="0"/>
        <v>-46695994</v>
      </c>
      <c r="I13" s="31">
        <f t="shared" si="0"/>
        <v>4539046</v>
      </c>
      <c r="J13" s="31">
        <f t="shared" si="0"/>
        <v>16733283</v>
      </c>
      <c r="K13" s="31">
        <f t="shared" si="0"/>
        <v>4465422</v>
      </c>
      <c r="L13" s="31">
        <f t="shared" si="0"/>
        <v>3085286</v>
      </c>
      <c r="M13" s="31">
        <f t="shared" si="0"/>
        <v>4718256</v>
      </c>
      <c r="N13" s="31">
        <f t="shared" si="0"/>
        <v>12268964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29002247</v>
      </c>
      <c r="X13" s="31">
        <f t="shared" si="0"/>
        <v>175587552</v>
      </c>
      <c r="Y13" s="31">
        <f t="shared" si="0"/>
        <v>-146585305</v>
      </c>
      <c r="Z13" s="32">
        <f>+IF(X13&lt;&gt;0,+(Y13/X13)*100,0)</f>
        <v>-83.482743127485477</v>
      </c>
      <c r="AA13" s="33">
        <f>SUM(AA6:AA12)</f>
        <v>351175090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394344496</v>
      </c>
      <c r="D17" s="18"/>
      <c r="E17" s="19"/>
      <c r="F17" s="20"/>
      <c r="G17" s="24">
        <v>394344496</v>
      </c>
      <c r="H17" s="24"/>
      <c r="I17" s="24"/>
      <c r="J17" s="20">
        <v>394344496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394344496</v>
      </c>
      <c r="X17" s="20"/>
      <c r="Y17" s="24">
        <v>394344496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394344496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394344496</v>
      </c>
      <c r="H25" s="36">
        <f t="shared" si="1"/>
        <v>0</v>
      </c>
      <c r="I25" s="36">
        <f t="shared" si="1"/>
        <v>0</v>
      </c>
      <c r="J25" s="36">
        <f t="shared" si="1"/>
        <v>394344496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394344496</v>
      </c>
      <c r="X25" s="36">
        <f t="shared" si="1"/>
        <v>0</v>
      </c>
      <c r="Y25" s="36">
        <f t="shared" si="1"/>
        <v>394344496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395507903</v>
      </c>
      <c r="D26" s="29">
        <f>+D13+D25</f>
        <v>0</v>
      </c>
      <c r="E26" s="30">
        <f t="shared" si="2"/>
        <v>351175090</v>
      </c>
      <c r="F26" s="31">
        <f t="shared" si="2"/>
        <v>351175090</v>
      </c>
      <c r="G26" s="31">
        <f t="shared" si="2"/>
        <v>453234727</v>
      </c>
      <c r="H26" s="31">
        <f t="shared" si="2"/>
        <v>-46695994</v>
      </c>
      <c r="I26" s="31">
        <f t="shared" si="2"/>
        <v>4539046</v>
      </c>
      <c r="J26" s="31">
        <f t="shared" si="2"/>
        <v>411077779</v>
      </c>
      <c r="K26" s="31">
        <f t="shared" si="2"/>
        <v>4465422</v>
      </c>
      <c r="L26" s="31">
        <f t="shared" si="2"/>
        <v>3085286</v>
      </c>
      <c r="M26" s="31">
        <f t="shared" si="2"/>
        <v>4718256</v>
      </c>
      <c r="N26" s="31">
        <f t="shared" si="2"/>
        <v>12268964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423346743</v>
      </c>
      <c r="X26" s="31">
        <f t="shared" si="2"/>
        <v>175587552</v>
      </c>
      <c r="Y26" s="31">
        <f t="shared" si="2"/>
        <v>247759191</v>
      </c>
      <c r="Z26" s="32">
        <f>+IF(X26&lt;&gt;0,+(Y26/X26)*100,0)</f>
        <v>141.10293593021902</v>
      </c>
      <c r="AA26" s="33">
        <f>+AA13+AA25</f>
        <v>351175090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29952116</v>
      </c>
      <c r="D35" s="18"/>
      <c r="E35" s="19"/>
      <c r="F35" s="20"/>
      <c r="G35" s="20">
        <v>30294525</v>
      </c>
      <c r="H35" s="20">
        <v>344864</v>
      </c>
      <c r="I35" s="20">
        <v>326024</v>
      </c>
      <c r="J35" s="20">
        <v>30965413</v>
      </c>
      <c r="K35" s="20">
        <v>336683</v>
      </c>
      <c r="L35" s="20">
        <v>355296</v>
      </c>
      <c r="M35" s="20">
        <v>343682</v>
      </c>
      <c r="N35" s="20">
        <v>1035661</v>
      </c>
      <c r="O35" s="20"/>
      <c r="P35" s="20"/>
      <c r="Q35" s="20"/>
      <c r="R35" s="20"/>
      <c r="S35" s="20"/>
      <c r="T35" s="20"/>
      <c r="U35" s="20"/>
      <c r="V35" s="20"/>
      <c r="W35" s="20">
        <v>32001074</v>
      </c>
      <c r="X35" s="20"/>
      <c r="Y35" s="20">
        <v>32001074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29952116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30294525</v>
      </c>
      <c r="H37" s="31">
        <f t="shared" si="3"/>
        <v>344864</v>
      </c>
      <c r="I37" s="31">
        <f t="shared" si="3"/>
        <v>326024</v>
      </c>
      <c r="J37" s="31">
        <f t="shared" si="3"/>
        <v>30965413</v>
      </c>
      <c r="K37" s="31">
        <f t="shared" si="3"/>
        <v>336683</v>
      </c>
      <c r="L37" s="31">
        <f t="shared" si="3"/>
        <v>355296</v>
      </c>
      <c r="M37" s="31">
        <f t="shared" si="3"/>
        <v>343682</v>
      </c>
      <c r="N37" s="31">
        <f t="shared" si="3"/>
        <v>1035661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32001074</v>
      </c>
      <c r="X37" s="31">
        <f t="shared" si="3"/>
        <v>0</v>
      </c>
      <c r="Y37" s="31">
        <f t="shared" si="3"/>
        <v>32001074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29952116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30294525</v>
      </c>
      <c r="H44" s="31">
        <f t="shared" si="5"/>
        <v>344864</v>
      </c>
      <c r="I44" s="31">
        <f t="shared" si="5"/>
        <v>326024</v>
      </c>
      <c r="J44" s="31">
        <f t="shared" si="5"/>
        <v>30965413</v>
      </c>
      <c r="K44" s="31">
        <f t="shared" si="5"/>
        <v>336683</v>
      </c>
      <c r="L44" s="31">
        <f t="shared" si="5"/>
        <v>355296</v>
      </c>
      <c r="M44" s="31">
        <f t="shared" si="5"/>
        <v>343682</v>
      </c>
      <c r="N44" s="31">
        <f t="shared" si="5"/>
        <v>1035661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32001074</v>
      </c>
      <c r="X44" s="31">
        <f t="shared" si="5"/>
        <v>0</v>
      </c>
      <c r="Y44" s="31">
        <f t="shared" si="5"/>
        <v>32001074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365555787</v>
      </c>
      <c r="D45" s="42">
        <f t="shared" si="6"/>
        <v>0</v>
      </c>
      <c r="E45" s="43">
        <f t="shared" si="6"/>
        <v>351175090</v>
      </c>
      <c r="F45" s="44">
        <f t="shared" si="6"/>
        <v>351175090</v>
      </c>
      <c r="G45" s="44">
        <f t="shared" si="6"/>
        <v>422940202</v>
      </c>
      <c r="H45" s="44">
        <f t="shared" si="6"/>
        <v>-47040858</v>
      </c>
      <c r="I45" s="44">
        <f t="shared" si="6"/>
        <v>4213022</v>
      </c>
      <c r="J45" s="44">
        <f t="shared" si="6"/>
        <v>380112366</v>
      </c>
      <c r="K45" s="44">
        <f t="shared" si="6"/>
        <v>4128739</v>
      </c>
      <c r="L45" s="44">
        <f t="shared" si="6"/>
        <v>2729990</v>
      </c>
      <c r="M45" s="44">
        <f t="shared" si="6"/>
        <v>4374574</v>
      </c>
      <c r="N45" s="44">
        <f t="shared" si="6"/>
        <v>11233303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391345669</v>
      </c>
      <c r="X45" s="44">
        <f t="shared" si="6"/>
        <v>175587552</v>
      </c>
      <c r="Y45" s="44">
        <f t="shared" si="6"/>
        <v>215758117</v>
      </c>
      <c r="Z45" s="45">
        <f>+IF(X45&lt;&gt;0,+(Y45/X45)*100,0)</f>
        <v>122.87779773819045</v>
      </c>
      <c r="AA45" s="46">
        <f>+AA26-AA44</f>
        <v>351175090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214194787</v>
      </c>
      <c r="D47" s="18"/>
      <c r="E47" s="19">
        <v>27604093</v>
      </c>
      <c r="F47" s="20">
        <v>27604093</v>
      </c>
      <c r="G47" s="20">
        <v>221668068</v>
      </c>
      <c r="H47" s="20">
        <v>2069022</v>
      </c>
      <c r="I47" s="20">
        <v>1981455</v>
      </c>
      <c r="J47" s="20">
        <v>225718545</v>
      </c>
      <c r="K47" s="20">
        <v>2196716</v>
      </c>
      <c r="L47" s="20">
        <v>1348128</v>
      </c>
      <c r="M47" s="20">
        <v>2269811</v>
      </c>
      <c r="N47" s="20">
        <v>5814655</v>
      </c>
      <c r="O47" s="20"/>
      <c r="P47" s="20"/>
      <c r="Q47" s="20"/>
      <c r="R47" s="20"/>
      <c r="S47" s="20"/>
      <c r="T47" s="20"/>
      <c r="U47" s="20"/>
      <c r="V47" s="20"/>
      <c r="W47" s="20">
        <v>231533200</v>
      </c>
      <c r="X47" s="20">
        <v>13802040</v>
      </c>
      <c r="Y47" s="20">
        <v>217731160</v>
      </c>
      <c r="Z47" s="47">
        <v>1577.5288290716444</v>
      </c>
      <c r="AA47" s="22">
        <v>27604093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214194787</v>
      </c>
      <c r="D50" s="50">
        <f t="shared" ref="D50:Y50" si="7">SUM(D47:D49)</f>
        <v>0</v>
      </c>
      <c r="E50" s="51">
        <f t="shared" si="7"/>
        <v>27604093</v>
      </c>
      <c r="F50" s="52">
        <f t="shared" si="7"/>
        <v>27604093</v>
      </c>
      <c r="G50" s="52">
        <f t="shared" si="7"/>
        <v>221668068</v>
      </c>
      <c r="H50" s="52">
        <f t="shared" si="7"/>
        <v>2069022</v>
      </c>
      <c r="I50" s="52">
        <f t="shared" si="7"/>
        <v>1981455</v>
      </c>
      <c r="J50" s="52">
        <f t="shared" si="7"/>
        <v>225718545</v>
      </c>
      <c r="K50" s="52">
        <f t="shared" si="7"/>
        <v>2196716</v>
      </c>
      <c r="L50" s="52">
        <f t="shared" si="7"/>
        <v>1348128</v>
      </c>
      <c r="M50" s="52">
        <f t="shared" si="7"/>
        <v>2269811</v>
      </c>
      <c r="N50" s="52">
        <f t="shared" si="7"/>
        <v>5814655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231533200</v>
      </c>
      <c r="X50" s="52">
        <f t="shared" si="7"/>
        <v>13802040</v>
      </c>
      <c r="Y50" s="52">
        <f t="shared" si="7"/>
        <v>217731160</v>
      </c>
      <c r="Z50" s="53">
        <f>+IF(X50&lt;&gt;0,+(Y50/X50)*100,0)</f>
        <v>1577.5288290716444</v>
      </c>
      <c r="AA50" s="54">
        <f>SUM(AA47:AA49)</f>
        <v>27604093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130167815</v>
      </c>
      <c r="D6" s="18"/>
      <c r="E6" s="19">
        <v>71684317</v>
      </c>
      <c r="F6" s="20">
        <v>71684317</v>
      </c>
      <c r="G6" s="20">
        <v>230118736</v>
      </c>
      <c r="H6" s="20">
        <v>62991029</v>
      </c>
      <c r="I6" s="20">
        <v>-130633535</v>
      </c>
      <c r="J6" s="20">
        <v>162476230</v>
      </c>
      <c r="K6" s="20">
        <v>-3045563</v>
      </c>
      <c r="L6" s="20">
        <v>-26456438</v>
      </c>
      <c r="M6" s="20">
        <v>115736072</v>
      </c>
      <c r="N6" s="20">
        <v>86234071</v>
      </c>
      <c r="O6" s="20"/>
      <c r="P6" s="20"/>
      <c r="Q6" s="20"/>
      <c r="R6" s="20"/>
      <c r="S6" s="20"/>
      <c r="T6" s="20"/>
      <c r="U6" s="20"/>
      <c r="V6" s="20"/>
      <c r="W6" s="20">
        <v>248710301</v>
      </c>
      <c r="X6" s="20">
        <v>79324887</v>
      </c>
      <c r="Y6" s="20">
        <v>169385414</v>
      </c>
      <c r="Z6" s="21">
        <v>213.53376021827805</v>
      </c>
      <c r="AA6" s="22">
        <v>71684317</v>
      </c>
    </row>
    <row r="7" spans="1:27" x14ac:dyDescent="0.25">
      <c r="A7" s="23" t="s">
        <v>35</v>
      </c>
      <c r="B7" s="17" t="s">
        <v>32</v>
      </c>
      <c r="C7" s="18">
        <v>20811122</v>
      </c>
      <c r="D7" s="18"/>
      <c r="E7" s="19">
        <v>14104790</v>
      </c>
      <c r="F7" s="20">
        <v>14104790</v>
      </c>
      <c r="G7" s="20">
        <v>21268828</v>
      </c>
      <c r="H7" s="20">
        <v>724734</v>
      </c>
      <c r="I7" s="20">
        <v>-22002</v>
      </c>
      <c r="J7" s="20">
        <v>21971560</v>
      </c>
      <c r="K7" s="20">
        <v>4637185</v>
      </c>
      <c r="L7" s="20">
        <v>-768260</v>
      </c>
      <c r="M7" s="20">
        <v>2096104</v>
      </c>
      <c r="N7" s="20">
        <v>5965029</v>
      </c>
      <c r="O7" s="20"/>
      <c r="P7" s="20"/>
      <c r="Q7" s="20"/>
      <c r="R7" s="20"/>
      <c r="S7" s="20"/>
      <c r="T7" s="20"/>
      <c r="U7" s="20"/>
      <c r="V7" s="20"/>
      <c r="W7" s="20">
        <v>27936589</v>
      </c>
      <c r="X7" s="20">
        <v>7052406</v>
      </c>
      <c r="Y7" s="20">
        <v>20884183</v>
      </c>
      <c r="Z7" s="21">
        <v>296.12848437823914</v>
      </c>
      <c r="AA7" s="22">
        <v>14104790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</v>
      </c>
      <c r="Y10" s="20">
        <v>-6</v>
      </c>
      <c r="Z10" s="21">
        <v>-100</v>
      </c>
      <c r="AA10" s="22"/>
    </row>
    <row r="11" spans="1:27" x14ac:dyDescent="0.25">
      <c r="A11" s="23" t="s">
        <v>39</v>
      </c>
      <c r="B11" s="17" t="s">
        <v>32</v>
      </c>
      <c r="C11" s="18">
        <v>17355560</v>
      </c>
      <c r="D11" s="18"/>
      <c r="E11" s="19">
        <v>14217242</v>
      </c>
      <c r="F11" s="20">
        <v>14217242</v>
      </c>
      <c r="G11" s="24">
        <v>18558715</v>
      </c>
      <c r="H11" s="24">
        <v>-1455807</v>
      </c>
      <c r="I11" s="24">
        <v>38507596</v>
      </c>
      <c r="J11" s="20">
        <v>55610504</v>
      </c>
      <c r="K11" s="24">
        <v>-54278341</v>
      </c>
      <c r="L11" s="24">
        <v>68928</v>
      </c>
      <c r="M11" s="20">
        <v>-31625380</v>
      </c>
      <c r="N11" s="24">
        <v>-85834793</v>
      </c>
      <c r="O11" s="24"/>
      <c r="P11" s="24"/>
      <c r="Q11" s="20"/>
      <c r="R11" s="24"/>
      <c r="S11" s="24"/>
      <c r="T11" s="20"/>
      <c r="U11" s="24"/>
      <c r="V11" s="24"/>
      <c r="W11" s="24">
        <v>-30224289</v>
      </c>
      <c r="X11" s="20">
        <v>7108638</v>
      </c>
      <c r="Y11" s="24">
        <v>-37332927</v>
      </c>
      <c r="Z11" s="25">
        <v>-525.17693262760042</v>
      </c>
      <c r="AA11" s="26">
        <v>14217242</v>
      </c>
    </row>
    <row r="12" spans="1:27" x14ac:dyDescent="0.25">
      <c r="A12" s="23" t="s">
        <v>40</v>
      </c>
      <c r="B12" s="17" t="s">
        <v>32</v>
      </c>
      <c r="C12" s="18">
        <v>1339565768</v>
      </c>
      <c r="D12" s="18"/>
      <c r="E12" s="19">
        <v>931890412</v>
      </c>
      <c r="F12" s="20">
        <v>931890412</v>
      </c>
      <c r="G12" s="20">
        <v>1226719539</v>
      </c>
      <c r="H12" s="20">
        <v>28875729</v>
      </c>
      <c r="I12" s="20">
        <v>165141706</v>
      </c>
      <c r="J12" s="20">
        <v>1420736974</v>
      </c>
      <c r="K12" s="20">
        <v>-34890479</v>
      </c>
      <c r="L12" s="20">
        <v>21281287</v>
      </c>
      <c r="M12" s="20">
        <v>-70123075</v>
      </c>
      <c r="N12" s="20">
        <v>-83732267</v>
      </c>
      <c r="O12" s="20"/>
      <c r="P12" s="20"/>
      <c r="Q12" s="20"/>
      <c r="R12" s="20"/>
      <c r="S12" s="20"/>
      <c r="T12" s="20"/>
      <c r="U12" s="20"/>
      <c r="V12" s="20"/>
      <c r="W12" s="20">
        <v>1337004707</v>
      </c>
      <c r="X12" s="20">
        <v>465945222</v>
      </c>
      <c r="Y12" s="20">
        <v>871059485</v>
      </c>
      <c r="Z12" s="21">
        <v>186.94461148482387</v>
      </c>
      <c r="AA12" s="22">
        <v>931890412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1507900265</v>
      </c>
      <c r="D13" s="29">
        <f>SUM(D6:D12)</f>
        <v>0</v>
      </c>
      <c r="E13" s="30">
        <f t="shared" si="0"/>
        <v>1031896761</v>
      </c>
      <c r="F13" s="31">
        <f t="shared" si="0"/>
        <v>1031896761</v>
      </c>
      <c r="G13" s="31">
        <f t="shared" si="0"/>
        <v>1496665818</v>
      </c>
      <c r="H13" s="31">
        <f t="shared" si="0"/>
        <v>91135685</v>
      </c>
      <c r="I13" s="31">
        <f t="shared" si="0"/>
        <v>72993765</v>
      </c>
      <c r="J13" s="31">
        <f t="shared" si="0"/>
        <v>1660795268</v>
      </c>
      <c r="K13" s="31">
        <f t="shared" si="0"/>
        <v>-87577198</v>
      </c>
      <c r="L13" s="31">
        <f t="shared" si="0"/>
        <v>-5874483</v>
      </c>
      <c r="M13" s="31">
        <f t="shared" si="0"/>
        <v>16083721</v>
      </c>
      <c r="N13" s="31">
        <f t="shared" si="0"/>
        <v>-77367960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1583427308</v>
      </c>
      <c r="X13" s="31">
        <f t="shared" si="0"/>
        <v>559431159</v>
      </c>
      <c r="Y13" s="31">
        <f t="shared" si="0"/>
        <v>1023996149</v>
      </c>
      <c r="Z13" s="32">
        <f>+IF(X13&lt;&gt;0,+(Y13/X13)*100,0)</f>
        <v>183.04238734760929</v>
      </c>
      <c r="AA13" s="33">
        <f>SUM(AA6:AA12)</f>
        <v>1031896761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11442995</v>
      </c>
      <c r="D15" s="18"/>
      <c r="E15" s="19">
        <v>10948157</v>
      </c>
      <c r="F15" s="20">
        <v>10948157</v>
      </c>
      <c r="G15" s="20">
        <v>11442996</v>
      </c>
      <c r="H15" s="20"/>
      <c r="I15" s="20"/>
      <c r="J15" s="20">
        <v>11442996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11442996</v>
      </c>
      <c r="X15" s="20">
        <v>5474082</v>
      </c>
      <c r="Y15" s="20">
        <v>5968914</v>
      </c>
      <c r="Z15" s="21">
        <v>109.03954306859123</v>
      </c>
      <c r="AA15" s="22">
        <v>10948157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2020704672</v>
      </c>
      <c r="D17" s="18"/>
      <c r="E17" s="19">
        <v>2199497742</v>
      </c>
      <c r="F17" s="20">
        <v>2199497742</v>
      </c>
      <c r="G17" s="24">
        <v>2024232875</v>
      </c>
      <c r="H17" s="24">
        <v>-20548061</v>
      </c>
      <c r="I17" s="24">
        <v>22067025</v>
      </c>
      <c r="J17" s="20">
        <v>2025751839</v>
      </c>
      <c r="K17" s="24">
        <v>64261</v>
      </c>
      <c r="L17" s="24">
        <v>-9440461</v>
      </c>
      <c r="M17" s="20">
        <v>53688355</v>
      </c>
      <c r="N17" s="24">
        <v>44312155</v>
      </c>
      <c r="O17" s="24"/>
      <c r="P17" s="24"/>
      <c r="Q17" s="20"/>
      <c r="R17" s="24"/>
      <c r="S17" s="24"/>
      <c r="T17" s="20"/>
      <c r="U17" s="24"/>
      <c r="V17" s="24"/>
      <c r="W17" s="24">
        <v>2070063994</v>
      </c>
      <c r="X17" s="20">
        <v>1099750878</v>
      </c>
      <c r="Y17" s="24">
        <v>970313116</v>
      </c>
      <c r="Z17" s="25">
        <v>88.230265181929681</v>
      </c>
      <c r="AA17" s="26">
        <v>2199497742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3336038</v>
      </c>
      <c r="D21" s="18"/>
      <c r="E21" s="19">
        <v>1923339</v>
      </c>
      <c r="F21" s="20">
        <v>1923339</v>
      </c>
      <c r="G21" s="20">
        <v>3240146</v>
      </c>
      <c r="H21" s="20">
        <v>-95894</v>
      </c>
      <c r="I21" s="20">
        <v>-122511</v>
      </c>
      <c r="J21" s="20">
        <v>3021741</v>
      </c>
      <c r="K21" s="20">
        <v>-122511</v>
      </c>
      <c r="L21" s="20">
        <v>-122511</v>
      </c>
      <c r="M21" s="20">
        <v>-122511</v>
      </c>
      <c r="N21" s="20">
        <v>-367533</v>
      </c>
      <c r="O21" s="20"/>
      <c r="P21" s="20"/>
      <c r="Q21" s="20"/>
      <c r="R21" s="20"/>
      <c r="S21" s="20"/>
      <c r="T21" s="20"/>
      <c r="U21" s="20"/>
      <c r="V21" s="20"/>
      <c r="W21" s="20">
        <v>2654208</v>
      </c>
      <c r="X21" s="20">
        <v>961758</v>
      </c>
      <c r="Y21" s="20">
        <v>1692450</v>
      </c>
      <c r="Z21" s="21">
        <v>175.97462147442496</v>
      </c>
      <c r="AA21" s="22">
        <v>1923339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2035483705</v>
      </c>
      <c r="D25" s="29">
        <f t="shared" ref="D25:Y25" si="1">SUM(D15:D24)</f>
        <v>0</v>
      </c>
      <c r="E25" s="35">
        <f t="shared" si="1"/>
        <v>2212369238</v>
      </c>
      <c r="F25" s="36">
        <f t="shared" si="1"/>
        <v>2212369238</v>
      </c>
      <c r="G25" s="36">
        <f t="shared" si="1"/>
        <v>2038916017</v>
      </c>
      <c r="H25" s="36">
        <f t="shared" si="1"/>
        <v>-20643955</v>
      </c>
      <c r="I25" s="36">
        <f t="shared" si="1"/>
        <v>21944514</v>
      </c>
      <c r="J25" s="36">
        <f t="shared" si="1"/>
        <v>2040216576</v>
      </c>
      <c r="K25" s="36">
        <f t="shared" si="1"/>
        <v>-58250</v>
      </c>
      <c r="L25" s="36">
        <f t="shared" si="1"/>
        <v>-9562972</v>
      </c>
      <c r="M25" s="36">
        <f t="shared" si="1"/>
        <v>53565844</v>
      </c>
      <c r="N25" s="36">
        <f t="shared" si="1"/>
        <v>43944622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2084161198</v>
      </c>
      <c r="X25" s="36">
        <f t="shared" si="1"/>
        <v>1106186718</v>
      </c>
      <c r="Y25" s="36">
        <f t="shared" si="1"/>
        <v>977974480</v>
      </c>
      <c r="Z25" s="37">
        <f>+IF(X25&lt;&gt;0,+(Y25/X25)*100,0)</f>
        <v>88.409530153118325</v>
      </c>
      <c r="AA25" s="38">
        <f>SUM(AA15:AA24)</f>
        <v>2212369238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3543383970</v>
      </c>
      <c r="D26" s="29">
        <f>+D13+D25</f>
        <v>0</v>
      </c>
      <c r="E26" s="30">
        <f t="shared" si="2"/>
        <v>3244265999</v>
      </c>
      <c r="F26" s="31">
        <f t="shared" si="2"/>
        <v>3244265999</v>
      </c>
      <c r="G26" s="31">
        <f t="shared" si="2"/>
        <v>3535581835</v>
      </c>
      <c r="H26" s="31">
        <f t="shared" si="2"/>
        <v>70491730</v>
      </c>
      <c r="I26" s="31">
        <f t="shared" si="2"/>
        <v>94938279</v>
      </c>
      <c r="J26" s="31">
        <f t="shared" si="2"/>
        <v>3701011844</v>
      </c>
      <c r="K26" s="31">
        <f t="shared" si="2"/>
        <v>-87635448</v>
      </c>
      <c r="L26" s="31">
        <f t="shared" si="2"/>
        <v>-15437455</v>
      </c>
      <c r="M26" s="31">
        <f t="shared" si="2"/>
        <v>69649565</v>
      </c>
      <c r="N26" s="31">
        <f t="shared" si="2"/>
        <v>-33423338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3667588506</v>
      </c>
      <c r="X26" s="31">
        <f t="shared" si="2"/>
        <v>1665617877</v>
      </c>
      <c r="Y26" s="31">
        <f t="shared" si="2"/>
        <v>2001970629</v>
      </c>
      <c r="Z26" s="32">
        <f>+IF(X26&lt;&gt;0,+(Y26/X26)*100,0)</f>
        <v>120.19387259494454</v>
      </c>
      <c r="AA26" s="33">
        <f>+AA13+AA25</f>
        <v>3244265999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53025985</v>
      </c>
      <c r="D30" s="18"/>
      <c r="E30" s="19">
        <v>42505569</v>
      </c>
      <c r="F30" s="20">
        <v>42505569</v>
      </c>
      <c r="G30" s="20">
        <v>53025985</v>
      </c>
      <c r="H30" s="20"/>
      <c r="I30" s="20"/>
      <c r="J30" s="20">
        <v>53025985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53025985</v>
      </c>
      <c r="X30" s="20">
        <v>21252780</v>
      </c>
      <c r="Y30" s="20">
        <v>31773205</v>
      </c>
      <c r="Z30" s="21">
        <v>149.50140640424451</v>
      </c>
      <c r="AA30" s="22">
        <v>42505569</v>
      </c>
    </row>
    <row r="31" spans="1:27" x14ac:dyDescent="0.25">
      <c r="A31" s="23" t="s">
        <v>58</v>
      </c>
      <c r="B31" s="39" t="s">
        <v>32</v>
      </c>
      <c r="C31" s="18">
        <v>-15788478</v>
      </c>
      <c r="D31" s="18"/>
      <c r="E31" s="19">
        <v>-16242515</v>
      </c>
      <c r="F31" s="20">
        <v>-16242515</v>
      </c>
      <c r="G31" s="20">
        <v>-15788478</v>
      </c>
      <c r="H31" s="20"/>
      <c r="I31" s="20"/>
      <c r="J31" s="20">
        <v>-15788478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-15788478</v>
      </c>
      <c r="X31" s="20">
        <v>-8121264</v>
      </c>
      <c r="Y31" s="20">
        <v>-7667214</v>
      </c>
      <c r="Z31" s="21">
        <v>94.409121535760931</v>
      </c>
      <c r="AA31" s="22">
        <v>-16242515</v>
      </c>
    </row>
    <row r="32" spans="1:27" x14ac:dyDescent="0.25">
      <c r="A32" s="23" t="s">
        <v>59</v>
      </c>
      <c r="B32" s="17" t="s">
        <v>32</v>
      </c>
      <c r="C32" s="18">
        <v>172318140</v>
      </c>
      <c r="D32" s="18"/>
      <c r="E32" s="19">
        <v>59536605</v>
      </c>
      <c r="F32" s="20">
        <v>59536605</v>
      </c>
      <c r="G32" s="20">
        <v>44082702</v>
      </c>
      <c r="H32" s="20">
        <v>1713152</v>
      </c>
      <c r="I32" s="20">
        <v>82063463</v>
      </c>
      <c r="J32" s="20">
        <v>127859317</v>
      </c>
      <c r="K32" s="20">
        <v>-81012217</v>
      </c>
      <c r="L32" s="20">
        <v>7862560</v>
      </c>
      <c r="M32" s="20">
        <v>23938115</v>
      </c>
      <c r="N32" s="20">
        <v>-49211542</v>
      </c>
      <c r="O32" s="20"/>
      <c r="P32" s="20"/>
      <c r="Q32" s="20"/>
      <c r="R32" s="20"/>
      <c r="S32" s="20"/>
      <c r="T32" s="20"/>
      <c r="U32" s="20"/>
      <c r="V32" s="20"/>
      <c r="W32" s="20">
        <v>78647775</v>
      </c>
      <c r="X32" s="20">
        <v>29768130</v>
      </c>
      <c r="Y32" s="20">
        <v>48879645</v>
      </c>
      <c r="Z32" s="21">
        <v>164.20126155052398</v>
      </c>
      <c r="AA32" s="22">
        <v>59536605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30013671</v>
      </c>
      <c r="D34" s="18"/>
      <c r="E34" s="19">
        <v>39293184</v>
      </c>
      <c r="F34" s="20">
        <v>39293184</v>
      </c>
      <c r="G34" s="20">
        <v>31439297</v>
      </c>
      <c r="H34" s="20">
        <v>1635248</v>
      </c>
      <c r="I34" s="20">
        <v>1604117</v>
      </c>
      <c r="J34" s="20">
        <v>34678662</v>
      </c>
      <c r="K34" s="20">
        <v>998861</v>
      </c>
      <c r="L34" s="20">
        <v>-19899766</v>
      </c>
      <c r="M34" s="20">
        <v>-7040648</v>
      </c>
      <c r="N34" s="20">
        <v>-25941553</v>
      </c>
      <c r="O34" s="20"/>
      <c r="P34" s="20"/>
      <c r="Q34" s="20"/>
      <c r="R34" s="20"/>
      <c r="S34" s="20"/>
      <c r="T34" s="20"/>
      <c r="U34" s="20"/>
      <c r="V34" s="20"/>
      <c r="W34" s="20">
        <v>8737109</v>
      </c>
      <c r="X34" s="20">
        <v>19646580</v>
      </c>
      <c r="Y34" s="20">
        <v>-10909471</v>
      </c>
      <c r="Z34" s="21">
        <v>-55.528600906620895</v>
      </c>
      <c r="AA34" s="22">
        <v>39293184</v>
      </c>
    </row>
    <row r="35" spans="1:27" x14ac:dyDescent="0.25">
      <c r="A35" s="23" t="s">
        <v>39</v>
      </c>
      <c r="B35" s="17" t="s">
        <v>32</v>
      </c>
      <c r="C35" s="18">
        <v>5431206</v>
      </c>
      <c r="D35" s="18"/>
      <c r="E35" s="19">
        <v>-12956585</v>
      </c>
      <c r="F35" s="20">
        <v>-12956585</v>
      </c>
      <c r="G35" s="20">
        <v>26612373</v>
      </c>
      <c r="H35" s="20">
        <v>21546774</v>
      </c>
      <c r="I35" s="20">
        <v>22717994</v>
      </c>
      <c r="J35" s="20">
        <v>70877141</v>
      </c>
      <c r="K35" s="20">
        <v>-45357320</v>
      </c>
      <c r="L35" s="20">
        <v>-1482779</v>
      </c>
      <c r="M35" s="20">
        <v>-34284057</v>
      </c>
      <c r="N35" s="20">
        <v>-81124156</v>
      </c>
      <c r="O35" s="20"/>
      <c r="P35" s="20"/>
      <c r="Q35" s="20"/>
      <c r="R35" s="20"/>
      <c r="S35" s="20"/>
      <c r="T35" s="20"/>
      <c r="U35" s="20"/>
      <c r="V35" s="20"/>
      <c r="W35" s="20">
        <v>-10247015</v>
      </c>
      <c r="X35" s="20">
        <v>-6478296</v>
      </c>
      <c r="Y35" s="20">
        <v>-3768719</v>
      </c>
      <c r="Z35" s="21">
        <v>58.174541576982584</v>
      </c>
      <c r="AA35" s="22">
        <v>-12956585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245000524</v>
      </c>
      <c r="D37" s="29">
        <f t="shared" ref="D37:Y37" si="3">SUM(D29:D36)</f>
        <v>0</v>
      </c>
      <c r="E37" s="30">
        <f t="shared" si="3"/>
        <v>112136258</v>
      </c>
      <c r="F37" s="31">
        <f t="shared" si="3"/>
        <v>112136258</v>
      </c>
      <c r="G37" s="31">
        <f t="shared" si="3"/>
        <v>139371879</v>
      </c>
      <c r="H37" s="31">
        <f t="shared" si="3"/>
        <v>24895174</v>
      </c>
      <c r="I37" s="31">
        <f t="shared" si="3"/>
        <v>106385574</v>
      </c>
      <c r="J37" s="31">
        <f t="shared" si="3"/>
        <v>270652627</v>
      </c>
      <c r="K37" s="31">
        <f t="shared" si="3"/>
        <v>-125370676</v>
      </c>
      <c r="L37" s="31">
        <f t="shared" si="3"/>
        <v>-13519985</v>
      </c>
      <c r="M37" s="31">
        <f t="shared" si="3"/>
        <v>-17386590</v>
      </c>
      <c r="N37" s="31">
        <f t="shared" si="3"/>
        <v>-156277251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114375376</v>
      </c>
      <c r="X37" s="31">
        <f t="shared" si="3"/>
        <v>56067930</v>
      </c>
      <c r="Y37" s="31">
        <f t="shared" si="3"/>
        <v>58307446</v>
      </c>
      <c r="Z37" s="32">
        <f>+IF(X37&lt;&gt;0,+(Y37/X37)*100,0)</f>
        <v>103.9942904972593</v>
      </c>
      <c r="AA37" s="33">
        <f>SUM(AA29:AA36)</f>
        <v>112136258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136793005</v>
      </c>
      <c r="D39" s="18"/>
      <c r="E39" s="19">
        <v>40125922</v>
      </c>
      <c r="F39" s="20">
        <v>40125922</v>
      </c>
      <c r="G39" s="20">
        <v>138222124</v>
      </c>
      <c r="H39" s="20">
        <v>1326226</v>
      </c>
      <c r="I39" s="20">
        <v>1477028</v>
      </c>
      <c r="J39" s="20">
        <v>141025378</v>
      </c>
      <c r="K39" s="20">
        <v>1424850</v>
      </c>
      <c r="L39" s="20">
        <v>-29117607</v>
      </c>
      <c r="M39" s="20">
        <v>1337366</v>
      </c>
      <c r="N39" s="20">
        <v>-26355391</v>
      </c>
      <c r="O39" s="20"/>
      <c r="P39" s="20"/>
      <c r="Q39" s="20"/>
      <c r="R39" s="20"/>
      <c r="S39" s="20"/>
      <c r="T39" s="20"/>
      <c r="U39" s="20"/>
      <c r="V39" s="20"/>
      <c r="W39" s="20">
        <v>114669987</v>
      </c>
      <c r="X39" s="20">
        <v>20062956</v>
      </c>
      <c r="Y39" s="20">
        <v>94607031</v>
      </c>
      <c r="Z39" s="21">
        <v>471.55080736856519</v>
      </c>
      <c r="AA39" s="22">
        <v>40125922</v>
      </c>
    </row>
    <row r="40" spans="1:27" x14ac:dyDescent="0.25">
      <c r="A40" s="23" t="s">
        <v>61</v>
      </c>
      <c r="B40" s="17" t="s">
        <v>32</v>
      </c>
      <c r="C40" s="18">
        <v>71668231</v>
      </c>
      <c r="D40" s="18"/>
      <c r="E40" s="19">
        <v>71668231</v>
      </c>
      <c r="F40" s="20">
        <v>71668231</v>
      </c>
      <c r="G40" s="20">
        <v>71668231</v>
      </c>
      <c r="H40" s="20"/>
      <c r="I40" s="20"/>
      <c r="J40" s="20">
        <v>71668231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71668231</v>
      </c>
      <c r="X40" s="20">
        <v>35834112</v>
      </c>
      <c r="Y40" s="20">
        <v>35834119</v>
      </c>
      <c r="Z40" s="21">
        <v>100.00001953445923</v>
      </c>
      <c r="AA40" s="22">
        <v>71668231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208461236</v>
      </c>
      <c r="D43" s="29">
        <f t="shared" ref="D43:Y43" si="4">SUM(D39:D42)</f>
        <v>0</v>
      </c>
      <c r="E43" s="35">
        <f t="shared" si="4"/>
        <v>111794153</v>
      </c>
      <c r="F43" s="36">
        <f t="shared" si="4"/>
        <v>111794153</v>
      </c>
      <c r="G43" s="36">
        <f t="shared" si="4"/>
        <v>209890355</v>
      </c>
      <c r="H43" s="36">
        <f t="shared" si="4"/>
        <v>1326226</v>
      </c>
      <c r="I43" s="36">
        <f t="shared" si="4"/>
        <v>1477028</v>
      </c>
      <c r="J43" s="36">
        <f t="shared" si="4"/>
        <v>212693609</v>
      </c>
      <c r="K43" s="36">
        <f t="shared" si="4"/>
        <v>1424850</v>
      </c>
      <c r="L43" s="36">
        <f t="shared" si="4"/>
        <v>-29117607</v>
      </c>
      <c r="M43" s="36">
        <f t="shared" si="4"/>
        <v>1337366</v>
      </c>
      <c r="N43" s="36">
        <f t="shared" si="4"/>
        <v>-26355391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186338218</v>
      </c>
      <c r="X43" s="36">
        <f t="shared" si="4"/>
        <v>55897068</v>
      </c>
      <c r="Y43" s="36">
        <f t="shared" si="4"/>
        <v>130441150</v>
      </c>
      <c r="Z43" s="37">
        <f>+IF(X43&lt;&gt;0,+(Y43/X43)*100,0)</f>
        <v>233.35955653344823</v>
      </c>
      <c r="AA43" s="38">
        <f>SUM(AA39:AA42)</f>
        <v>111794153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453461760</v>
      </c>
      <c r="D44" s="29">
        <f>+D37+D43</f>
        <v>0</v>
      </c>
      <c r="E44" s="30">
        <f t="shared" si="5"/>
        <v>223930411</v>
      </c>
      <c r="F44" s="31">
        <f t="shared" si="5"/>
        <v>223930411</v>
      </c>
      <c r="G44" s="31">
        <f t="shared" si="5"/>
        <v>349262234</v>
      </c>
      <c r="H44" s="31">
        <f t="shared" si="5"/>
        <v>26221400</v>
      </c>
      <c r="I44" s="31">
        <f t="shared" si="5"/>
        <v>107862602</v>
      </c>
      <c r="J44" s="31">
        <f t="shared" si="5"/>
        <v>483346236</v>
      </c>
      <c r="K44" s="31">
        <f t="shared" si="5"/>
        <v>-123945826</v>
      </c>
      <c r="L44" s="31">
        <f t="shared" si="5"/>
        <v>-42637592</v>
      </c>
      <c r="M44" s="31">
        <f t="shared" si="5"/>
        <v>-16049224</v>
      </c>
      <c r="N44" s="31">
        <f t="shared" si="5"/>
        <v>-182632642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300713594</v>
      </c>
      <c r="X44" s="31">
        <f t="shared" si="5"/>
        <v>111964998</v>
      </c>
      <c r="Y44" s="31">
        <f t="shared" si="5"/>
        <v>188748596</v>
      </c>
      <c r="Z44" s="32">
        <f>+IF(X44&lt;&gt;0,+(Y44/X44)*100,0)</f>
        <v>168.57821584563419</v>
      </c>
      <c r="AA44" s="33">
        <f>+AA37+AA43</f>
        <v>223930411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3089922210</v>
      </c>
      <c r="D45" s="42">
        <f t="shared" si="6"/>
        <v>0</v>
      </c>
      <c r="E45" s="43">
        <f t="shared" si="6"/>
        <v>3020335588</v>
      </c>
      <c r="F45" s="44">
        <f t="shared" si="6"/>
        <v>3020335588</v>
      </c>
      <c r="G45" s="44">
        <f t="shared" si="6"/>
        <v>3186319601</v>
      </c>
      <c r="H45" s="44">
        <f t="shared" si="6"/>
        <v>44270330</v>
      </c>
      <c r="I45" s="44">
        <f t="shared" si="6"/>
        <v>-12924323</v>
      </c>
      <c r="J45" s="44">
        <f t="shared" si="6"/>
        <v>3217665608</v>
      </c>
      <c r="K45" s="44">
        <f t="shared" si="6"/>
        <v>36310378</v>
      </c>
      <c r="L45" s="44">
        <f t="shared" si="6"/>
        <v>27200137</v>
      </c>
      <c r="M45" s="44">
        <f t="shared" si="6"/>
        <v>85698789</v>
      </c>
      <c r="N45" s="44">
        <f t="shared" si="6"/>
        <v>149209304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3366874912</v>
      </c>
      <c r="X45" s="44">
        <f t="shared" si="6"/>
        <v>1553652879</v>
      </c>
      <c r="Y45" s="44">
        <f t="shared" si="6"/>
        <v>1813222033</v>
      </c>
      <c r="Z45" s="45">
        <f>+IF(X45&lt;&gt;0,+(Y45/X45)*100,0)</f>
        <v>116.70702365428436</v>
      </c>
      <c r="AA45" s="46">
        <f>+AA26-AA44</f>
        <v>3020335588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2583268695</v>
      </c>
      <c r="D47" s="18"/>
      <c r="E47" s="19">
        <v>2434460004</v>
      </c>
      <c r="F47" s="20">
        <v>2434460004</v>
      </c>
      <c r="G47" s="20">
        <v>2671982775</v>
      </c>
      <c r="H47" s="20">
        <v>43371300</v>
      </c>
      <c r="I47" s="20">
        <v>-20371731</v>
      </c>
      <c r="J47" s="20">
        <v>2694982344</v>
      </c>
      <c r="K47" s="20">
        <v>28037953</v>
      </c>
      <c r="L47" s="20">
        <v>22659598</v>
      </c>
      <c r="M47" s="20">
        <v>79225520</v>
      </c>
      <c r="N47" s="20">
        <v>129923071</v>
      </c>
      <c r="O47" s="20"/>
      <c r="P47" s="20"/>
      <c r="Q47" s="20"/>
      <c r="R47" s="20"/>
      <c r="S47" s="20"/>
      <c r="T47" s="20"/>
      <c r="U47" s="20"/>
      <c r="V47" s="20"/>
      <c r="W47" s="20">
        <v>2824905415</v>
      </c>
      <c r="X47" s="20">
        <v>1217229636</v>
      </c>
      <c r="Y47" s="20">
        <v>1607675779</v>
      </c>
      <c r="Z47" s="47">
        <v>132.07662148968578</v>
      </c>
      <c r="AA47" s="22">
        <v>2434460004</v>
      </c>
    </row>
    <row r="48" spans="1:27" x14ac:dyDescent="0.25">
      <c r="A48" s="23" t="s">
        <v>73</v>
      </c>
      <c r="B48" s="17" t="s">
        <v>32</v>
      </c>
      <c r="C48" s="18">
        <v>-1045716</v>
      </c>
      <c r="D48" s="18"/>
      <c r="E48" s="19">
        <v>-1045716</v>
      </c>
      <c r="F48" s="20">
        <v>-1045716</v>
      </c>
      <c r="G48" s="20">
        <v>-1045716</v>
      </c>
      <c r="H48" s="20"/>
      <c r="I48" s="20"/>
      <c r="J48" s="20">
        <v>-1045716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-1045716</v>
      </c>
      <c r="X48" s="20">
        <v>-522858</v>
      </c>
      <c r="Y48" s="20">
        <v>-522858</v>
      </c>
      <c r="Z48" s="47">
        <v>100</v>
      </c>
      <c r="AA48" s="22">
        <v>-1045716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2582222979</v>
      </c>
      <c r="D50" s="50">
        <f t="shared" ref="D50:Y50" si="7">SUM(D47:D49)</f>
        <v>0</v>
      </c>
      <c r="E50" s="51">
        <f t="shared" si="7"/>
        <v>2433414288</v>
      </c>
      <c r="F50" s="52">
        <f t="shared" si="7"/>
        <v>2433414288</v>
      </c>
      <c r="G50" s="52">
        <f t="shared" si="7"/>
        <v>2670937059</v>
      </c>
      <c r="H50" s="52">
        <f t="shared" si="7"/>
        <v>43371300</v>
      </c>
      <c r="I50" s="52">
        <f t="shared" si="7"/>
        <v>-20371731</v>
      </c>
      <c r="J50" s="52">
        <f t="shared" si="7"/>
        <v>2693936628</v>
      </c>
      <c r="K50" s="52">
        <f t="shared" si="7"/>
        <v>28037953</v>
      </c>
      <c r="L50" s="52">
        <f t="shared" si="7"/>
        <v>22659598</v>
      </c>
      <c r="M50" s="52">
        <f t="shared" si="7"/>
        <v>79225520</v>
      </c>
      <c r="N50" s="52">
        <f t="shared" si="7"/>
        <v>129923071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2823859699</v>
      </c>
      <c r="X50" s="52">
        <f t="shared" si="7"/>
        <v>1216706778</v>
      </c>
      <c r="Y50" s="52">
        <f t="shared" si="7"/>
        <v>1607152921</v>
      </c>
      <c r="Z50" s="53">
        <f>+IF(X50&lt;&gt;0,+(Y50/X50)*100,0)</f>
        <v>132.09040584468579</v>
      </c>
      <c r="AA50" s="54">
        <f>SUM(AA47:AA49)</f>
        <v>2433414288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6087610999</v>
      </c>
      <c r="F6" s="20">
        <v>6087610999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3043805124</v>
      </c>
      <c r="Y6" s="20">
        <v>-3043805124</v>
      </c>
      <c r="Z6" s="21">
        <v>-100</v>
      </c>
      <c r="AA6" s="22">
        <v>6087610999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1752740000</v>
      </c>
      <c r="F7" s="20">
        <v>1752740000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876223770</v>
      </c>
      <c r="Y7" s="20">
        <v>-876223770</v>
      </c>
      <c r="Z7" s="21">
        <v>-100</v>
      </c>
      <c r="AA7" s="22">
        <v>1752740000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7840350999</v>
      </c>
      <c r="F13" s="31">
        <f t="shared" si="0"/>
        <v>7840350999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3920028894</v>
      </c>
      <c r="Y13" s="31">
        <f t="shared" si="0"/>
        <v>-3920028894</v>
      </c>
      <c r="Z13" s="32">
        <f>+IF(X13&lt;&gt;0,+(Y13/X13)*100,0)</f>
        <v>-100</v>
      </c>
      <c r="AA13" s="33">
        <f>SUM(AA6:AA12)</f>
        <v>7840350999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368010000</v>
      </c>
      <c r="F17" s="20">
        <v>368010000</v>
      </c>
      <c r="G17" s="24">
        <v>12755000</v>
      </c>
      <c r="H17" s="24">
        <v>11537000</v>
      </c>
      <c r="I17" s="24">
        <v>16400000</v>
      </c>
      <c r="J17" s="20">
        <v>40692000</v>
      </c>
      <c r="K17" s="24">
        <v>17604000</v>
      </c>
      <c r="L17" s="24">
        <v>22595000</v>
      </c>
      <c r="M17" s="20">
        <v>5910000</v>
      </c>
      <c r="N17" s="24">
        <v>46109000</v>
      </c>
      <c r="O17" s="24"/>
      <c r="P17" s="24"/>
      <c r="Q17" s="20"/>
      <c r="R17" s="24"/>
      <c r="S17" s="24"/>
      <c r="T17" s="20"/>
      <c r="U17" s="24"/>
      <c r="V17" s="24"/>
      <c r="W17" s="24">
        <v>86801000</v>
      </c>
      <c r="X17" s="20">
        <v>184005004</v>
      </c>
      <c r="Y17" s="24">
        <v>-97204004</v>
      </c>
      <c r="Z17" s="25">
        <v>-52.826826383482484</v>
      </c>
      <c r="AA17" s="26">
        <v>368010000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368010000</v>
      </c>
      <c r="F25" s="36">
        <f t="shared" si="1"/>
        <v>368010000</v>
      </c>
      <c r="G25" s="36">
        <f t="shared" si="1"/>
        <v>12755000</v>
      </c>
      <c r="H25" s="36">
        <f t="shared" si="1"/>
        <v>11537000</v>
      </c>
      <c r="I25" s="36">
        <f t="shared" si="1"/>
        <v>16400000</v>
      </c>
      <c r="J25" s="36">
        <f t="shared" si="1"/>
        <v>40692000</v>
      </c>
      <c r="K25" s="36">
        <f t="shared" si="1"/>
        <v>17604000</v>
      </c>
      <c r="L25" s="36">
        <f t="shared" si="1"/>
        <v>22595000</v>
      </c>
      <c r="M25" s="36">
        <f t="shared" si="1"/>
        <v>5910000</v>
      </c>
      <c r="N25" s="36">
        <f t="shared" si="1"/>
        <v>46109000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86801000</v>
      </c>
      <c r="X25" s="36">
        <f t="shared" si="1"/>
        <v>184005004</v>
      </c>
      <c r="Y25" s="36">
        <f t="shared" si="1"/>
        <v>-97204004</v>
      </c>
      <c r="Z25" s="37">
        <f>+IF(X25&lt;&gt;0,+(Y25/X25)*100,0)</f>
        <v>-52.826826383482484</v>
      </c>
      <c r="AA25" s="38">
        <f>SUM(AA15:AA24)</f>
        <v>368010000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8208360999</v>
      </c>
      <c r="F26" s="31">
        <f t="shared" si="2"/>
        <v>8208360999</v>
      </c>
      <c r="G26" s="31">
        <f t="shared" si="2"/>
        <v>12755000</v>
      </c>
      <c r="H26" s="31">
        <f t="shared" si="2"/>
        <v>11537000</v>
      </c>
      <c r="I26" s="31">
        <f t="shared" si="2"/>
        <v>16400000</v>
      </c>
      <c r="J26" s="31">
        <f t="shared" si="2"/>
        <v>40692000</v>
      </c>
      <c r="K26" s="31">
        <f t="shared" si="2"/>
        <v>17604000</v>
      </c>
      <c r="L26" s="31">
        <f t="shared" si="2"/>
        <v>22595000</v>
      </c>
      <c r="M26" s="31">
        <f t="shared" si="2"/>
        <v>5910000</v>
      </c>
      <c r="N26" s="31">
        <f t="shared" si="2"/>
        <v>46109000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86801000</v>
      </c>
      <c r="X26" s="31">
        <f t="shared" si="2"/>
        <v>4104033898</v>
      </c>
      <c r="Y26" s="31">
        <f t="shared" si="2"/>
        <v>-4017232898</v>
      </c>
      <c r="Z26" s="32">
        <f>+IF(X26&lt;&gt;0,+(Y26/X26)*100,0)</f>
        <v>-97.884983356441083</v>
      </c>
      <c r="AA26" s="33">
        <f>+AA13+AA25</f>
        <v>8208360999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368010000</v>
      </c>
      <c r="F32" s="20">
        <v>368010000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184005004</v>
      </c>
      <c r="Y32" s="20">
        <v>-184005004</v>
      </c>
      <c r="Z32" s="21">
        <v>-100</v>
      </c>
      <c r="AA32" s="22">
        <v>368010000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368010000</v>
      </c>
      <c r="F37" s="31">
        <f t="shared" si="3"/>
        <v>368010000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184005004</v>
      </c>
      <c r="Y37" s="31">
        <f t="shared" si="3"/>
        <v>-184005004</v>
      </c>
      <c r="Z37" s="32">
        <f>+IF(X37&lt;&gt;0,+(Y37/X37)*100,0)</f>
        <v>-100</v>
      </c>
      <c r="AA37" s="33">
        <f>SUM(AA29:AA36)</f>
        <v>368010000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368010000</v>
      </c>
      <c r="F44" s="31">
        <f t="shared" si="5"/>
        <v>368010000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184005004</v>
      </c>
      <c r="Y44" s="31">
        <f t="shared" si="5"/>
        <v>-184005004</v>
      </c>
      <c r="Z44" s="32">
        <f>+IF(X44&lt;&gt;0,+(Y44/X44)*100,0)</f>
        <v>-100</v>
      </c>
      <c r="AA44" s="33">
        <f>+AA37+AA43</f>
        <v>368010000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7840350999</v>
      </c>
      <c r="F45" s="44">
        <f t="shared" si="6"/>
        <v>7840350999</v>
      </c>
      <c r="G45" s="44">
        <f t="shared" si="6"/>
        <v>12755000</v>
      </c>
      <c r="H45" s="44">
        <f t="shared" si="6"/>
        <v>11537000</v>
      </c>
      <c r="I45" s="44">
        <f t="shared" si="6"/>
        <v>16400000</v>
      </c>
      <c r="J45" s="44">
        <f t="shared" si="6"/>
        <v>40692000</v>
      </c>
      <c r="K45" s="44">
        <f t="shared" si="6"/>
        <v>17604000</v>
      </c>
      <c r="L45" s="44">
        <f t="shared" si="6"/>
        <v>22595000</v>
      </c>
      <c r="M45" s="44">
        <f t="shared" si="6"/>
        <v>5910000</v>
      </c>
      <c r="N45" s="44">
        <f t="shared" si="6"/>
        <v>46109000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86801000</v>
      </c>
      <c r="X45" s="44">
        <f t="shared" si="6"/>
        <v>3920028894</v>
      </c>
      <c r="Y45" s="44">
        <f t="shared" si="6"/>
        <v>-3833227894</v>
      </c>
      <c r="Z45" s="45">
        <f>+IF(X45&lt;&gt;0,+(Y45/X45)*100,0)</f>
        <v>-97.785705096897175</v>
      </c>
      <c r="AA45" s="46">
        <f>+AA26-AA44</f>
        <v>7840350999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-233476298</v>
      </c>
      <c r="D6" s="18"/>
      <c r="E6" s="19">
        <v>1411220333</v>
      </c>
      <c r="F6" s="20">
        <v>1411220333</v>
      </c>
      <c r="G6" s="20">
        <v>44623351</v>
      </c>
      <c r="H6" s="20">
        <v>44623351</v>
      </c>
      <c r="I6" s="20">
        <v>-103665980</v>
      </c>
      <c r="J6" s="20">
        <v>-14419278</v>
      </c>
      <c r="K6" s="20">
        <v>-1801017</v>
      </c>
      <c r="L6" s="20">
        <v>-142761401</v>
      </c>
      <c r="M6" s="20">
        <v>143487230</v>
      </c>
      <c r="N6" s="20">
        <v>-1075188</v>
      </c>
      <c r="O6" s="20"/>
      <c r="P6" s="20"/>
      <c r="Q6" s="20"/>
      <c r="R6" s="20"/>
      <c r="S6" s="20"/>
      <c r="T6" s="20"/>
      <c r="U6" s="20"/>
      <c r="V6" s="20"/>
      <c r="W6" s="20">
        <v>-15494466</v>
      </c>
      <c r="X6" s="20">
        <v>649591031</v>
      </c>
      <c r="Y6" s="20">
        <v>-665085497</v>
      </c>
      <c r="Z6" s="21">
        <v>-102.38526476822616</v>
      </c>
      <c r="AA6" s="22">
        <v>1411220333</v>
      </c>
    </row>
    <row r="7" spans="1:27" x14ac:dyDescent="0.25">
      <c r="A7" s="23" t="s">
        <v>35</v>
      </c>
      <c r="B7" s="17" t="s">
        <v>32</v>
      </c>
      <c r="C7" s="18">
        <v>85895178</v>
      </c>
      <c r="D7" s="18"/>
      <c r="E7" s="19"/>
      <c r="F7" s="20"/>
      <c r="G7" s="20">
        <v>35060017</v>
      </c>
      <c r="H7" s="20">
        <v>35060017</v>
      </c>
      <c r="I7" s="20">
        <v>-51602649</v>
      </c>
      <c r="J7" s="20">
        <v>18517385</v>
      </c>
      <c r="K7" s="20">
        <v>-47846597</v>
      </c>
      <c r="L7" s="20">
        <v>-22843086</v>
      </c>
      <c r="M7" s="20">
        <v>-21790226</v>
      </c>
      <c r="N7" s="20">
        <v>-92479909</v>
      </c>
      <c r="O7" s="20"/>
      <c r="P7" s="20"/>
      <c r="Q7" s="20"/>
      <c r="R7" s="20"/>
      <c r="S7" s="20"/>
      <c r="T7" s="20"/>
      <c r="U7" s="20"/>
      <c r="V7" s="20"/>
      <c r="W7" s="20">
        <v>-73962524</v>
      </c>
      <c r="X7" s="20"/>
      <c r="Y7" s="20">
        <v>-73962524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74243517</v>
      </c>
      <c r="D11" s="18"/>
      <c r="E11" s="19"/>
      <c r="F11" s="20"/>
      <c r="G11" s="24">
        <v>168418</v>
      </c>
      <c r="H11" s="24">
        <v>168418</v>
      </c>
      <c r="I11" s="24">
        <v>3143233</v>
      </c>
      <c r="J11" s="20">
        <v>3480069</v>
      </c>
      <c r="K11" s="24">
        <v>2928820</v>
      </c>
      <c r="L11" s="24">
        <v>11394411</v>
      </c>
      <c r="M11" s="20">
        <v>-8925150</v>
      </c>
      <c r="N11" s="24">
        <v>5398081</v>
      </c>
      <c r="O11" s="24"/>
      <c r="P11" s="24"/>
      <c r="Q11" s="20"/>
      <c r="R11" s="24"/>
      <c r="S11" s="24"/>
      <c r="T11" s="20"/>
      <c r="U11" s="24"/>
      <c r="V11" s="24"/>
      <c r="W11" s="24">
        <v>8878150</v>
      </c>
      <c r="X11" s="20"/>
      <c r="Y11" s="24">
        <v>8878150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>
        <v>118285</v>
      </c>
      <c r="M12" s="20">
        <v>-118285</v>
      </c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-73337603</v>
      </c>
      <c r="D13" s="29">
        <f>SUM(D6:D12)</f>
        <v>0</v>
      </c>
      <c r="E13" s="30">
        <f t="shared" si="0"/>
        <v>1411220333</v>
      </c>
      <c r="F13" s="31">
        <f t="shared" si="0"/>
        <v>1411220333</v>
      </c>
      <c r="G13" s="31">
        <f t="shared" si="0"/>
        <v>79851786</v>
      </c>
      <c r="H13" s="31">
        <f t="shared" si="0"/>
        <v>79851786</v>
      </c>
      <c r="I13" s="31">
        <f t="shared" si="0"/>
        <v>-152125396</v>
      </c>
      <c r="J13" s="31">
        <f t="shared" si="0"/>
        <v>7578176</v>
      </c>
      <c r="K13" s="31">
        <f t="shared" si="0"/>
        <v>-46718794</v>
      </c>
      <c r="L13" s="31">
        <f t="shared" si="0"/>
        <v>-154091791</v>
      </c>
      <c r="M13" s="31">
        <f t="shared" si="0"/>
        <v>112653569</v>
      </c>
      <c r="N13" s="31">
        <f t="shared" si="0"/>
        <v>-88157016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-80578840</v>
      </c>
      <c r="X13" s="31">
        <f t="shared" si="0"/>
        <v>649591031</v>
      </c>
      <c r="Y13" s="31">
        <f t="shared" si="0"/>
        <v>-730169871</v>
      </c>
      <c r="Z13" s="32">
        <f>+IF(X13&lt;&gt;0,+(Y13/X13)*100,0)</f>
        <v>-112.40454934791117</v>
      </c>
      <c r="AA13" s="33">
        <f>SUM(AA6:AA12)</f>
        <v>1411220333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>
        <v>-95924</v>
      </c>
      <c r="L16" s="20"/>
      <c r="M16" s="20">
        <v>1</v>
      </c>
      <c r="N16" s="20">
        <v>-95923</v>
      </c>
      <c r="O16" s="20"/>
      <c r="P16" s="20"/>
      <c r="Q16" s="20"/>
      <c r="R16" s="20"/>
      <c r="S16" s="20"/>
      <c r="T16" s="20"/>
      <c r="U16" s="20"/>
      <c r="V16" s="20"/>
      <c r="W16" s="20">
        <v>-95923</v>
      </c>
      <c r="X16" s="20"/>
      <c r="Y16" s="20">
        <v>-95923</v>
      </c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410321096</v>
      </c>
      <c r="F17" s="20">
        <v>410321096</v>
      </c>
      <c r="G17" s="24"/>
      <c r="H17" s="24"/>
      <c r="I17" s="24">
        <v>31102159</v>
      </c>
      <c r="J17" s="20">
        <v>31102159</v>
      </c>
      <c r="K17" s="24">
        <v>166023173</v>
      </c>
      <c r="L17" s="24">
        <v>108770303</v>
      </c>
      <c r="M17" s="20">
        <v>-37689857</v>
      </c>
      <c r="N17" s="24">
        <v>237103619</v>
      </c>
      <c r="O17" s="24"/>
      <c r="P17" s="24"/>
      <c r="Q17" s="20"/>
      <c r="R17" s="24"/>
      <c r="S17" s="24"/>
      <c r="T17" s="20"/>
      <c r="U17" s="24"/>
      <c r="V17" s="24"/>
      <c r="W17" s="24">
        <v>268205778</v>
      </c>
      <c r="X17" s="20">
        <v>205151582</v>
      </c>
      <c r="Y17" s="24">
        <v>63054196</v>
      </c>
      <c r="Z17" s="25">
        <v>30.735417872624542</v>
      </c>
      <c r="AA17" s="26">
        <v>410321096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>
        <v>-76130</v>
      </c>
      <c r="L21" s="20"/>
      <c r="M21" s="20"/>
      <c r="N21" s="20">
        <v>-76130</v>
      </c>
      <c r="O21" s="20"/>
      <c r="P21" s="20"/>
      <c r="Q21" s="20"/>
      <c r="R21" s="20"/>
      <c r="S21" s="20"/>
      <c r="T21" s="20"/>
      <c r="U21" s="20"/>
      <c r="V21" s="20"/>
      <c r="W21" s="20">
        <v>-76130</v>
      </c>
      <c r="X21" s="20"/>
      <c r="Y21" s="20">
        <v>-76130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410321096</v>
      </c>
      <c r="F25" s="36">
        <f t="shared" si="1"/>
        <v>410321096</v>
      </c>
      <c r="G25" s="36">
        <f t="shared" si="1"/>
        <v>0</v>
      </c>
      <c r="H25" s="36">
        <f t="shared" si="1"/>
        <v>0</v>
      </c>
      <c r="I25" s="36">
        <f t="shared" si="1"/>
        <v>31102159</v>
      </c>
      <c r="J25" s="36">
        <f t="shared" si="1"/>
        <v>31102159</v>
      </c>
      <c r="K25" s="36">
        <f t="shared" si="1"/>
        <v>165851119</v>
      </c>
      <c r="L25" s="36">
        <f t="shared" si="1"/>
        <v>108770303</v>
      </c>
      <c r="M25" s="36">
        <f t="shared" si="1"/>
        <v>-37689856</v>
      </c>
      <c r="N25" s="36">
        <f t="shared" si="1"/>
        <v>236931566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268033725</v>
      </c>
      <c r="X25" s="36">
        <f t="shared" si="1"/>
        <v>205151582</v>
      </c>
      <c r="Y25" s="36">
        <f t="shared" si="1"/>
        <v>62882143</v>
      </c>
      <c r="Z25" s="37">
        <f>+IF(X25&lt;&gt;0,+(Y25/X25)*100,0)</f>
        <v>30.651551592714505</v>
      </c>
      <c r="AA25" s="38">
        <f>SUM(AA15:AA24)</f>
        <v>410321096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-73337603</v>
      </c>
      <c r="D26" s="29">
        <f>+D13+D25</f>
        <v>0</v>
      </c>
      <c r="E26" s="30">
        <f t="shared" si="2"/>
        <v>1821541429</v>
      </c>
      <c r="F26" s="31">
        <f t="shared" si="2"/>
        <v>1821541429</v>
      </c>
      <c r="G26" s="31">
        <f t="shared" si="2"/>
        <v>79851786</v>
      </c>
      <c r="H26" s="31">
        <f t="shared" si="2"/>
        <v>79851786</v>
      </c>
      <c r="I26" s="31">
        <f t="shared" si="2"/>
        <v>-121023237</v>
      </c>
      <c r="J26" s="31">
        <f t="shared" si="2"/>
        <v>38680335</v>
      </c>
      <c r="K26" s="31">
        <f t="shared" si="2"/>
        <v>119132325</v>
      </c>
      <c r="L26" s="31">
        <f t="shared" si="2"/>
        <v>-45321488</v>
      </c>
      <c r="M26" s="31">
        <f t="shared" si="2"/>
        <v>74963713</v>
      </c>
      <c r="N26" s="31">
        <f t="shared" si="2"/>
        <v>148774550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187454885</v>
      </c>
      <c r="X26" s="31">
        <f t="shared" si="2"/>
        <v>854742613</v>
      </c>
      <c r="Y26" s="31">
        <f t="shared" si="2"/>
        <v>-667287728</v>
      </c>
      <c r="Z26" s="32">
        <f>+IF(X26&lt;&gt;0,+(Y26/X26)*100,0)</f>
        <v>-78.068849949803536</v>
      </c>
      <c r="AA26" s="33">
        <f>+AA13+AA25</f>
        <v>1821541429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-614015423</v>
      </c>
      <c r="D32" s="18"/>
      <c r="E32" s="19">
        <v>-27615968</v>
      </c>
      <c r="F32" s="20">
        <v>-27615968</v>
      </c>
      <c r="G32" s="20">
        <v>-5376029</v>
      </c>
      <c r="H32" s="20">
        <v>-5376029</v>
      </c>
      <c r="I32" s="20">
        <v>25887729</v>
      </c>
      <c r="J32" s="20">
        <v>15135671</v>
      </c>
      <c r="K32" s="20">
        <v>1519255</v>
      </c>
      <c r="L32" s="20">
        <v>22199330</v>
      </c>
      <c r="M32" s="20">
        <v>-17051133</v>
      </c>
      <c r="N32" s="20">
        <v>6667452</v>
      </c>
      <c r="O32" s="20"/>
      <c r="P32" s="20"/>
      <c r="Q32" s="20"/>
      <c r="R32" s="20"/>
      <c r="S32" s="20"/>
      <c r="T32" s="20"/>
      <c r="U32" s="20"/>
      <c r="V32" s="20"/>
      <c r="W32" s="20">
        <v>21803123</v>
      </c>
      <c r="X32" s="20">
        <v>-20619266</v>
      </c>
      <c r="Y32" s="20">
        <v>42422389</v>
      </c>
      <c r="Z32" s="21">
        <v>-205.74150893635107</v>
      </c>
      <c r="AA32" s="22">
        <v>-27615968</v>
      </c>
    </row>
    <row r="33" spans="1:27" x14ac:dyDescent="0.25">
      <c r="A33" s="23" t="s">
        <v>60</v>
      </c>
      <c r="B33" s="17" t="s">
        <v>32</v>
      </c>
      <c r="C33" s="18">
        <v>-39339337</v>
      </c>
      <c r="D33" s="18"/>
      <c r="E33" s="19"/>
      <c r="F33" s="20"/>
      <c r="G33" s="20"/>
      <c r="H33" s="20"/>
      <c r="I33" s="20"/>
      <c r="J33" s="20"/>
      <c r="K33" s="20"/>
      <c r="L33" s="20">
        <v>-5052253</v>
      </c>
      <c r="M33" s="20">
        <v>5052253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-434270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-653789030</v>
      </c>
      <c r="D37" s="29">
        <f t="shared" ref="D37:Y37" si="3">SUM(D29:D36)</f>
        <v>0</v>
      </c>
      <c r="E37" s="30">
        <f t="shared" si="3"/>
        <v>-27615968</v>
      </c>
      <c r="F37" s="31">
        <f t="shared" si="3"/>
        <v>-27615968</v>
      </c>
      <c r="G37" s="31">
        <f t="shared" si="3"/>
        <v>-5376029</v>
      </c>
      <c r="H37" s="31">
        <f t="shared" si="3"/>
        <v>-5376029</v>
      </c>
      <c r="I37" s="31">
        <f t="shared" si="3"/>
        <v>25887729</v>
      </c>
      <c r="J37" s="31">
        <f t="shared" si="3"/>
        <v>15135671</v>
      </c>
      <c r="K37" s="31">
        <f t="shared" si="3"/>
        <v>1519255</v>
      </c>
      <c r="L37" s="31">
        <f t="shared" si="3"/>
        <v>17147077</v>
      </c>
      <c r="M37" s="31">
        <f t="shared" si="3"/>
        <v>-11998880</v>
      </c>
      <c r="N37" s="31">
        <f t="shared" si="3"/>
        <v>6667452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21803123</v>
      </c>
      <c r="X37" s="31">
        <f t="shared" si="3"/>
        <v>-20619266</v>
      </c>
      <c r="Y37" s="31">
        <f t="shared" si="3"/>
        <v>42422389</v>
      </c>
      <c r="Z37" s="32">
        <f>+IF(X37&lt;&gt;0,+(Y37/X37)*100,0)</f>
        <v>-205.74150893635107</v>
      </c>
      <c r="AA37" s="33">
        <f>SUM(AA29:AA36)</f>
        <v>-27615968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-653789030</v>
      </c>
      <c r="D44" s="29">
        <f>+D37+D43</f>
        <v>0</v>
      </c>
      <c r="E44" s="30">
        <f t="shared" si="5"/>
        <v>-27615968</v>
      </c>
      <c r="F44" s="31">
        <f t="shared" si="5"/>
        <v>-27615968</v>
      </c>
      <c r="G44" s="31">
        <f t="shared" si="5"/>
        <v>-5376029</v>
      </c>
      <c r="H44" s="31">
        <f t="shared" si="5"/>
        <v>-5376029</v>
      </c>
      <c r="I44" s="31">
        <f t="shared" si="5"/>
        <v>25887729</v>
      </c>
      <c r="J44" s="31">
        <f t="shared" si="5"/>
        <v>15135671</v>
      </c>
      <c r="K44" s="31">
        <f t="shared" si="5"/>
        <v>1519255</v>
      </c>
      <c r="L44" s="31">
        <f t="shared" si="5"/>
        <v>17147077</v>
      </c>
      <c r="M44" s="31">
        <f t="shared" si="5"/>
        <v>-11998880</v>
      </c>
      <c r="N44" s="31">
        <f t="shared" si="5"/>
        <v>6667452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21803123</v>
      </c>
      <c r="X44" s="31">
        <f t="shared" si="5"/>
        <v>-20619266</v>
      </c>
      <c r="Y44" s="31">
        <f t="shared" si="5"/>
        <v>42422389</v>
      </c>
      <c r="Z44" s="32">
        <f>+IF(X44&lt;&gt;0,+(Y44/X44)*100,0)</f>
        <v>-205.74150893635107</v>
      </c>
      <c r="AA44" s="33">
        <f>+AA37+AA43</f>
        <v>-27615968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580451427</v>
      </c>
      <c r="D45" s="42">
        <f t="shared" si="6"/>
        <v>0</v>
      </c>
      <c r="E45" s="43">
        <f t="shared" si="6"/>
        <v>1849157397</v>
      </c>
      <c r="F45" s="44">
        <f t="shared" si="6"/>
        <v>1849157397</v>
      </c>
      <c r="G45" s="44">
        <f t="shared" si="6"/>
        <v>85227815</v>
      </c>
      <c r="H45" s="44">
        <f t="shared" si="6"/>
        <v>85227815</v>
      </c>
      <c r="I45" s="44">
        <f t="shared" si="6"/>
        <v>-146910966</v>
      </c>
      <c r="J45" s="44">
        <f t="shared" si="6"/>
        <v>23544664</v>
      </c>
      <c r="K45" s="44">
        <f t="shared" si="6"/>
        <v>117613070</v>
      </c>
      <c r="L45" s="44">
        <f t="shared" si="6"/>
        <v>-62468565</v>
      </c>
      <c r="M45" s="44">
        <f t="shared" si="6"/>
        <v>86962593</v>
      </c>
      <c r="N45" s="44">
        <f t="shared" si="6"/>
        <v>142107098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165651762</v>
      </c>
      <c r="X45" s="44">
        <f t="shared" si="6"/>
        <v>875361879</v>
      </c>
      <c r="Y45" s="44">
        <f t="shared" si="6"/>
        <v>-709710117</v>
      </c>
      <c r="Z45" s="45">
        <f>+IF(X45&lt;&gt;0,+(Y45/X45)*100,0)</f>
        <v>-81.076196488104088</v>
      </c>
      <c r="AA45" s="46">
        <f>+AA26-AA44</f>
        <v>1849157397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2242119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-2920</v>
      </c>
      <c r="N47" s="20">
        <v>-2920</v>
      </c>
      <c r="O47" s="20"/>
      <c r="P47" s="20"/>
      <c r="Q47" s="20"/>
      <c r="R47" s="20"/>
      <c r="S47" s="20"/>
      <c r="T47" s="20"/>
      <c r="U47" s="20"/>
      <c r="V47" s="20"/>
      <c r="W47" s="20">
        <v>-2920</v>
      </c>
      <c r="X47" s="20"/>
      <c r="Y47" s="20">
        <v>-2920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2242119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-2920</v>
      </c>
      <c r="N50" s="52">
        <f t="shared" si="7"/>
        <v>-2920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-2920</v>
      </c>
      <c r="X50" s="52">
        <f t="shared" si="7"/>
        <v>0</v>
      </c>
      <c r="Y50" s="52">
        <f t="shared" si="7"/>
        <v>-2920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27248282</v>
      </c>
      <c r="D7" s="18"/>
      <c r="E7" s="19">
        <v>58652538</v>
      </c>
      <c r="F7" s="20">
        <v>58652538</v>
      </c>
      <c r="G7" s="20">
        <v>29860423</v>
      </c>
      <c r="H7" s="20">
        <v>16107719</v>
      </c>
      <c r="I7" s="20">
        <v>16364715</v>
      </c>
      <c r="J7" s="20">
        <v>62332857</v>
      </c>
      <c r="K7" s="20">
        <v>17285773</v>
      </c>
      <c r="L7" s="20">
        <v>20238317</v>
      </c>
      <c r="M7" s="20">
        <v>18353362</v>
      </c>
      <c r="N7" s="20">
        <v>55877452</v>
      </c>
      <c r="O7" s="20"/>
      <c r="P7" s="20"/>
      <c r="Q7" s="20"/>
      <c r="R7" s="20"/>
      <c r="S7" s="20"/>
      <c r="T7" s="20"/>
      <c r="U7" s="20"/>
      <c r="V7" s="20"/>
      <c r="W7" s="20">
        <v>118210309</v>
      </c>
      <c r="X7" s="20">
        <v>29321760</v>
      </c>
      <c r="Y7" s="20">
        <v>88888549</v>
      </c>
      <c r="Z7" s="21">
        <v>303.14875027965581</v>
      </c>
      <c r="AA7" s="22">
        <v>58652538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27248282</v>
      </c>
      <c r="D13" s="29">
        <f>SUM(D6:D12)</f>
        <v>0</v>
      </c>
      <c r="E13" s="30">
        <f t="shared" si="0"/>
        <v>58652538</v>
      </c>
      <c r="F13" s="31">
        <f t="shared" si="0"/>
        <v>58652538</v>
      </c>
      <c r="G13" s="31">
        <f t="shared" si="0"/>
        <v>29860423</v>
      </c>
      <c r="H13" s="31">
        <f t="shared" si="0"/>
        <v>16107719</v>
      </c>
      <c r="I13" s="31">
        <f t="shared" si="0"/>
        <v>16364715</v>
      </c>
      <c r="J13" s="31">
        <f t="shared" si="0"/>
        <v>62332857</v>
      </c>
      <c r="K13" s="31">
        <f t="shared" si="0"/>
        <v>17285773</v>
      </c>
      <c r="L13" s="31">
        <f t="shared" si="0"/>
        <v>20238317</v>
      </c>
      <c r="M13" s="31">
        <f t="shared" si="0"/>
        <v>18353362</v>
      </c>
      <c r="N13" s="31">
        <f t="shared" si="0"/>
        <v>55877452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118210309</v>
      </c>
      <c r="X13" s="31">
        <f t="shared" si="0"/>
        <v>29321760</v>
      </c>
      <c r="Y13" s="31">
        <f t="shared" si="0"/>
        <v>88888549</v>
      </c>
      <c r="Z13" s="32">
        <f>+IF(X13&lt;&gt;0,+(Y13/X13)*100,0)</f>
        <v>303.14875027965581</v>
      </c>
      <c r="AA13" s="33">
        <f>SUM(AA6:AA12)</f>
        <v>58652538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1407926469</v>
      </c>
      <c r="D17" s="18"/>
      <c r="E17" s="19">
        <v>907778719</v>
      </c>
      <c r="F17" s="20">
        <v>970366346</v>
      </c>
      <c r="G17" s="24">
        <v>992313996</v>
      </c>
      <c r="H17" s="24">
        <v>413091362</v>
      </c>
      <c r="I17" s="24">
        <v>17908</v>
      </c>
      <c r="J17" s="20">
        <v>1405423266</v>
      </c>
      <c r="K17" s="24">
        <v>-1260556</v>
      </c>
      <c r="L17" s="24">
        <v>20290226</v>
      </c>
      <c r="M17" s="20">
        <v>782247</v>
      </c>
      <c r="N17" s="24">
        <v>19811917</v>
      </c>
      <c r="O17" s="24"/>
      <c r="P17" s="24"/>
      <c r="Q17" s="20"/>
      <c r="R17" s="24"/>
      <c r="S17" s="24"/>
      <c r="T17" s="20"/>
      <c r="U17" s="24"/>
      <c r="V17" s="24"/>
      <c r="W17" s="24">
        <v>1425235183</v>
      </c>
      <c r="X17" s="20">
        <v>473981435</v>
      </c>
      <c r="Y17" s="24">
        <v>951253748</v>
      </c>
      <c r="Z17" s="25">
        <v>200.69430525269411</v>
      </c>
      <c r="AA17" s="26">
        <v>970366346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3546492</v>
      </c>
      <c r="F21" s="20">
        <v>1046492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1147970</v>
      </c>
      <c r="Y21" s="20">
        <v>-1147970</v>
      </c>
      <c r="Z21" s="21">
        <v>-100</v>
      </c>
      <c r="AA21" s="22">
        <v>1046492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1407926469</v>
      </c>
      <c r="D25" s="29">
        <f t="shared" ref="D25:Y25" si="1">SUM(D15:D24)</f>
        <v>0</v>
      </c>
      <c r="E25" s="35">
        <f t="shared" si="1"/>
        <v>911325211</v>
      </c>
      <c r="F25" s="36">
        <f t="shared" si="1"/>
        <v>971412838</v>
      </c>
      <c r="G25" s="36">
        <f t="shared" si="1"/>
        <v>992313996</v>
      </c>
      <c r="H25" s="36">
        <f t="shared" si="1"/>
        <v>413091362</v>
      </c>
      <c r="I25" s="36">
        <f t="shared" si="1"/>
        <v>17908</v>
      </c>
      <c r="J25" s="36">
        <f t="shared" si="1"/>
        <v>1405423266</v>
      </c>
      <c r="K25" s="36">
        <f t="shared" si="1"/>
        <v>-1260556</v>
      </c>
      <c r="L25" s="36">
        <f t="shared" si="1"/>
        <v>20290226</v>
      </c>
      <c r="M25" s="36">
        <f t="shared" si="1"/>
        <v>782247</v>
      </c>
      <c r="N25" s="36">
        <f t="shared" si="1"/>
        <v>19811917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1425235183</v>
      </c>
      <c r="X25" s="36">
        <f t="shared" si="1"/>
        <v>475129405</v>
      </c>
      <c r="Y25" s="36">
        <f t="shared" si="1"/>
        <v>950105778</v>
      </c>
      <c r="Z25" s="37">
        <f>+IF(X25&lt;&gt;0,+(Y25/X25)*100,0)</f>
        <v>199.96779151145151</v>
      </c>
      <c r="AA25" s="38">
        <f>SUM(AA15:AA24)</f>
        <v>971412838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1435174751</v>
      </c>
      <c r="D26" s="29">
        <f>+D13+D25</f>
        <v>0</v>
      </c>
      <c r="E26" s="30">
        <f t="shared" si="2"/>
        <v>969977749</v>
      </c>
      <c r="F26" s="31">
        <f t="shared" si="2"/>
        <v>1030065376</v>
      </c>
      <c r="G26" s="31">
        <f t="shared" si="2"/>
        <v>1022174419</v>
      </c>
      <c r="H26" s="31">
        <f t="shared" si="2"/>
        <v>429199081</v>
      </c>
      <c r="I26" s="31">
        <f t="shared" si="2"/>
        <v>16382623</v>
      </c>
      <c r="J26" s="31">
        <f t="shared" si="2"/>
        <v>1467756123</v>
      </c>
      <c r="K26" s="31">
        <f t="shared" si="2"/>
        <v>16025217</v>
      </c>
      <c r="L26" s="31">
        <f t="shared" si="2"/>
        <v>40528543</v>
      </c>
      <c r="M26" s="31">
        <f t="shared" si="2"/>
        <v>19135609</v>
      </c>
      <c r="N26" s="31">
        <f t="shared" si="2"/>
        <v>75689369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1543445492</v>
      </c>
      <c r="X26" s="31">
        <f t="shared" si="2"/>
        <v>504451165</v>
      </c>
      <c r="Y26" s="31">
        <f t="shared" si="2"/>
        <v>1038994327</v>
      </c>
      <c r="Z26" s="32">
        <f>+IF(X26&lt;&gt;0,+(Y26/X26)*100,0)</f>
        <v>205.9652943808743</v>
      </c>
      <c r="AA26" s="33">
        <f>+AA13+AA25</f>
        <v>1030065376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-80761626</v>
      </c>
      <c r="D35" s="18"/>
      <c r="E35" s="19">
        <v>-74219377</v>
      </c>
      <c r="F35" s="20">
        <v>-74219377</v>
      </c>
      <c r="G35" s="20">
        <v>-79084357</v>
      </c>
      <c r="H35" s="20">
        <v>-10578486</v>
      </c>
      <c r="I35" s="20">
        <v>1835637</v>
      </c>
      <c r="J35" s="20">
        <v>-87827206</v>
      </c>
      <c r="K35" s="20">
        <v>2027589</v>
      </c>
      <c r="L35" s="20">
        <v>2444106</v>
      </c>
      <c r="M35" s="20">
        <v>2245223</v>
      </c>
      <c r="N35" s="20">
        <v>6716918</v>
      </c>
      <c r="O35" s="20"/>
      <c r="P35" s="20"/>
      <c r="Q35" s="20"/>
      <c r="R35" s="20"/>
      <c r="S35" s="20"/>
      <c r="T35" s="20"/>
      <c r="U35" s="20"/>
      <c r="V35" s="20"/>
      <c r="W35" s="20">
        <v>-81110288</v>
      </c>
      <c r="X35" s="20">
        <v>-37103971</v>
      </c>
      <c r="Y35" s="20">
        <v>-44006317</v>
      </c>
      <c r="Z35" s="21">
        <v>118.60271505710264</v>
      </c>
      <c r="AA35" s="22">
        <v>-74219377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-80761626</v>
      </c>
      <c r="D37" s="29">
        <f t="shared" ref="D37:Y37" si="3">SUM(D29:D36)</f>
        <v>0</v>
      </c>
      <c r="E37" s="30">
        <f t="shared" si="3"/>
        <v>-74219377</v>
      </c>
      <c r="F37" s="31">
        <f t="shared" si="3"/>
        <v>-74219377</v>
      </c>
      <c r="G37" s="31">
        <f t="shared" si="3"/>
        <v>-79084357</v>
      </c>
      <c r="H37" s="31">
        <f t="shared" si="3"/>
        <v>-10578486</v>
      </c>
      <c r="I37" s="31">
        <f t="shared" si="3"/>
        <v>1835637</v>
      </c>
      <c r="J37" s="31">
        <f t="shared" si="3"/>
        <v>-87827206</v>
      </c>
      <c r="K37" s="31">
        <f t="shared" si="3"/>
        <v>2027589</v>
      </c>
      <c r="L37" s="31">
        <f t="shared" si="3"/>
        <v>2444106</v>
      </c>
      <c r="M37" s="31">
        <f t="shared" si="3"/>
        <v>2245223</v>
      </c>
      <c r="N37" s="31">
        <f t="shared" si="3"/>
        <v>6716918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-81110288</v>
      </c>
      <c r="X37" s="31">
        <f t="shared" si="3"/>
        <v>-37103971</v>
      </c>
      <c r="Y37" s="31">
        <f t="shared" si="3"/>
        <v>-44006317</v>
      </c>
      <c r="Z37" s="32">
        <f>+IF(X37&lt;&gt;0,+(Y37/X37)*100,0)</f>
        <v>118.60271505710264</v>
      </c>
      <c r="AA37" s="33">
        <f>SUM(AA29:AA36)</f>
        <v>-74219377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-80761626</v>
      </c>
      <c r="D44" s="29">
        <f>+D37+D43</f>
        <v>0</v>
      </c>
      <c r="E44" s="30">
        <f t="shared" si="5"/>
        <v>-74219377</v>
      </c>
      <c r="F44" s="31">
        <f t="shared" si="5"/>
        <v>-74219377</v>
      </c>
      <c r="G44" s="31">
        <f t="shared" si="5"/>
        <v>-79084357</v>
      </c>
      <c r="H44" s="31">
        <f t="shared" si="5"/>
        <v>-10578486</v>
      </c>
      <c r="I44" s="31">
        <f t="shared" si="5"/>
        <v>1835637</v>
      </c>
      <c r="J44" s="31">
        <f t="shared" si="5"/>
        <v>-87827206</v>
      </c>
      <c r="K44" s="31">
        <f t="shared" si="5"/>
        <v>2027589</v>
      </c>
      <c r="L44" s="31">
        <f t="shared" si="5"/>
        <v>2444106</v>
      </c>
      <c r="M44" s="31">
        <f t="shared" si="5"/>
        <v>2245223</v>
      </c>
      <c r="N44" s="31">
        <f t="shared" si="5"/>
        <v>6716918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-81110288</v>
      </c>
      <c r="X44" s="31">
        <f t="shared" si="5"/>
        <v>-37103971</v>
      </c>
      <c r="Y44" s="31">
        <f t="shared" si="5"/>
        <v>-44006317</v>
      </c>
      <c r="Z44" s="32">
        <f>+IF(X44&lt;&gt;0,+(Y44/X44)*100,0)</f>
        <v>118.60271505710264</v>
      </c>
      <c r="AA44" s="33">
        <f>+AA37+AA43</f>
        <v>-74219377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1515936377</v>
      </c>
      <c r="D45" s="42">
        <f t="shared" si="6"/>
        <v>0</v>
      </c>
      <c r="E45" s="43">
        <f t="shared" si="6"/>
        <v>1044197126</v>
      </c>
      <c r="F45" s="44">
        <f t="shared" si="6"/>
        <v>1104284753</v>
      </c>
      <c r="G45" s="44">
        <f t="shared" si="6"/>
        <v>1101258776</v>
      </c>
      <c r="H45" s="44">
        <f t="shared" si="6"/>
        <v>439777567</v>
      </c>
      <c r="I45" s="44">
        <f t="shared" si="6"/>
        <v>14546986</v>
      </c>
      <c r="J45" s="44">
        <f t="shared" si="6"/>
        <v>1555583329</v>
      </c>
      <c r="K45" s="44">
        <f t="shared" si="6"/>
        <v>13997628</v>
      </c>
      <c r="L45" s="44">
        <f t="shared" si="6"/>
        <v>38084437</v>
      </c>
      <c r="M45" s="44">
        <f t="shared" si="6"/>
        <v>16890386</v>
      </c>
      <c r="N45" s="44">
        <f t="shared" si="6"/>
        <v>68972451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1624555780</v>
      </c>
      <c r="X45" s="44">
        <f t="shared" si="6"/>
        <v>541555136</v>
      </c>
      <c r="Y45" s="44">
        <f t="shared" si="6"/>
        <v>1083000644</v>
      </c>
      <c r="Z45" s="45">
        <f>+IF(X45&lt;&gt;0,+(Y45/X45)*100,0)</f>
        <v>199.97975681648785</v>
      </c>
      <c r="AA45" s="46">
        <f>+AA26-AA44</f>
        <v>1104284753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1196768368</v>
      </c>
      <c r="D47" s="18"/>
      <c r="E47" s="19">
        <v>1273759944</v>
      </c>
      <c r="F47" s="20">
        <v>1273759944</v>
      </c>
      <c r="G47" s="20">
        <v>1212468133</v>
      </c>
      <c r="H47" s="20">
        <v>235423489</v>
      </c>
      <c r="I47" s="20">
        <v>14029927</v>
      </c>
      <c r="J47" s="20">
        <v>1461921549</v>
      </c>
      <c r="K47" s="20">
        <v>121514464</v>
      </c>
      <c r="L47" s="20">
        <v>15225221</v>
      </c>
      <c r="M47" s="20">
        <v>7154165</v>
      </c>
      <c r="N47" s="20">
        <v>143893850</v>
      </c>
      <c r="O47" s="20"/>
      <c r="P47" s="20"/>
      <c r="Q47" s="20"/>
      <c r="R47" s="20"/>
      <c r="S47" s="20"/>
      <c r="T47" s="20"/>
      <c r="U47" s="20"/>
      <c r="V47" s="20"/>
      <c r="W47" s="20">
        <v>1605815399</v>
      </c>
      <c r="X47" s="20">
        <v>636808158</v>
      </c>
      <c r="Y47" s="20">
        <v>969007241</v>
      </c>
      <c r="Z47" s="47">
        <v>152.16627312742435</v>
      </c>
      <c r="AA47" s="22">
        <v>1273759944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1196768368</v>
      </c>
      <c r="D50" s="50">
        <f t="shared" ref="D50:Y50" si="7">SUM(D47:D49)</f>
        <v>0</v>
      </c>
      <c r="E50" s="51">
        <f t="shared" si="7"/>
        <v>1273759944</v>
      </c>
      <c r="F50" s="52">
        <f t="shared" si="7"/>
        <v>1273759944</v>
      </c>
      <c r="G50" s="52">
        <f t="shared" si="7"/>
        <v>1212468133</v>
      </c>
      <c r="H50" s="52">
        <f t="shared" si="7"/>
        <v>235423489</v>
      </c>
      <c r="I50" s="52">
        <f t="shared" si="7"/>
        <v>14029927</v>
      </c>
      <c r="J50" s="52">
        <f t="shared" si="7"/>
        <v>1461921549</v>
      </c>
      <c r="K50" s="52">
        <f t="shared" si="7"/>
        <v>121514464</v>
      </c>
      <c r="L50" s="52">
        <f t="shared" si="7"/>
        <v>15225221</v>
      </c>
      <c r="M50" s="52">
        <f t="shared" si="7"/>
        <v>7154165</v>
      </c>
      <c r="N50" s="52">
        <f t="shared" si="7"/>
        <v>143893850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1605815399</v>
      </c>
      <c r="X50" s="52">
        <f t="shared" si="7"/>
        <v>636808158</v>
      </c>
      <c r="Y50" s="52">
        <f t="shared" si="7"/>
        <v>969007241</v>
      </c>
      <c r="Z50" s="53">
        <f>+IF(X50&lt;&gt;0,+(Y50/X50)*100,0)</f>
        <v>152.16627312742435</v>
      </c>
      <c r="AA50" s="54">
        <f>SUM(AA47:AA49)</f>
        <v>1273759944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23071403</v>
      </c>
      <c r="D7" s="18"/>
      <c r="E7" s="19">
        <v>33386237</v>
      </c>
      <c r="F7" s="20">
        <v>33386237</v>
      </c>
      <c r="G7" s="20">
        <v>30793087</v>
      </c>
      <c r="H7" s="20">
        <v>-2747872</v>
      </c>
      <c r="I7" s="20">
        <v>1041397</v>
      </c>
      <c r="J7" s="20">
        <v>29086612</v>
      </c>
      <c r="K7" s="20">
        <v>845248</v>
      </c>
      <c r="L7" s="20">
        <v>-1939816</v>
      </c>
      <c r="M7" s="20">
        <v>-2239731</v>
      </c>
      <c r="N7" s="20">
        <v>-3334299</v>
      </c>
      <c r="O7" s="20"/>
      <c r="P7" s="20"/>
      <c r="Q7" s="20"/>
      <c r="R7" s="20"/>
      <c r="S7" s="20"/>
      <c r="T7" s="20"/>
      <c r="U7" s="20"/>
      <c r="V7" s="20"/>
      <c r="W7" s="20">
        <v>25752313</v>
      </c>
      <c r="X7" s="20">
        <v>16693128</v>
      </c>
      <c r="Y7" s="20">
        <v>9059185</v>
      </c>
      <c r="Z7" s="21">
        <v>54.268948276200845</v>
      </c>
      <c r="AA7" s="22">
        <v>33386237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23071403</v>
      </c>
      <c r="D13" s="29">
        <f>SUM(D6:D12)</f>
        <v>0</v>
      </c>
      <c r="E13" s="30">
        <f t="shared" si="0"/>
        <v>33386237</v>
      </c>
      <c r="F13" s="31">
        <f t="shared" si="0"/>
        <v>33386237</v>
      </c>
      <c r="G13" s="31">
        <f t="shared" si="0"/>
        <v>30793087</v>
      </c>
      <c r="H13" s="31">
        <f t="shared" si="0"/>
        <v>-2747872</v>
      </c>
      <c r="I13" s="31">
        <f t="shared" si="0"/>
        <v>1041397</v>
      </c>
      <c r="J13" s="31">
        <f t="shared" si="0"/>
        <v>29086612</v>
      </c>
      <c r="K13" s="31">
        <f t="shared" si="0"/>
        <v>845248</v>
      </c>
      <c r="L13" s="31">
        <f t="shared" si="0"/>
        <v>-1939816</v>
      </c>
      <c r="M13" s="31">
        <f t="shared" si="0"/>
        <v>-2239731</v>
      </c>
      <c r="N13" s="31">
        <f t="shared" si="0"/>
        <v>-3334299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25752313</v>
      </c>
      <c r="X13" s="31">
        <f t="shared" si="0"/>
        <v>16693128</v>
      </c>
      <c r="Y13" s="31">
        <f t="shared" si="0"/>
        <v>9059185</v>
      </c>
      <c r="Z13" s="32">
        <f>+IF(X13&lt;&gt;0,+(Y13/X13)*100,0)</f>
        <v>54.268948276200845</v>
      </c>
      <c r="AA13" s="33">
        <f>SUM(AA6:AA12)</f>
        <v>33386237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346299012</v>
      </c>
      <c r="D17" s="18"/>
      <c r="E17" s="19">
        <v>360167859</v>
      </c>
      <c r="F17" s="20">
        <v>360167859</v>
      </c>
      <c r="G17" s="24">
        <v>350459611</v>
      </c>
      <c r="H17" s="24">
        <v>-3620145</v>
      </c>
      <c r="I17" s="24">
        <v>265895</v>
      </c>
      <c r="J17" s="20">
        <v>347105361</v>
      </c>
      <c r="K17" s="24">
        <v>993397</v>
      </c>
      <c r="L17" s="24">
        <v>-6185322</v>
      </c>
      <c r="M17" s="20">
        <v>-170946</v>
      </c>
      <c r="N17" s="24">
        <v>-5362871</v>
      </c>
      <c r="O17" s="24"/>
      <c r="P17" s="24"/>
      <c r="Q17" s="20"/>
      <c r="R17" s="24"/>
      <c r="S17" s="24"/>
      <c r="T17" s="20"/>
      <c r="U17" s="24"/>
      <c r="V17" s="24"/>
      <c r="W17" s="24">
        <v>341742490</v>
      </c>
      <c r="X17" s="20">
        <v>180084042</v>
      </c>
      <c r="Y17" s="24">
        <v>161658448</v>
      </c>
      <c r="Z17" s="25">
        <v>89.768336052785841</v>
      </c>
      <c r="AA17" s="26">
        <v>360167859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346299012</v>
      </c>
      <c r="D25" s="29">
        <f t="shared" ref="D25:Y25" si="1">SUM(D15:D24)</f>
        <v>0</v>
      </c>
      <c r="E25" s="35">
        <f t="shared" si="1"/>
        <v>360167859</v>
      </c>
      <c r="F25" s="36">
        <f t="shared" si="1"/>
        <v>360167859</v>
      </c>
      <c r="G25" s="36">
        <f t="shared" si="1"/>
        <v>350459611</v>
      </c>
      <c r="H25" s="36">
        <f t="shared" si="1"/>
        <v>-3620145</v>
      </c>
      <c r="I25" s="36">
        <f t="shared" si="1"/>
        <v>265895</v>
      </c>
      <c r="J25" s="36">
        <f t="shared" si="1"/>
        <v>347105361</v>
      </c>
      <c r="K25" s="36">
        <f t="shared" si="1"/>
        <v>993397</v>
      </c>
      <c r="L25" s="36">
        <f t="shared" si="1"/>
        <v>-6185322</v>
      </c>
      <c r="M25" s="36">
        <f t="shared" si="1"/>
        <v>-170946</v>
      </c>
      <c r="N25" s="36">
        <f t="shared" si="1"/>
        <v>-5362871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341742490</v>
      </c>
      <c r="X25" s="36">
        <f t="shared" si="1"/>
        <v>180084042</v>
      </c>
      <c r="Y25" s="36">
        <f t="shared" si="1"/>
        <v>161658448</v>
      </c>
      <c r="Z25" s="37">
        <f>+IF(X25&lt;&gt;0,+(Y25/X25)*100,0)</f>
        <v>89.768336052785841</v>
      </c>
      <c r="AA25" s="38">
        <f>SUM(AA15:AA24)</f>
        <v>360167859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369370415</v>
      </c>
      <c r="D26" s="29">
        <f>+D13+D25</f>
        <v>0</v>
      </c>
      <c r="E26" s="30">
        <f t="shared" si="2"/>
        <v>393554096</v>
      </c>
      <c r="F26" s="31">
        <f t="shared" si="2"/>
        <v>393554096</v>
      </c>
      <c r="G26" s="31">
        <f t="shared" si="2"/>
        <v>381252698</v>
      </c>
      <c r="H26" s="31">
        <f t="shared" si="2"/>
        <v>-6368017</v>
      </c>
      <c r="I26" s="31">
        <f t="shared" si="2"/>
        <v>1307292</v>
      </c>
      <c r="J26" s="31">
        <f t="shared" si="2"/>
        <v>376191973</v>
      </c>
      <c r="K26" s="31">
        <f t="shared" si="2"/>
        <v>1838645</v>
      </c>
      <c r="L26" s="31">
        <f t="shared" si="2"/>
        <v>-8125138</v>
      </c>
      <c r="M26" s="31">
        <f t="shared" si="2"/>
        <v>-2410677</v>
      </c>
      <c r="N26" s="31">
        <f t="shared" si="2"/>
        <v>-8697170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367494803</v>
      </c>
      <c r="X26" s="31">
        <f t="shared" si="2"/>
        <v>196777170</v>
      </c>
      <c r="Y26" s="31">
        <f t="shared" si="2"/>
        <v>170717633</v>
      </c>
      <c r="Z26" s="32">
        <f>+IF(X26&lt;&gt;0,+(Y26/X26)*100,0)</f>
        <v>86.756829056948021</v>
      </c>
      <c r="AA26" s="33">
        <f>+AA13+AA25</f>
        <v>393554096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-29650648</v>
      </c>
      <c r="D33" s="18"/>
      <c r="E33" s="19"/>
      <c r="F33" s="20"/>
      <c r="G33" s="20">
        <v>-27542911</v>
      </c>
      <c r="H33" s="20">
        <v>-1926843</v>
      </c>
      <c r="I33" s="20">
        <v>14523</v>
      </c>
      <c r="J33" s="20">
        <v>-29455231</v>
      </c>
      <c r="K33" s="20">
        <v>18052</v>
      </c>
      <c r="L33" s="20">
        <v>282895</v>
      </c>
      <c r="M33" s="20">
        <v>296579</v>
      </c>
      <c r="N33" s="20">
        <v>597526</v>
      </c>
      <c r="O33" s="20"/>
      <c r="P33" s="20"/>
      <c r="Q33" s="20"/>
      <c r="R33" s="20"/>
      <c r="S33" s="20"/>
      <c r="T33" s="20"/>
      <c r="U33" s="20"/>
      <c r="V33" s="20"/>
      <c r="W33" s="20">
        <v>-28857705</v>
      </c>
      <c r="X33" s="20"/>
      <c r="Y33" s="20">
        <v>-28857705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2687853</v>
      </c>
      <c r="D35" s="18"/>
      <c r="E35" s="19"/>
      <c r="F35" s="20"/>
      <c r="G35" s="20">
        <v>5986931</v>
      </c>
      <c r="H35" s="20">
        <v>136729</v>
      </c>
      <c r="I35" s="20">
        <v>89806</v>
      </c>
      <c r="J35" s="20">
        <v>6213466</v>
      </c>
      <c r="K35" s="20">
        <v>71847</v>
      </c>
      <c r="L35" s="20">
        <v>-3127196</v>
      </c>
      <c r="M35" s="20">
        <v>43529</v>
      </c>
      <c r="N35" s="20">
        <v>-3011820</v>
      </c>
      <c r="O35" s="20"/>
      <c r="P35" s="20"/>
      <c r="Q35" s="20"/>
      <c r="R35" s="20"/>
      <c r="S35" s="20"/>
      <c r="T35" s="20"/>
      <c r="U35" s="20"/>
      <c r="V35" s="20"/>
      <c r="W35" s="20">
        <v>3201646</v>
      </c>
      <c r="X35" s="20"/>
      <c r="Y35" s="20">
        <v>3201646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-26962795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-21555980</v>
      </c>
      <c r="H37" s="31">
        <f t="shared" si="3"/>
        <v>-1790114</v>
      </c>
      <c r="I37" s="31">
        <f t="shared" si="3"/>
        <v>104329</v>
      </c>
      <c r="J37" s="31">
        <f t="shared" si="3"/>
        <v>-23241765</v>
      </c>
      <c r="K37" s="31">
        <f t="shared" si="3"/>
        <v>89899</v>
      </c>
      <c r="L37" s="31">
        <f t="shared" si="3"/>
        <v>-2844301</v>
      </c>
      <c r="M37" s="31">
        <f t="shared" si="3"/>
        <v>340108</v>
      </c>
      <c r="N37" s="31">
        <f t="shared" si="3"/>
        <v>-2414294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-25656059</v>
      </c>
      <c r="X37" s="31">
        <f t="shared" si="3"/>
        <v>0</v>
      </c>
      <c r="Y37" s="31">
        <f t="shared" si="3"/>
        <v>-25656059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-26962795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-21555980</v>
      </c>
      <c r="H44" s="31">
        <f t="shared" si="5"/>
        <v>-1790114</v>
      </c>
      <c r="I44" s="31">
        <f t="shared" si="5"/>
        <v>104329</v>
      </c>
      <c r="J44" s="31">
        <f t="shared" si="5"/>
        <v>-23241765</v>
      </c>
      <c r="K44" s="31">
        <f t="shared" si="5"/>
        <v>89899</v>
      </c>
      <c r="L44" s="31">
        <f t="shared" si="5"/>
        <v>-2844301</v>
      </c>
      <c r="M44" s="31">
        <f t="shared" si="5"/>
        <v>340108</v>
      </c>
      <c r="N44" s="31">
        <f t="shared" si="5"/>
        <v>-2414294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-25656059</v>
      </c>
      <c r="X44" s="31">
        <f t="shared" si="5"/>
        <v>0</v>
      </c>
      <c r="Y44" s="31">
        <f t="shared" si="5"/>
        <v>-25656059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396333210</v>
      </c>
      <c r="D45" s="42">
        <f t="shared" si="6"/>
        <v>0</v>
      </c>
      <c r="E45" s="43">
        <f t="shared" si="6"/>
        <v>393554096</v>
      </c>
      <c r="F45" s="44">
        <f t="shared" si="6"/>
        <v>393554096</v>
      </c>
      <c r="G45" s="44">
        <f t="shared" si="6"/>
        <v>402808678</v>
      </c>
      <c r="H45" s="44">
        <f t="shared" si="6"/>
        <v>-4577903</v>
      </c>
      <c r="I45" s="44">
        <f t="shared" si="6"/>
        <v>1202963</v>
      </c>
      <c r="J45" s="44">
        <f t="shared" si="6"/>
        <v>399433738</v>
      </c>
      <c r="K45" s="44">
        <f t="shared" si="6"/>
        <v>1748746</v>
      </c>
      <c r="L45" s="44">
        <f t="shared" si="6"/>
        <v>-5280837</v>
      </c>
      <c r="M45" s="44">
        <f t="shared" si="6"/>
        <v>-2750785</v>
      </c>
      <c r="N45" s="44">
        <f t="shared" si="6"/>
        <v>-6282876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393150862</v>
      </c>
      <c r="X45" s="44">
        <f t="shared" si="6"/>
        <v>196777170</v>
      </c>
      <c r="Y45" s="44">
        <f t="shared" si="6"/>
        <v>196373692</v>
      </c>
      <c r="Z45" s="45">
        <f>+IF(X45&lt;&gt;0,+(Y45/X45)*100,0)</f>
        <v>99.794956904807606</v>
      </c>
      <c r="AA45" s="46">
        <f>+AA26-AA44</f>
        <v>393554096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70360527</v>
      </c>
      <c r="D47" s="18"/>
      <c r="E47" s="19">
        <v>26731156</v>
      </c>
      <c r="F47" s="20">
        <v>26731156</v>
      </c>
      <c r="G47" s="20">
        <v>83078338</v>
      </c>
      <c r="H47" s="20">
        <v>-4194305</v>
      </c>
      <c r="I47" s="20"/>
      <c r="J47" s="20">
        <v>78884033</v>
      </c>
      <c r="K47" s="20">
        <v>-1717243</v>
      </c>
      <c r="L47" s="20">
        <v>-3569975</v>
      </c>
      <c r="M47" s="20">
        <v>-1962184</v>
      </c>
      <c r="N47" s="20">
        <v>-7249402</v>
      </c>
      <c r="O47" s="20"/>
      <c r="P47" s="20"/>
      <c r="Q47" s="20"/>
      <c r="R47" s="20"/>
      <c r="S47" s="20"/>
      <c r="T47" s="20"/>
      <c r="U47" s="20"/>
      <c r="V47" s="20"/>
      <c r="W47" s="20">
        <v>71634631</v>
      </c>
      <c r="X47" s="20">
        <v>13365570</v>
      </c>
      <c r="Y47" s="20">
        <v>58269061</v>
      </c>
      <c r="Z47" s="47">
        <v>435.96390576683223</v>
      </c>
      <c r="AA47" s="22">
        <v>26731156</v>
      </c>
    </row>
    <row r="48" spans="1:27" x14ac:dyDescent="0.25">
      <c r="A48" s="23" t="s">
        <v>73</v>
      </c>
      <c r="B48" s="17" t="s">
        <v>32</v>
      </c>
      <c r="C48" s="18">
        <v>-8433735</v>
      </c>
      <c r="D48" s="18"/>
      <c r="E48" s="19"/>
      <c r="F48" s="20"/>
      <c r="G48" s="20">
        <v>-8433735</v>
      </c>
      <c r="H48" s="20"/>
      <c r="I48" s="20"/>
      <c r="J48" s="20">
        <v>-8433735</v>
      </c>
      <c r="K48" s="20"/>
      <c r="L48" s="20">
        <v>-1184545</v>
      </c>
      <c r="M48" s="20"/>
      <c r="N48" s="20">
        <v>-1184545</v>
      </c>
      <c r="O48" s="20"/>
      <c r="P48" s="20"/>
      <c r="Q48" s="20"/>
      <c r="R48" s="20"/>
      <c r="S48" s="20"/>
      <c r="T48" s="20"/>
      <c r="U48" s="20"/>
      <c r="V48" s="20"/>
      <c r="W48" s="20">
        <v>-9618280</v>
      </c>
      <c r="X48" s="20"/>
      <c r="Y48" s="20">
        <v>-9618280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61926792</v>
      </c>
      <c r="D50" s="50">
        <f t="shared" ref="D50:Y50" si="7">SUM(D47:D49)</f>
        <v>0</v>
      </c>
      <c r="E50" s="51">
        <f t="shared" si="7"/>
        <v>26731156</v>
      </c>
      <c r="F50" s="52">
        <f t="shared" si="7"/>
        <v>26731156</v>
      </c>
      <c r="G50" s="52">
        <f t="shared" si="7"/>
        <v>74644603</v>
      </c>
      <c r="H50" s="52">
        <f t="shared" si="7"/>
        <v>-4194305</v>
      </c>
      <c r="I50" s="52">
        <f t="shared" si="7"/>
        <v>0</v>
      </c>
      <c r="J50" s="52">
        <f t="shared" si="7"/>
        <v>70450298</v>
      </c>
      <c r="K50" s="52">
        <f t="shared" si="7"/>
        <v>-1717243</v>
      </c>
      <c r="L50" s="52">
        <f t="shared" si="7"/>
        <v>-4754520</v>
      </c>
      <c r="M50" s="52">
        <f t="shared" si="7"/>
        <v>-1962184</v>
      </c>
      <c r="N50" s="52">
        <f t="shared" si="7"/>
        <v>-8433947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62016351</v>
      </c>
      <c r="X50" s="52">
        <f t="shared" si="7"/>
        <v>13365570</v>
      </c>
      <c r="Y50" s="52">
        <f t="shared" si="7"/>
        <v>48650781</v>
      </c>
      <c r="Z50" s="53">
        <f>+IF(X50&lt;&gt;0,+(Y50/X50)*100,0)</f>
        <v>364.00079457890683</v>
      </c>
      <c r="AA50" s="54">
        <f>SUM(AA47:AA49)</f>
        <v>26731156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-45890332</v>
      </c>
      <c r="D6" s="18"/>
      <c r="E6" s="19">
        <v>51663072</v>
      </c>
      <c r="F6" s="20">
        <v>51663072</v>
      </c>
      <c r="G6" s="20">
        <v>-33154851</v>
      </c>
      <c r="H6" s="20">
        <v>2472680</v>
      </c>
      <c r="I6" s="20">
        <v>-512950</v>
      </c>
      <c r="J6" s="20">
        <v>-31195121</v>
      </c>
      <c r="K6" s="20">
        <v>-3960400</v>
      </c>
      <c r="L6" s="20">
        <v>-1097593</v>
      </c>
      <c r="M6" s="20">
        <v>10226403</v>
      </c>
      <c r="N6" s="20">
        <v>5168410</v>
      </c>
      <c r="O6" s="20"/>
      <c r="P6" s="20"/>
      <c r="Q6" s="20"/>
      <c r="R6" s="20"/>
      <c r="S6" s="20"/>
      <c r="T6" s="20"/>
      <c r="U6" s="20"/>
      <c r="V6" s="20"/>
      <c r="W6" s="20">
        <v>-26026711</v>
      </c>
      <c r="X6" s="20">
        <v>25831512</v>
      </c>
      <c r="Y6" s="20">
        <v>-51858223</v>
      </c>
      <c r="Z6" s="21">
        <v>-200.75566230888847</v>
      </c>
      <c r="AA6" s="22">
        <v>51663072</v>
      </c>
    </row>
    <row r="7" spans="1:27" x14ac:dyDescent="0.25">
      <c r="A7" s="23" t="s">
        <v>35</v>
      </c>
      <c r="B7" s="17" t="s">
        <v>32</v>
      </c>
      <c r="C7" s="18">
        <v>21189422</v>
      </c>
      <c r="D7" s="18"/>
      <c r="E7" s="19">
        <v>11460569</v>
      </c>
      <c r="F7" s="20">
        <v>11460569</v>
      </c>
      <c r="G7" s="20">
        <v>48840614</v>
      </c>
      <c r="H7" s="20">
        <v>-21959687</v>
      </c>
      <c r="I7" s="20">
        <v>42126707</v>
      </c>
      <c r="J7" s="20">
        <v>69007634</v>
      </c>
      <c r="K7" s="20">
        <v>3281280</v>
      </c>
      <c r="L7" s="20">
        <v>3400108</v>
      </c>
      <c r="M7" s="20">
        <v>-51514156</v>
      </c>
      <c r="N7" s="20">
        <v>-44832768</v>
      </c>
      <c r="O7" s="20"/>
      <c r="P7" s="20"/>
      <c r="Q7" s="20"/>
      <c r="R7" s="20"/>
      <c r="S7" s="20"/>
      <c r="T7" s="20"/>
      <c r="U7" s="20"/>
      <c r="V7" s="20"/>
      <c r="W7" s="20">
        <v>24174866</v>
      </c>
      <c r="X7" s="20">
        <v>12595738</v>
      </c>
      <c r="Y7" s="20">
        <v>11579128</v>
      </c>
      <c r="Z7" s="21">
        <v>91.928936597442728</v>
      </c>
      <c r="AA7" s="22">
        <v>11460569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-386108</v>
      </c>
      <c r="D10" s="18"/>
      <c r="E10" s="19"/>
      <c r="F10" s="20"/>
      <c r="G10" s="20">
        <v>-386109</v>
      </c>
      <c r="H10" s="20"/>
      <c r="I10" s="20"/>
      <c r="J10" s="20">
        <v>-386109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-386109</v>
      </c>
      <c r="X10" s="20"/>
      <c r="Y10" s="20">
        <v>-386109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765496</v>
      </c>
      <c r="D11" s="18"/>
      <c r="E11" s="19"/>
      <c r="F11" s="20"/>
      <c r="G11" s="24">
        <v>35103</v>
      </c>
      <c r="H11" s="24">
        <v>363057</v>
      </c>
      <c r="I11" s="24">
        <v>-354957</v>
      </c>
      <c r="J11" s="20">
        <v>43203</v>
      </c>
      <c r="K11" s="24">
        <v>-371157</v>
      </c>
      <c r="L11" s="24">
        <v>363057</v>
      </c>
      <c r="M11" s="20">
        <v>-363057</v>
      </c>
      <c r="N11" s="24">
        <v>-371157</v>
      </c>
      <c r="O11" s="24"/>
      <c r="P11" s="24"/>
      <c r="Q11" s="20"/>
      <c r="R11" s="24"/>
      <c r="S11" s="24"/>
      <c r="T11" s="20"/>
      <c r="U11" s="24"/>
      <c r="V11" s="24"/>
      <c r="W11" s="24">
        <v>-327954</v>
      </c>
      <c r="X11" s="20"/>
      <c r="Y11" s="24">
        <v>-327954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-24321522</v>
      </c>
      <c r="D13" s="29">
        <f>SUM(D6:D12)</f>
        <v>0</v>
      </c>
      <c r="E13" s="30">
        <f t="shared" si="0"/>
        <v>63123641</v>
      </c>
      <c r="F13" s="31">
        <f t="shared" si="0"/>
        <v>63123641</v>
      </c>
      <c r="G13" s="31">
        <f t="shared" si="0"/>
        <v>15334757</v>
      </c>
      <c r="H13" s="31">
        <f t="shared" si="0"/>
        <v>-19123950</v>
      </c>
      <c r="I13" s="31">
        <f t="shared" si="0"/>
        <v>41258800</v>
      </c>
      <c r="J13" s="31">
        <f t="shared" si="0"/>
        <v>37469607</v>
      </c>
      <c r="K13" s="31">
        <f t="shared" si="0"/>
        <v>-1050277</v>
      </c>
      <c r="L13" s="31">
        <f t="shared" si="0"/>
        <v>2665572</v>
      </c>
      <c r="M13" s="31">
        <f t="shared" si="0"/>
        <v>-41650810</v>
      </c>
      <c r="N13" s="31">
        <f t="shared" si="0"/>
        <v>-40035515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-2565908</v>
      </c>
      <c r="X13" s="31">
        <f t="shared" si="0"/>
        <v>38427250</v>
      </c>
      <c r="Y13" s="31">
        <f t="shared" si="0"/>
        <v>-40993158</v>
      </c>
      <c r="Z13" s="32">
        <f>+IF(X13&lt;&gt;0,+(Y13/X13)*100,0)</f>
        <v>-106.67731362509679</v>
      </c>
      <c r="AA13" s="33">
        <f>SUM(AA6:AA12)</f>
        <v>63123641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56919731</v>
      </c>
      <c r="D17" s="18"/>
      <c r="E17" s="19">
        <v>113853839</v>
      </c>
      <c r="F17" s="20">
        <v>113853839</v>
      </c>
      <c r="G17" s="24">
        <v>85623593</v>
      </c>
      <c r="H17" s="24">
        <v>-28245279</v>
      </c>
      <c r="I17" s="24">
        <v>-334566</v>
      </c>
      <c r="J17" s="20">
        <v>57043748</v>
      </c>
      <c r="K17" s="24">
        <v>454393</v>
      </c>
      <c r="L17" s="24">
        <v>328582</v>
      </c>
      <c r="M17" s="20">
        <v>3084055</v>
      </c>
      <c r="N17" s="24">
        <v>3867030</v>
      </c>
      <c r="O17" s="24"/>
      <c r="P17" s="24"/>
      <c r="Q17" s="20"/>
      <c r="R17" s="24"/>
      <c r="S17" s="24"/>
      <c r="T17" s="20"/>
      <c r="U17" s="24"/>
      <c r="V17" s="24"/>
      <c r="W17" s="24">
        <v>60910778</v>
      </c>
      <c r="X17" s="20">
        <v>111575069</v>
      </c>
      <c r="Y17" s="24">
        <v>-50664291</v>
      </c>
      <c r="Z17" s="25">
        <v>-45.408254240022025</v>
      </c>
      <c r="AA17" s="26">
        <v>113853839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116854</v>
      </c>
      <c r="D21" s="18"/>
      <c r="E21" s="19">
        <v>116854</v>
      </c>
      <c r="F21" s="20">
        <v>116854</v>
      </c>
      <c r="G21" s="20">
        <v>116854</v>
      </c>
      <c r="H21" s="20"/>
      <c r="I21" s="20"/>
      <c r="J21" s="20">
        <v>116854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116854</v>
      </c>
      <c r="X21" s="20">
        <v>116854</v>
      </c>
      <c r="Y21" s="20"/>
      <c r="Z21" s="21"/>
      <c r="AA21" s="22">
        <v>116854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57036585</v>
      </c>
      <c r="D25" s="29">
        <f t="shared" ref="D25:Y25" si="1">SUM(D15:D24)</f>
        <v>0</v>
      </c>
      <c r="E25" s="35">
        <f t="shared" si="1"/>
        <v>113970693</v>
      </c>
      <c r="F25" s="36">
        <f t="shared" si="1"/>
        <v>113970693</v>
      </c>
      <c r="G25" s="36">
        <f t="shared" si="1"/>
        <v>85740447</v>
      </c>
      <c r="H25" s="36">
        <f t="shared" si="1"/>
        <v>-28245279</v>
      </c>
      <c r="I25" s="36">
        <f t="shared" si="1"/>
        <v>-334566</v>
      </c>
      <c r="J25" s="36">
        <f t="shared" si="1"/>
        <v>57160602</v>
      </c>
      <c r="K25" s="36">
        <f t="shared" si="1"/>
        <v>454393</v>
      </c>
      <c r="L25" s="36">
        <f t="shared" si="1"/>
        <v>328582</v>
      </c>
      <c r="M25" s="36">
        <f t="shared" si="1"/>
        <v>3084055</v>
      </c>
      <c r="N25" s="36">
        <f t="shared" si="1"/>
        <v>3867030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61027632</v>
      </c>
      <c r="X25" s="36">
        <f t="shared" si="1"/>
        <v>111691923</v>
      </c>
      <c r="Y25" s="36">
        <f t="shared" si="1"/>
        <v>-50664291</v>
      </c>
      <c r="Z25" s="37">
        <f>+IF(X25&lt;&gt;0,+(Y25/X25)*100,0)</f>
        <v>-45.360747347863281</v>
      </c>
      <c r="AA25" s="38">
        <f>SUM(AA15:AA24)</f>
        <v>113970693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32715063</v>
      </c>
      <c r="D26" s="29">
        <f>+D13+D25</f>
        <v>0</v>
      </c>
      <c r="E26" s="30">
        <f t="shared" si="2"/>
        <v>177094334</v>
      </c>
      <c r="F26" s="31">
        <f t="shared" si="2"/>
        <v>177094334</v>
      </c>
      <c r="G26" s="31">
        <f t="shared" si="2"/>
        <v>101075204</v>
      </c>
      <c r="H26" s="31">
        <f t="shared" si="2"/>
        <v>-47369229</v>
      </c>
      <c r="I26" s="31">
        <f t="shared" si="2"/>
        <v>40924234</v>
      </c>
      <c r="J26" s="31">
        <f t="shared" si="2"/>
        <v>94630209</v>
      </c>
      <c r="K26" s="31">
        <f t="shared" si="2"/>
        <v>-595884</v>
      </c>
      <c r="L26" s="31">
        <f t="shared" si="2"/>
        <v>2994154</v>
      </c>
      <c r="M26" s="31">
        <f t="shared" si="2"/>
        <v>-38566755</v>
      </c>
      <c r="N26" s="31">
        <f t="shared" si="2"/>
        <v>-36168485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58461724</v>
      </c>
      <c r="X26" s="31">
        <f t="shared" si="2"/>
        <v>150119173</v>
      </c>
      <c r="Y26" s="31">
        <f t="shared" si="2"/>
        <v>-91657449</v>
      </c>
      <c r="Z26" s="32">
        <f>+IF(X26&lt;&gt;0,+(Y26/X26)*100,0)</f>
        <v>-61.056457458635215</v>
      </c>
      <c r="AA26" s="33">
        <f>+AA13+AA25</f>
        <v>177094334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-23026</v>
      </c>
      <c r="D31" s="18"/>
      <c r="E31" s="19"/>
      <c r="F31" s="20"/>
      <c r="G31" s="20">
        <v>-23418</v>
      </c>
      <c r="H31" s="20">
        <v>-161</v>
      </c>
      <c r="I31" s="20">
        <v>-533</v>
      </c>
      <c r="J31" s="20">
        <v>-24112</v>
      </c>
      <c r="K31" s="20">
        <v>-1353</v>
      </c>
      <c r="L31" s="20">
        <v>-467</v>
      </c>
      <c r="M31" s="20">
        <v>-581</v>
      </c>
      <c r="N31" s="20">
        <v>-2401</v>
      </c>
      <c r="O31" s="20"/>
      <c r="P31" s="20"/>
      <c r="Q31" s="20"/>
      <c r="R31" s="20"/>
      <c r="S31" s="20"/>
      <c r="T31" s="20"/>
      <c r="U31" s="20"/>
      <c r="V31" s="20"/>
      <c r="W31" s="20">
        <v>-26513</v>
      </c>
      <c r="X31" s="20"/>
      <c r="Y31" s="20">
        <v>-26513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1437547</v>
      </c>
      <c r="D32" s="18"/>
      <c r="E32" s="19">
        <v>664262</v>
      </c>
      <c r="F32" s="20">
        <v>664262</v>
      </c>
      <c r="G32" s="20">
        <v>-4162118</v>
      </c>
      <c r="H32" s="20">
        <v>2783436</v>
      </c>
      <c r="I32" s="20">
        <v>-2721336</v>
      </c>
      <c r="J32" s="20">
        <v>-4100018</v>
      </c>
      <c r="K32" s="20">
        <v>-2845536</v>
      </c>
      <c r="L32" s="20">
        <v>2783436</v>
      </c>
      <c r="M32" s="20">
        <v>-2783436</v>
      </c>
      <c r="N32" s="20">
        <v>-2845536</v>
      </c>
      <c r="O32" s="20"/>
      <c r="P32" s="20"/>
      <c r="Q32" s="20"/>
      <c r="R32" s="20"/>
      <c r="S32" s="20"/>
      <c r="T32" s="20"/>
      <c r="U32" s="20"/>
      <c r="V32" s="20"/>
      <c r="W32" s="20">
        <v>-6945554</v>
      </c>
      <c r="X32" s="20">
        <v>332118</v>
      </c>
      <c r="Y32" s="20">
        <v>-7277672</v>
      </c>
      <c r="Z32" s="21">
        <v>-2191.291047157938</v>
      </c>
      <c r="AA32" s="22">
        <v>664262</v>
      </c>
    </row>
    <row r="33" spans="1:27" x14ac:dyDescent="0.25">
      <c r="A33" s="23" t="s">
        <v>60</v>
      </c>
      <c r="B33" s="17" t="s">
        <v>32</v>
      </c>
      <c r="C33" s="18">
        <v>-8450085</v>
      </c>
      <c r="D33" s="18"/>
      <c r="E33" s="19"/>
      <c r="F33" s="20"/>
      <c r="G33" s="20">
        <v>-8450085</v>
      </c>
      <c r="H33" s="20"/>
      <c r="I33" s="20"/>
      <c r="J33" s="20">
        <v>-8450085</v>
      </c>
      <c r="K33" s="20">
        <v>7542783</v>
      </c>
      <c r="L33" s="20">
        <v>-762620</v>
      </c>
      <c r="M33" s="20">
        <v>-3931414</v>
      </c>
      <c r="N33" s="20">
        <v>2848749</v>
      </c>
      <c r="O33" s="20"/>
      <c r="P33" s="20"/>
      <c r="Q33" s="20"/>
      <c r="R33" s="20"/>
      <c r="S33" s="20"/>
      <c r="T33" s="20"/>
      <c r="U33" s="20"/>
      <c r="V33" s="20"/>
      <c r="W33" s="20">
        <v>-5601336</v>
      </c>
      <c r="X33" s="20"/>
      <c r="Y33" s="20">
        <v>-5601336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19457728</v>
      </c>
      <c r="D35" s="18"/>
      <c r="E35" s="19"/>
      <c r="F35" s="20"/>
      <c r="G35" s="20">
        <v>19830006</v>
      </c>
      <c r="H35" s="20">
        <v>-399799</v>
      </c>
      <c r="I35" s="20">
        <v>388848</v>
      </c>
      <c r="J35" s="20">
        <v>19819055</v>
      </c>
      <c r="K35" s="20">
        <v>313819</v>
      </c>
      <c r="L35" s="20">
        <v>396915</v>
      </c>
      <c r="M35" s="20">
        <v>417933</v>
      </c>
      <c r="N35" s="20">
        <v>1128667</v>
      </c>
      <c r="O35" s="20"/>
      <c r="P35" s="20"/>
      <c r="Q35" s="20"/>
      <c r="R35" s="20"/>
      <c r="S35" s="20"/>
      <c r="T35" s="20"/>
      <c r="U35" s="20"/>
      <c r="V35" s="20"/>
      <c r="W35" s="20">
        <v>20947722</v>
      </c>
      <c r="X35" s="20"/>
      <c r="Y35" s="20">
        <v>20947722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12422164</v>
      </c>
      <c r="D37" s="29">
        <f t="shared" ref="D37:Y37" si="3">SUM(D29:D36)</f>
        <v>0</v>
      </c>
      <c r="E37" s="30">
        <f t="shared" si="3"/>
        <v>664262</v>
      </c>
      <c r="F37" s="31">
        <f t="shared" si="3"/>
        <v>664262</v>
      </c>
      <c r="G37" s="31">
        <f t="shared" si="3"/>
        <v>7194385</v>
      </c>
      <c r="H37" s="31">
        <f t="shared" si="3"/>
        <v>2383476</v>
      </c>
      <c r="I37" s="31">
        <f t="shared" si="3"/>
        <v>-2333021</v>
      </c>
      <c r="J37" s="31">
        <f t="shared" si="3"/>
        <v>7244840</v>
      </c>
      <c r="K37" s="31">
        <f t="shared" si="3"/>
        <v>5009713</v>
      </c>
      <c r="L37" s="31">
        <f t="shared" si="3"/>
        <v>2417264</v>
      </c>
      <c r="M37" s="31">
        <f t="shared" si="3"/>
        <v>-6297498</v>
      </c>
      <c r="N37" s="31">
        <f t="shared" si="3"/>
        <v>1129479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8374319</v>
      </c>
      <c r="X37" s="31">
        <f t="shared" si="3"/>
        <v>332118</v>
      </c>
      <c r="Y37" s="31">
        <f t="shared" si="3"/>
        <v>8042201</v>
      </c>
      <c r="Z37" s="32">
        <f>+IF(X37&lt;&gt;0,+(Y37/X37)*100,0)</f>
        <v>2421.4890490729199</v>
      </c>
      <c r="AA37" s="33">
        <f>SUM(AA29:AA36)</f>
        <v>664262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12422164</v>
      </c>
      <c r="D44" s="29">
        <f>+D37+D43</f>
        <v>0</v>
      </c>
      <c r="E44" s="30">
        <f t="shared" si="5"/>
        <v>664262</v>
      </c>
      <c r="F44" s="31">
        <f t="shared" si="5"/>
        <v>664262</v>
      </c>
      <c r="G44" s="31">
        <f t="shared" si="5"/>
        <v>7194385</v>
      </c>
      <c r="H44" s="31">
        <f t="shared" si="5"/>
        <v>2383476</v>
      </c>
      <c r="I44" s="31">
        <f t="shared" si="5"/>
        <v>-2333021</v>
      </c>
      <c r="J44" s="31">
        <f t="shared" si="5"/>
        <v>7244840</v>
      </c>
      <c r="K44" s="31">
        <f t="shared" si="5"/>
        <v>5009713</v>
      </c>
      <c r="L44" s="31">
        <f t="shared" si="5"/>
        <v>2417264</v>
      </c>
      <c r="M44" s="31">
        <f t="shared" si="5"/>
        <v>-6297498</v>
      </c>
      <c r="N44" s="31">
        <f t="shared" si="5"/>
        <v>1129479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8374319</v>
      </c>
      <c r="X44" s="31">
        <f t="shared" si="5"/>
        <v>332118</v>
      </c>
      <c r="Y44" s="31">
        <f t="shared" si="5"/>
        <v>8042201</v>
      </c>
      <c r="Z44" s="32">
        <f>+IF(X44&lt;&gt;0,+(Y44/X44)*100,0)</f>
        <v>2421.4890490729199</v>
      </c>
      <c r="AA44" s="33">
        <f>+AA37+AA43</f>
        <v>664262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20292899</v>
      </c>
      <c r="D45" s="42">
        <f t="shared" si="6"/>
        <v>0</v>
      </c>
      <c r="E45" s="43">
        <f t="shared" si="6"/>
        <v>176430072</v>
      </c>
      <c r="F45" s="44">
        <f t="shared" si="6"/>
        <v>176430072</v>
      </c>
      <c r="G45" s="44">
        <f t="shared" si="6"/>
        <v>93880819</v>
      </c>
      <c r="H45" s="44">
        <f t="shared" si="6"/>
        <v>-49752705</v>
      </c>
      <c r="I45" s="44">
        <f t="shared" si="6"/>
        <v>43257255</v>
      </c>
      <c r="J45" s="44">
        <f t="shared" si="6"/>
        <v>87385369</v>
      </c>
      <c r="K45" s="44">
        <f t="shared" si="6"/>
        <v>-5605597</v>
      </c>
      <c r="L45" s="44">
        <f t="shared" si="6"/>
        <v>576890</v>
      </c>
      <c r="M45" s="44">
        <f t="shared" si="6"/>
        <v>-32269257</v>
      </c>
      <c r="N45" s="44">
        <f t="shared" si="6"/>
        <v>-37297964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50087405</v>
      </c>
      <c r="X45" s="44">
        <f t="shared" si="6"/>
        <v>149787055</v>
      </c>
      <c r="Y45" s="44">
        <f t="shared" si="6"/>
        <v>-99699650</v>
      </c>
      <c r="Z45" s="45">
        <f>+IF(X45&lt;&gt;0,+(Y45/X45)*100,0)</f>
        <v>-66.560925441788015</v>
      </c>
      <c r="AA45" s="46">
        <f>+AA26-AA44</f>
        <v>176430072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-230859356</v>
      </c>
      <c r="D47" s="18"/>
      <c r="E47" s="19">
        <v>176430072</v>
      </c>
      <c r="F47" s="20">
        <v>176430072</v>
      </c>
      <c r="G47" s="20">
        <v>-175207613</v>
      </c>
      <c r="H47" s="20">
        <v>1128704</v>
      </c>
      <c r="I47" s="20">
        <v>41768483</v>
      </c>
      <c r="J47" s="20">
        <v>-132310426</v>
      </c>
      <c r="K47" s="20">
        <v>2302537</v>
      </c>
      <c r="L47" s="20">
        <v>-226538</v>
      </c>
      <c r="M47" s="20">
        <v>-57933564</v>
      </c>
      <c r="N47" s="20">
        <v>-55857565</v>
      </c>
      <c r="O47" s="20"/>
      <c r="P47" s="20"/>
      <c r="Q47" s="20"/>
      <c r="R47" s="20"/>
      <c r="S47" s="20"/>
      <c r="T47" s="20"/>
      <c r="U47" s="20"/>
      <c r="V47" s="20"/>
      <c r="W47" s="20">
        <v>-188167991</v>
      </c>
      <c r="X47" s="20">
        <v>149787055</v>
      </c>
      <c r="Y47" s="20">
        <v>-337955046</v>
      </c>
      <c r="Z47" s="47">
        <v>-225.6236668782893</v>
      </c>
      <c r="AA47" s="22">
        <v>176430072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-230859356</v>
      </c>
      <c r="D50" s="50">
        <f t="shared" ref="D50:Y50" si="7">SUM(D47:D49)</f>
        <v>0</v>
      </c>
      <c r="E50" s="51">
        <f t="shared" si="7"/>
        <v>176430072</v>
      </c>
      <c r="F50" s="52">
        <f t="shared" si="7"/>
        <v>176430072</v>
      </c>
      <c r="G50" s="52">
        <f t="shared" si="7"/>
        <v>-175207613</v>
      </c>
      <c r="H50" s="52">
        <f t="shared" si="7"/>
        <v>1128704</v>
      </c>
      <c r="I50" s="52">
        <f t="shared" si="7"/>
        <v>41768483</v>
      </c>
      <c r="J50" s="52">
        <f t="shared" si="7"/>
        <v>-132310426</v>
      </c>
      <c r="K50" s="52">
        <f t="shared" si="7"/>
        <v>2302537</v>
      </c>
      <c r="L50" s="52">
        <f t="shared" si="7"/>
        <v>-226538</v>
      </c>
      <c r="M50" s="52">
        <f t="shared" si="7"/>
        <v>-57933564</v>
      </c>
      <c r="N50" s="52">
        <f t="shared" si="7"/>
        <v>-55857565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-188167991</v>
      </c>
      <c r="X50" s="52">
        <f t="shared" si="7"/>
        <v>149787055</v>
      </c>
      <c r="Y50" s="52">
        <f t="shared" si="7"/>
        <v>-337955046</v>
      </c>
      <c r="Z50" s="53">
        <f>+IF(X50&lt;&gt;0,+(Y50/X50)*100,0)</f>
        <v>-225.6236668782893</v>
      </c>
      <c r="AA50" s="54">
        <f>SUM(AA47:AA49)</f>
        <v>176430072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116886236</v>
      </c>
      <c r="D6" s="18"/>
      <c r="E6" s="19">
        <v>201381448</v>
      </c>
      <c r="F6" s="20">
        <v>216839850</v>
      </c>
      <c r="G6" s="20">
        <v>103182988</v>
      </c>
      <c r="H6" s="20">
        <v>-628829</v>
      </c>
      <c r="I6" s="20">
        <v>14398741</v>
      </c>
      <c r="J6" s="20">
        <v>116952900</v>
      </c>
      <c r="K6" s="20">
        <v>201220</v>
      </c>
      <c r="L6" s="20">
        <v>-8220831</v>
      </c>
      <c r="M6" s="20">
        <v>-9347794</v>
      </c>
      <c r="N6" s="20">
        <v>-17367405</v>
      </c>
      <c r="O6" s="20"/>
      <c r="P6" s="20"/>
      <c r="Q6" s="20"/>
      <c r="R6" s="20"/>
      <c r="S6" s="20"/>
      <c r="T6" s="20"/>
      <c r="U6" s="20"/>
      <c r="V6" s="20"/>
      <c r="W6" s="20">
        <v>99585495</v>
      </c>
      <c r="X6" s="20">
        <v>108265340</v>
      </c>
      <c r="Y6" s="20">
        <v>-8679845</v>
      </c>
      <c r="Z6" s="21">
        <v>-8.0171964545624661</v>
      </c>
      <c r="AA6" s="22">
        <v>216839850</v>
      </c>
    </row>
    <row r="7" spans="1:27" x14ac:dyDescent="0.25">
      <c r="A7" s="23" t="s">
        <v>35</v>
      </c>
      <c r="B7" s="17" t="s">
        <v>32</v>
      </c>
      <c r="C7" s="18">
        <v>266713871</v>
      </c>
      <c r="D7" s="18"/>
      <c r="E7" s="19">
        <v>78650986</v>
      </c>
      <c r="F7" s="20">
        <v>63192584</v>
      </c>
      <c r="G7" s="20">
        <v>288600531</v>
      </c>
      <c r="H7" s="20">
        <v>2962952</v>
      </c>
      <c r="I7" s="20">
        <v>22744698</v>
      </c>
      <c r="J7" s="20">
        <v>314308181</v>
      </c>
      <c r="K7" s="20">
        <v>10108450</v>
      </c>
      <c r="L7" s="20">
        <v>13620642</v>
      </c>
      <c r="M7" s="20">
        <v>12613483</v>
      </c>
      <c r="N7" s="20">
        <v>36342575</v>
      </c>
      <c r="O7" s="20"/>
      <c r="P7" s="20"/>
      <c r="Q7" s="20"/>
      <c r="R7" s="20"/>
      <c r="S7" s="20"/>
      <c r="T7" s="20"/>
      <c r="U7" s="20"/>
      <c r="V7" s="20"/>
      <c r="W7" s="20">
        <v>350650756</v>
      </c>
      <c r="X7" s="20">
        <v>31750870</v>
      </c>
      <c r="Y7" s="20">
        <v>318899886</v>
      </c>
      <c r="Z7" s="21">
        <v>1004.3815681271095</v>
      </c>
      <c r="AA7" s="22">
        <v>63192584</v>
      </c>
    </row>
    <row r="8" spans="1:27" x14ac:dyDescent="0.25">
      <c r="A8" s="23" t="s">
        <v>36</v>
      </c>
      <c r="B8" s="17" t="s">
        <v>32</v>
      </c>
      <c r="C8" s="18">
        <v>-18043</v>
      </c>
      <c r="D8" s="18"/>
      <c r="E8" s="19"/>
      <c r="F8" s="20"/>
      <c r="G8" s="20">
        <v>-18043</v>
      </c>
      <c r="H8" s="20"/>
      <c r="I8" s="20"/>
      <c r="J8" s="20">
        <v>-18043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-18043</v>
      </c>
      <c r="X8" s="20"/>
      <c r="Y8" s="20">
        <v>-18043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-73635</v>
      </c>
      <c r="D10" s="18"/>
      <c r="E10" s="19">
        <v>-727260</v>
      </c>
      <c r="F10" s="20">
        <v>-727260</v>
      </c>
      <c r="G10" s="20">
        <v>-73635</v>
      </c>
      <c r="H10" s="20">
        <v>-32913</v>
      </c>
      <c r="I10" s="20"/>
      <c r="J10" s="20">
        <v>-106548</v>
      </c>
      <c r="K10" s="20"/>
      <c r="L10" s="20">
        <v>-2367</v>
      </c>
      <c r="M10" s="20"/>
      <c r="N10" s="20">
        <v>-2367</v>
      </c>
      <c r="O10" s="20"/>
      <c r="P10" s="20"/>
      <c r="Q10" s="20"/>
      <c r="R10" s="20"/>
      <c r="S10" s="20"/>
      <c r="T10" s="20"/>
      <c r="U10" s="20"/>
      <c r="V10" s="20"/>
      <c r="W10" s="20">
        <v>-108915</v>
      </c>
      <c r="X10" s="20">
        <v>-363630</v>
      </c>
      <c r="Y10" s="20">
        <v>254715</v>
      </c>
      <c r="Z10" s="21">
        <v>-70.04785083738966</v>
      </c>
      <c r="AA10" s="22">
        <v>-727260</v>
      </c>
    </row>
    <row r="11" spans="1:27" x14ac:dyDescent="0.25">
      <c r="A11" s="23" t="s">
        <v>39</v>
      </c>
      <c r="B11" s="17" t="s">
        <v>32</v>
      </c>
      <c r="C11" s="18">
        <v>-179210768</v>
      </c>
      <c r="D11" s="18"/>
      <c r="E11" s="19"/>
      <c r="F11" s="20"/>
      <c r="G11" s="24">
        <v>-182941960</v>
      </c>
      <c r="H11" s="24">
        <v>-732566</v>
      </c>
      <c r="I11" s="24">
        <v>473940</v>
      </c>
      <c r="J11" s="20">
        <v>-183200586</v>
      </c>
      <c r="K11" s="24">
        <v>1065672</v>
      </c>
      <c r="L11" s="24">
        <v>2482518</v>
      </c>
      <c r="M11" s="20">
        <v>-2575540</v>
      </c>
      <c r="N11" s="24">
        <v>972650</v>
      </c>
      <c r="O11" s="24"/>
      <c r="P11" s="24"/>
      <c r="Q11" s="20"/>
      <c r="R11" s="24"/>
      <c r="S11" s="24"/>
      <c r="T11" s="20"/>
      <c r="U11" s="24"/>
      <c r="V11" s="24"/>
      <c r="W11" s="24">
        <v>-182227936</v>
      </c>
      <c r="X11" s="20"/>
      <c r="Y11" s="24">
        <v>-182227936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204297661</v>
      </c>
      <c r="D13" s="29">
        <f>SUM(D6:D12)</f>
        <v>0</v>
      </c>
      <c r="E13" s="30">
        <f t="shared" si="0"/>
        <v>279305174</v>
      </c>
      <c r="F13" s="31">
        <f t="shared" si="0"/>
        <v>279305174</v>
      </c>
      <c r="G13" s="31">
        <f t="shared" si="0"/>
        <v>208749881</v>
      </c>
      <c r="H13" s="31">
        <f t="shared" si="0"/>
        <v>1568644</v>
      </c>
      <c r="I13" s="31">
        <f t="shared" si="0"/>
        <v>37617379</v>
      </c>
      <c r="J13" s="31">
        <f t="shared" si="0"/>
        <v>247935904</v>
      </c>
      <c r="K13" s="31">
        <f t="shared" si="0"/>
        <v>11375342</v>
      </c>
      <c r="L13" s="31">
        <f t="shared" si="0"/>
        <v>7879962</v>
      </c>
      <c r="M13" s="31">
        <f t="shared" si="0"/>
        <v>690149</v>
      </c>
      <c r="N13" s="31">
        <f t="shared" si="0"/>
        <v>19945453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267881357</v>
      </c>
      <c r="X13" s="31">
        <f t="shared" si="0"/>
        <v>139652580</v>
      </c>
      <c r="Y13" s="31">
        <f t="shared" si="0"/>
        <v>128228777</v>
      </c>
      <c r="Z13" s="32">
        <f>+IF(X13&lt;&gt;0,+(Y13/X13)*100,0)</f>
        <v>91.819841065592911</v>
      </c>
      <c r="AA13" s="33">
        <f>SUM(AA6:AA12)</f>
        <v>279305174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-56593785</v>
      </c>
      <c r="D17" s="18"/>
      <c r="E17" s="19">
        <v>62109325</v>
      </c>
      <c r="F17" s="20">
        <v>88808782</v>
      </c>
      <c r="G17" s="24">
        <v>-91426966</v>
      </c>
      <c r="H17" s="24">
        <v>4074083</v>
      </c>
      <c r="I17" s="24">
        <v>52081470</v>
      </c>
      <c r="J17" s="20">
        <v>-35271413</v>
      </c>
      <c r="K17" s="24">
        <v>24649819</v>
      </c>
      <c r="L17" s="24">
        <v>31862887</v>
      </c>
      <c r="M17" s="20">
        <v>-15539649</v>
      </c>
      <c r="N17" s="24">
        <v>40973057</v>
      </c>
      <c r="O17" s="24"/>
      <c r="P17" s="24"/>
      <c r="Q17" s="20"/>
      <c r="R17" s="24"/>
      <c r="S17" s="24"/>
      <c r="T17" s="20"/>
      <c r="U17" s="24"/>
      <c r="V17" s="24"/>
      <c r="W17" s="24">
        <v>5701644</v>
      </c>
      <c r="X17" s="20">
        <v>44404386</v>
      </c>
      <c r="Y17" s="24">
        <v>-38702742</v>
      </c>
      <c r="Z17" s="25">
        <v>-87.159727870125252</v>
      </c>
      <c r="AA17" s="26">
        <v>88808782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-56593785</v>
      </c>
      <c r="D25" s="29">
        <f t="shared" ref="D25:Y25" si="1">SUM(D15:D24)</f>
        <v>0</v>
      </c>
      <c r="E25" s="35">
        <f t="shared" si="1"/>
        <v>62109325</v>
      </c>
      <c r="F25" s="36">
        <f t="shared" si="1"/>
        <v>88808782</v>
      </c>
      <c r="G25" s="36">
        <f t="shared" si="1"/>
        <v>-91426966</v>
      </c>
      <c r="H25" s="36">
        <f t="shared" si="1"/>
        <v>4074083</v>
      </c>
      <c r="I25" s="36">
        <f t="shared" si="1"/>
        <v>52081470</v>
      </c>
      <c r="J25" s="36">
        <f t="shared" si="1"/>
        <v>-35271413</v>
      </c>
      <c r="K25" s="36">
        <f t="shared" si="1"/>
        <v>24649819</v>
      </c>
      <c r="L25" s="36">
        <f t="shared" si="1"/>
        <v>31862887</v>
      </c>
      <c r="M25" s="36">
        <f t="shared" si="1"/>
        <v>-15539649</v>
      </c>
      <c r="N25" s="36">
        <f t="shared" si="1"/>
        <v>40973057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5701644</v>
      </c>
      <c r="X25" s="36">
        <f t="shared" si="1"/>
        <v>44404386</v>
      </c>
      <c r="Y25" s="36">
        <f t="shared" si="1"/>
        <v>-38702742</v>
      </c>
      <c r="Z25" s="37">
        <f>+IF(X25&lt;&gt;0,+(Y25/X25)*100,0)</f>
        <v>-87.159727870125252</v>
      </c>
      <c r="AA25" s="38">
        <f>SUM(AA15:AA24)</f>
        <v>88808782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147703876</v>
      </c>
      <c r="D26" s="29">
        <f>+D13+D25</f>
        <v>0</v>
      </c>
      <c r="E26" s="30">
        <f t="shared" si="2"/>
        <v>341414499</v>
      </c>
      <c r="F26" s="31">
        <f t="shared" si="2"/>
        <v>368113956</v>
      </c>
      <c r="G26" s="31">
        <f t="shared" si="2"/>
        <v>117322915</v>
      </c>
      <c r="H26" s="31">
        <f t="shared" si="2"/>
        <v>5642727</v>
      </c>
      <c r="I26" s="31">
        <f t="shared" si="2"/>
        <v>89698849</v>
      </c>
      <c r="J26" s="31">
        <f t="shared" si="2"/>
        <v>212664491</v>
      </c>
      <c r="K26" s="31">
        <f t="shared" si="2"/>
        <v>36025161</v>
      </c>
      <c r="L26" s="31">
        <f t="shared" si="2"/>
        <v>39742849</v>
      </c>
      <c r="M26" s="31">
        <f t="shared" si="2"/>
        <v>-14849500</v>
      </c>
      <c r="N26" s="31">
        <f t="shared" si="2"/>
        <v>60918510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273583001</v>
      </c>
      <c r="X26" s="31">
        <f t="shared" si="2"/>
        <v>184056966</v>
      </c>
      <c r="Y26" s="31">
        <f t="shared" si="2"/>
        <v>89526035</v>
      </c>
      <c r="Z26" s="32">
        <f>+IF(X26&lt;&gt;0,+(Y26/X26)*100,0)</f>
        <v>48.640394843844156</v>
      </c>
      <c r="AA26" s="33">
        <f>+AA13+AA25</f>
        <v>368113956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-30775</v>
      </c>
      <c r="D31" s="18"/>
      <c r="E31" s="19"/>
      <c r="F31" s="20"/>
      <c r="G31" s="20">
        <v>-33104</v>
      </c>
      <c r="H31" s="20">
        <v>-2084</v>
      </c>
      <c r="I31" s="20">
        <v>-1958</v>
      </c>
      <c r="J31" s="20">
        <v>-37146</v>
      </c>
      <c r="K31" s="20">
        <v>-13888</v>
      </c>
      <c r="L31" s="20">
        <v>-11757</v>
      </c>
      <c r="M31" s="20">
        <v>-1364</v>
      </c>
      <c r="N31" s="20">
        <v>-27009</v>
      </c>
      <c r="O31" s="20"/>
      <c r="P31" s="20"/>
      <c r="Q31" s="20"/>
      <c r="R31" s="20"/>
      <c r="S31" s="20"/>
      <c r="T31" s="20"/>
      <c r="U31" s="20"/>
      <c r="V31" s="20"/>
      <c r="W31" s="20">
        <v>-64155</v>
      </c>
      <c r="X31" s="20"/>
      <c r="Y31" s="20">
        <v>-64155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15228246</v>
      </c>
      <c r="D32" s="18"/>
      <c r="E32" s="19">
        <v>-3791755</v>
      </c>
      <c r="F32" s="20">
        <v>22907702</v>
      </c>
      <c r="G32" s="20">
        <v>-13248151</v>
      </c>
      <c r="H32" s="20">
        <v>-6525024</v>
      </c>
      <c r="I32" s="20">
        <v>3251001</v>
      </c>
      <c r="J32" s="20">
        <v>-16522174</v>
      </c>
      <c r="K32" s="20">
        <v>9235653</v>
      </c>
      <c r="L32" s="20">
        <v>16505240</v>
      </c>
      <c r="M32" s="20">
        <v>-20402503</v>
      </c>
      <c r="N32" s="20">
        <v>5338390</v>
      </c>
      <c r="O32" s="20"/>
      <c r="P32" s="20"/>
      <c r="Q32" s="20"/>
      <c r="R32" s="20"/>
      <c r="S32" s="20"/>
      <c r="T32" s="20"/>
      <c r="U32" s="20"/>
      <c r="V32" s="20"/>
      <c r="W32" s="20">
        <v>-11183784</v>
      </c>
      <c r="X32" s="20">
        <v>11453904</v>
      </c>
      <c r="Y32" s="20">
        <v>-22637688</v>
      </c>
      <c r="Z32" s="21">
        <v>-197.64167745774716</v>
      </c>
      <c r="AA32" s="22">
        <v>22907702</v>
      </c>
    </row>
    <row r="33" spans="1:27" x14ac:dyDescent="0.25">
      <c r="A33" s="23" t="s">
        <v>60</v>
      </c>
      <c r="B33" s="17" t="s">
        <v>32</v>
      </c>
      <c r="C33" s="18">
        <v>-149392934</v>
      </c>
      <c r="D33" s="18"/>
      <c r="E33" s="19"/>
      <c r="F33" s="20"/>
      <c r="G33" s="20">
        <v>-149392934</v>
      </c>
      <c r="H33" s="20">
        <v>-18857342</v>
      </c>
      <c r="I33" s="20">
        <v>-13744418</v>
      </c>
      <c r="J33" s="20">
        <v>-181994694</v>
      </c>
      <c r="K33" s="20">
        <v>-16601025</v>
      </c>
      <c r="L33" s="20">
        <v>-31917695</v>
      </c>
      <c r="M33" s="20">
        <v>-156578</v>
      </c>
      <c r="N33" s="20">
        <v>-48675298</v>
      </c>
      <c r="O33" s="20"/>
      <c r="P33" s="20"/>
      <c r="Q33" s="20"/>
      <c r="R33" s="20"/>
      <c r="S33" s="20"/>
      <c r="T33" s="20"/>
      <c r="U33" s="20"/>
      <c r="V33" s="20"/>
      <c r="W33" s="20">
        <v>-230669992</v>
      </c>
      <c r="X33" s="20"/>
      <c r="Y33" s="20">
        <v>-230669992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30132652</v>
      </c>
      <c r="D35" s="18"/>
      <c r="E35" s="19">
        <v>59901322</v>
      </c>
      <c r="F35" s="20">
        <v>59901322</v>
      </c>
      <c r="G35" s="20">
        <v>32442085</v>
      </c>
      <c r="H35" s="20">
        <v>287919</v>
      </c>
      <c r="I35" s="20">
        <v>2835283</v>
      </c>
      <c r="J35" s="20">
        <v>35565287</v>
      </c>
      <c r="K35" s="20">
        <v>1143810</v>
      </c>
      <c r="L35" s="20">
        <v>1595085</v>
      </c>
      <c r="M35" s="20">
        <v>1407475</v>
      </c>
      <c r="N35" s="20">
        <v>4146370</v>
      </c>
      <c r="O35" s="20"/>
      <c r="P35" s="20"/>
      <c r="Q35" s="20"/>
      <c r="R35" s="20"/>
      <c r="S35" s="20"/>
      <c r="T35" s="20"/>
      <c r="U35" s="20"/>
      <c r="V35" s="20"/>
      <c r="W35" s="20">
        <v>39711657</v>
      </c>
      <c r="X35" s="20">
        <v>29950662</v>
      </c>
      <c r="Y35" s="20">
        <v>9760995</v>
      </c>
      <c r="Z35" s="21">
        <v>32.590247921732079</v>
      </c>
      <c r="AA35" s="22">
        <v>59901322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-104062811</v>
      </c>
      <c r="D37" s="29">
        <f t="shared" ref="D37:Y37" si="3">SUM(D29:D36)</f>
        <v>0</v>
      </c>
      <c r="E37" s="30">
        <f t="shared" si="3"/>
        <v>56109567</v>
      </c>
      <c r="F37" s="31">
        <f t="shared" si="3"/>
        <v>82809024</v>
      </c>
      <c r="G37" s="31">
        <f t="shared" si="3"/>
        <v>-130232104</v>
      </c>
      <c r="H37" s="31">
        <f t="shared" si="3"/>
        <v>-25096531</v>
      </c>
      <c r="I37" s="31">
        <f t="shared" si="3"/>
        <v>-7660092</v>
      </c>
      <c r="J37" s="31">
        <f t="shared" si="3"/>
        <v>-162988727</v>
      </c>
      <c r="K37" s="31">
        <f t="shared" si="3"/>
        <v>-6235450</v>
      </c>
      <c r="L37" s="31">
        <f t="shared" si="3"/>
        <v>-13829127</v>
      </c>
      <c r="M37" s="31">
        <f t="shared" si="3"/>
        <v>-19152970</v>
      </c>
      <c r="N37" s="31">
        <f t="shared" si="3"/>
        <v>-39217547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-202206274</v>
      </c>
      <c r="X37" s="31">
        <f t="shared" si="3"/>
        <v>41404566</v>
      </c>
      <c r="Y37" s="31">
        <f t="shared" si="3"/>
        <v>-243610840</v>
      </c>
      <c r="Z37" s="32">
        <f>+IF(X37&lt;&gt;0,+(Y37/X37)*100,0)</f>
        <v>-588.36708975527006</v>
      </c>
      <c r="AA37" s="33">
        <f>SUM(AA29:AA36)</f>
        <v>82809024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-104062811</v>
      </c>
      <c r="D44" s="29">
        <f>+D37+D43</f>
        <v>0</v>
      </c>
      <c r="E44" s="30">
        <f t="shared" si="5"/>
        <v>56109567</v>
      </c>
      <c r="F44" s="31">
        <f t="shared" si="5"/>
        <v>82809024</v>
      </c>
      <c r="G44" s="31">
        <f t="shared" si="5"/>
        <v>-130232104</v>
      </c>
      <c r="H44" s="31">
        <f t="shared" si="5"/>
        <v>-25096531</v>
      </c>
      <c r="I44" s="31">
        <f t="shared" si="5"/>
        <v>-7660092</v>
      </c>
      <c r="J44" s="31">
        <f t="shared" si="5"/>
        <v>-162988727</v>
      </c>
      <c r="K44" s="31">
        <f t="shared" si="5"/>
        <v>-6235450</v>
      </c>
      <c r="L44" s="31">
        <f t="shared" si="5"/>
        <v>-13829127</v>
      </c>
      <c r="M44" s="31">
        <f t="shared" si="5"/>
        <v>-19152970</v>
      </c>
      <c r="N44" s="31">
        <f t="shared" si="5"/>
        <v>-39217547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-202206274</v>
      </c>
      <c r="X44" s="31">
        <f t="shared" si="5"/>
        <v>41404566</v>
      </c>
      <c r="Y44" s="31">
        <f t="shared" si="5"/>
        <v>-243610840</v>
      </c>
      <c r="Z44" s="32">
        <f>+IF(X44&lt;&gt;0,+(Y44/X44)*100,0)</f>
        <v>-588.36708975527006</v>
      </c>
      <c r="AA44" s="33">
        <f>+AA37+AA43</f>
        <v>82809024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251766687</v>
      </c>
      <c r="D45" s="42">
        <f t="shared" si="6"/>
        <v>0</v>
      </c>
      <c r="E45" s="43">
        <f t="shared" si="6"/>
        <v>285304932</v>
      </c>
      <c r="F45" s="44">
        <f t="shared" si="6"/>
        <v>285304932</v>
      </c>
      <c r="G45" s="44">
        <f t="shared" si="6"/>
        <v>247555019</v>
      </c>
      <c r="H45" s="44">
        <f t="shared" si="6"/>
        <v>30739258</v>
      </c>
      <c r="I45" s="44">
        <f t="shared" si="6"/>
        <v>97358941</v>
      </c>
      <c r="J45" s="44">
        <f t="shared" si="6"/>
        <v>375653218</v>
      </c>
      <c r="K45" s="44">
        <f t="shared" si="6"/>
        <v>42260611</v>
      </c>
      <c r="L45" s="44">
        <f t="shared" si="6"/>
        <v>53571976</v>
      </c>
      <c r="M45" s="44">
        <f t="shared" si="6"/>
        <v>4303470</v>
      </c>
      <c r="N45" s="44">
        <f t="shared" si="6"/>
        <v>100136057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475789275</v>
      </c>
      <c r="X45" s="44">
        <f t="shared" si="6"/>
        <v>142652400</v>
      </c>
      <c r="Y45" s="44">
        <f t="shared" si="6"/>
        <v>333136875</v>
      </c>
      <c r="Z45" s="45">
        <f>+IF(X45&lt;&gt;0,+(Y45/X45)*100,0)</f>
        <v>233.53050842467425</v>
      </c>
      <c r="AA45" s="46">
        <f>+AA26-AA44</f>
        <v>285304932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731820880</v>
      </c>
      <c r="D47" s="18"/>
      <c r="E47" s="19">
        <v>285304932</v>
      </c>
      <c r="F47" s="20">
        <v>285304932</v>
      </c>
      <c r="G47" s="20">
        <v>819456831</v>
      </c>
      <c r="H47" s="20">
        <v>6881757</v>
      </c>
      <c r="I47" s="20">
        <v>62928897</v>
      </c>
      <c r="J47" s="20">
        <v>889267485</v>
      </c>
      <c r="K47" s="20">
        <v>38547675</v>
      </c>
      <c r="L47" s="20">
        <v>47690492</v>
      </c>
      <c r="M47" s="20">
        <v>55014062</v>
      </c>
      <c r="N47" s="20">
        <v>141252229</v>
      </c>
      <c r="O47" s="20"/>
      <c r="P47" s="20"/>
      <c r="Q47" s="20"/>
      <c r="R47" s="20"/>
      <c r="S47" s="20"/>
      <c r="T47" s="20"/>
      <c r="U47" s="20"/>
      <c r="V47" s="20"/>
      <c r="W47" s="20">
        <v>1030519714</v>
      </c>
      <c r="X47" s="20">
        <v>142652400</v>
      </c>
      <c r="Y47" s="20">
        <v>887867314</v>
      </c>
      <c r="Z47" s="47">
        <v>622.39914225067366</v>
      </c>
      <c r="AA47" s="22">
        <v>285304932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731820880</v>
      </c>
      <c r="D50" s="50">
        <f t="shared" ref="D50:Y50" si="7">SUM(D47:D49)</f>
        <v>0</v>
      </c>
      <c r="E50" s="51">
        <f t="shared" si="7"/>
        <v>285304932</v>
      </c>
      <c r="F50" s="52">
        <f t="shared" si="7"/>
        <v>285304932</v>
      </c>
      <c r="G50" s="52">
        <f t="shared" si="7"/>
        <v>819456831</v>
      </c>
      <c r="H50" s="52">
        <f t="shared" si="7"/>
        <v>6881757</v>
      </c>
      <c r="I50" s="52">
        <f t="shared" si="7"/>
        <v>62928897</v>
      </c>
      <c r="J50" s="52">
        <f t="shared" si="7"/>
        <v>889267485</v>
      </c>
      <c r="K50" s="52">
        <f t="shared" si="7"/>
        <v>38547675</v>
      </c>
      <c r="L50" s="52">
        <f t="shared" si="7"/>
        <v>47690492</v>
      </c>
      <c r="M50" s="52">
        <f t="shared" si="7"/>
        <v>55014062</v>
      </c>
      <c r="N50" s="52">
        <f t="shared" si="7"/>
        <v>141252229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1030519714</v>
      </c>
      <c r="X50" s="52">
        <f t="shared" si="7"/>
        <v>142652400</v>
      </c>
      <c r="Y50" s="52">
        <f t="shared" si="7"/>
        <v>887867314</v>
      </c>
      <c r="Z50" s="53">
        <f>+IF(X50&lt;&gt;0,+(Y50/X50)*100,0)</f>
        <v>622.39914225067366</v>
      </c>
      <c r="AA50" s="54">
        <f>SUM(AA47:AA49)</f>
        <v>285304932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-14180745</v>
      </c>
      <c r="D6" s="18"/>
      <c r="E6" s="19">
        <v>49104542</v>
      </c>
      <c r="F6" s="20">
        <v>49104542</v>
      </c>
      <c r="G6" s="20">
        <v>-19161255</v>
      </c>
      <c r="H6" s="20"/>
      <c r="I6" s="20">
        <v>-2066128</v>
      </c>
      <c r="J6" s="20">
        <v>-21227383</v>
      </c>
      <c r="K6" s="20">
        <v>1339058</v>
      </c>
      <c r="L6" s="20">
        <v>4171504</v>
      </c>
      <c r="M6" s="20">
        <v>5385915</v>
      </c>
      <c r="N6" s="20">
        <v>10896477</v>
      </c>
      <c r="O6" s="20"/>
      <c r="P6" s="20"/>
      <c r="Q6" s="20"/>
      <c r="R6" s="20"/>
      <c r="S6" s="20"/>
      <c r="T6" s="20"/>
      <c r="U6" s="20"/>
      <c r="V6" s="20"/>
      <c r="W6" s="20">
        <v>-10330906</v>
      </c>
      <c r="X6" s="20">
        <v>24552282</v>
      </c>
      <c r="Y6" s="20">
        <v>-34883188</v>
      </c>
      <c r="Z6" s="21">
        <v>-142.0771722970598</v>
      </c>
      <c r="AA6" s="22">
        <v>49104542</v>
      </c>
    </row>
    <row r="7" spans="1:27" x14ac:dyDescent="0.25">
      <c r="A7" s="23" t="s">
        <v>35</v>
      </c>
      <c r="B7" s="17" t="s">
        <v>32</v>
      </c>
      <c r="C7" s="18">
        <v>312015206</v>
      </c>
      <c r="D7" s="18"/>
      <c r="E7" s="19">
        <v>-82496917</v>
      </c>
      <c r="F7" s="20">
        <v>-82496917</v>
      </c>
      <c r="G7" s="20">
        <v>-448656001</v>
      </c>
      <c r="H7" s="20">
        <v>7247682</v>
      </c>
      <c r="I7" s="20">
        <v>465207767</v>
      </c>
      <c r="J7" s="20">
        <v>23799448</v>
      </c>
      <c r="K7" s="20">
        <v>8815647</v>
      </c>
      <c r="L7" s="20">
        <v>9321814</v>
      </c>
      <c r="M7" s="20">
        <v>8550028</v>
      </c>
      <c r="N7" s="20">
        <v>26687489</v>
      </c>
      <c r="O7" s="20"/>
      <c r="P7" s="20"/>
      <c r="Q7" s="20"/>
      <c r="R7" s="20"/>
      <c r="S7" s="20"/>
      <c r="T7" s="20"/>
      <c r="U7" s="20"/>
      <c r="V7" s="20"/>
      <c r="W7" s="20">
        <v>50486937</v>
      </c>
      <c r="X7" s="20">
        <v>-41248470</v>
      </c>
      <c r="Y7" s="20">
        <v>91735407</v>
      </c>
      <c r="Z7" s="21">
        <v>-222.39711436569647</v>
      </c>
      <c r="AA7" s="22">
        <v>-82496917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-5346872</v>
      </c>
      <c r="F8" s="20">
        <v>-5346872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-2673438</v>
      </c>
      <c r="Y8" s="20">
        <v>2673438</v>
      </c>
      <c r="Z8" s="21">
        <v>-100</v>
      </c>
      <c r="AA8" s="22">
        <v>-5346872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-7304</v>
      </c>
      <c r="F10" s="20">
        <v>-7304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-3654</v>
      </c>
      <c r="Y10" s="20">
        <v>3654</v>
      </c>
      <c r="Z10" s="21">
        <v>-100</v>
      </c>
      <c r="AA10" s="22">
        <v>-7304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8671458</v>
      </c>
      <c r="F11" s="20">
        <v>8671458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4335732</v>
      </c>
      <c r="Y11" s="24">
        <v>-4335732</v>
      </c>
      <c r="Z11" s="25">
        <v>-100</v>
      </c>
      <c r="AA11" s="26">
        <v>8671458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297834461</v>
      </c>
      <c r="D13" s="29">
        <f>SUM(D6:D12)</f>
        <v>0</v>
      </c>
      <c r="E13" s="30">
        <f t="shared" si="0"/>
        <v>-30075093</v>
      </c>
      <c r="F13" s="31">
        <f t="shared" si="0"/>
        <v>-30075093</v>
      </c>
      <c r="G13" s="31">
        <f t="shared" si="0"/>
        <v>-467817256</v>
      </c>
      <c r="H13" s="31">
        <f t="shared" si="0"/>
        <v>7247682</v>
      </c>
      <c r="I13" s="31">
        <f t="shared" si="0"/>
        <v>463141639</v>
      </c>
      <c r="J13" s="31">
        <f t="shared" si="0"/>
        <v>2572065</v>
      </c>
      <c r="K13" s="31">
        <f t="shared" si="0"/>
        <v>10154705</v>
      </c>
      <c r="L13" s="31">
        <f t="shared" si="0"/>
        <v>13493318</v>
      </c>
      <c r="M13" s="31">
        <f t="shared" si="0"/>
        <v>13935943</v>
      </c>
      <c r="N13" s="31">
        <f t="shared" si="0"/>
        <v>37583966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40156031</v>
      </c>
      <c r="X13" s="31">
        <f t="shared" si="0"/>
        <v>-15037548</v>
      </c>
      <c r="Y13" s="31">
        <f t="shared" si="0"/>
        <v>55193579</v>
      </c>
      <c r="Z13" s="32">
        <f>+IF(X13&lt;&gt;0,+(Y13/X13)*100,0)</f>
        <v>-367.03842275349677</v>
      </c>
      <c r="AA13" s="33">
        <f>SUM(AA6:AA12)</f>
        <v>-30075093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81017506</v>
      </c>
      <c r="D17" s="18"/>
      <c r="E17" s="19">
        <v>-4656282</v>
      </c>
      <c r="F17" s="20">
        <v>-4656282</v>
      </c>
      <c r="G17" s="24">
        <v>310457220</v>
      </c>
      <c r="H17" s="24"/>
      <c r="I17" s="24">
        <v>-64063351</v>
      </c>
      <c r="J17" s="20">
        <v>246393869</v>
      </c>
      <c r="K17" s="24">
        <v>2676631</v>
      </c>
      <c r="L17" s="24">
        <v>3935017</v>
      </c>
      <c r="M17" s="20">
        <v>4883410</v>
      </c>
      <c r="N17" s="24">
        <v>11495058</v>
      </c>
      <c r="O17" s="24"/>
      <c r="P17" s="24"/>
      <c r="Q17" s="20"/>
      <c r="R17" s="24"/>
      <c r="S17" s="24"/>
      <c r="T17" s="20"/>
      <c r="U17" s="24"/>
      <c r="V17" s="24"/>
      <c r="W17" s="24">
        <v>257888927</v>
      </c>
      <c r="X17" s="20">
        <v>-2328138</v>
      </c>
      <c r="Y17" s="24">
        <v>260217065</v>
      </c>
      <c r="Z17" s="25">
        <v>-11177.04642078777</v>
      </c>
      <c r="AA17" s="26">
        <v>-4656282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81017506</v>
      </c>
      <c r="D25" s="29">
        <f t="shared" ref="D25:Y25" si="1">SUM(D15:D24)</f>
        <v>0</v>
      </c>
      <c r="E25" s="35">
        <f t="shared" si="1"/>
        <v>-4656282</v>
      </c>
      <c r="F25" s="36">
        <f t="shared" si="1"/>
        <v>-4656282</v>
      </c>
      <c r="G25" s="36">
        <f t="shared" si="1"/>
        <v>310457220</v>
      </c>
      <c r="H25" s="36">
        <f t="shared" si="1"/>
        <v>0</v>
      </c>
      <c r="I25" s="36">
        <f t="shared" si="1"/>
        <v>-64063351</v>
      </c>
      <c r="J25" s="36">
        <f t="shared" si="1"/>
        <v>246393869</v>
      </c>
      <c r="K25" s="36">
        <f t="shared" si="1"/>
        <v>2676631</v>
      </c>
      <c r="L25" s="36">
        <f t="shared" si="1"/>
        <v>3935017</v>
      </c>
      <c r="M25" s="36">
        <f t="shared" si="1"/>
        <v>4883410</v>
      </c>
      <c r="N25" s="36">
        <f t="shared" si="1"/>
        <v>11495058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257888927</v>
      </c>
      <c r="X25" s="36">
        <f t="shared" si="1"/>
        <v>-2328138</v>
      </c>
      <c r="Y25" s="36">
        <f t="shared" si="1"/>
        <v>260217065</v>
      </c>
      <c r="Z25" s="37">
        <f>+IF(X25&lt;&gt;0,+(Y25/X25)*100,0)</f>
        <v>-11177.04642078777</v>
      </c>
      <c r="AA25" s="38">
        <f>SUM(AA15:AA24)</f>
        <v>-4656282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378851967</v>
      </c>
      <c r="D26" s="29">
        <f>+D13+D25</f>
        <v>0</v>
      </c>
      <c r="E26" s="30">
        <f t="shared" si="2"/>
        <v>-34731375</v>
      </c>
      <c r="F26" s="31">
        <f t="shared" si="2"/>
        <v>-34731375</v>
      </c>
      <c r="G26" s="31">
        <f t="shared" si="2"/>
        <v>-157360036</v>
      </c>
      <c r="H26" s="31">
        <f t="shared" si="2"/>
        <v>7247682</v>
      </c>
      <c r="I26" s="31">
        <f t="shared" si="2"/>
        <v>399078288</v>
      </c>
      <c r="J26" s="31">
        <f t="shared" si="2"/>
        <v>248965934</v>
      </c>
      <c r="K26" s="31">
        <f t="shared" si="2"/>
        <v>12831336</v>
      </c>
      <c r="L26" s="31">
        <f t="shared" si="2"/>
        <v>17428335</v>
      </c>
      <c r="M26" s="31">
        <f t="shared" si="2"/>
        <v>18819353</v>
      </c>
      <c r="N26" s="31">
        <f t="shared" si="2"/>
        <v>49079024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298044958</v>
      </c>
      <c r="X26" s="31">
        <f t="shared" si="2"/>
        <v>-17365686</v>
      </c>
      <c r="Y26" s="31">
        <f t="shared" si="2"/>
        <v>315410644</v>
      </c>
      <c r="Z26" s="32">
        <f>+IF(X26&lt;&gt;0,+(Y26/X26)*100,0)</f>
        <v>-1816.2866931948442</v>
      </c>
      <c r="AA26" s="33">
        <f>+AA13+AA25</f>
        <v>-34731375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3349006</v>
      </c>
      <c r="D32" s="18"/>
      <c r="E32" s="19"/>
      <c r="F32" s="20"/>
      <c r="G32" s="20">
        <v>-2615268</v>
      </c>
      <c r="H32" s="20">
        <v>-6659770</v>
      </c>
      <c r="I32" s="20">
        <v>2953983</v>
      </c>
      <c r="J32" s="20">
        <v>-6321055</v>
      </c>
      <c r="K32" s="20">
        <v>735192</v>
      </c>
      <c r="L32" s="20">
        <v>115641</v>
      </c>
      <c r="M32" s="20">
        <v>728554</v>
      </c>
      <c r="N32" s="20">
        <v>1579387</v>
      </c>
      <c r="O32" s="20"/>
      <c r="P32" s="20"/>
      <c r="Q32" s="20"/>
      <c r="R32" s="20"/>
      <c r="S32" s="20"/>
      <c r="T32" s="20"/>
      <c r="U32" s="20"/>
      <c r="V32" s="20"/>
      <c r="W32" s="20">
        <v>-4741668</v>
      </c>
      <c r="X32" s="20"/>
      <c r="Y32" s="20">
        <v>-4741668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940304</v>
      </c>
      <c r="D35" s="18"/>
      <c r="E35" s="19">
        <v>2915162</v>
      </c>
      <c r="F35" s="20">
        <v>2915162</v>
      </c>
      <c r="G35" s="20">
        <v>-940304</v>
      </c>
      <c r="H35" s="20"/>
      <c r="I35" s="20">
        <v>940304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1457586</v>
      </c>
      <c r="Y35" s="20">
        <v>-1457586</v>
      </c>
      <c r="Z35" s="21">
        <v>-100</v>
      </c>
      <c r="AA35" s="22">
        <v>2915162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4289310</v>
      </c>
      <c r="D37" s="29">
        <f t="shared" ref="D37:Y37" si="3">SUM(D29:D36)</f>
        <v>0</v>
      </c>
      <c r="E37" s="30">
        <f t="shared" si="3"/>
        <v>2915162</v>
      </c>
      <c r="F37" s="31">
        <f t="shared" si="3"/>
        <v>2915162</v>
      </c>
      <c r="G37" s="31">
        <f t="shared" si="3"/>
        <v>-3555572</v>
      </c>
      <c r="H37" s="31">
        <f t="shared" si="3"/>
        <v>-6659770</v>
      </c>
      <c r="I37" s="31">
        <f t="shared" si="3"/>
        <v>3894287</v>
      </c>
      <c r="J37" s="31">
        <f t="shared" si="3"/>
        <v>-6321055</v>
      </c>
      <c r="K37" s="31">
        <f t="shared" si="3"/>
        <v>735192</v>
      </c>
      <c r="L37" s="31">
        <f t="shared" si="3"/>
        <v>115641</v>
      </c>
      <c r="M37" s="31">
        <f t="shared" si="3"/>
        <v>728554</v>
      </c>
      <c r="N37" s="31">
        <f t="shared" si="3"/>
        <v>1579387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-4741668</v>
      </c>
      <c r="X37" s="31">
        <f t="shared" si="3"/>
        <v>1457586</v>
      </c>
      <c r="Y37" s="31">
        <f t="shared" si="3"/>
        <v>-6199254</v>
      </c>
      <c r="Z37" s="32">
        <f>+IF(X37&lt;&gt;0,+(Y37/X37)*100,0)</f>
        <v>-425.30965582819817</v>
      </c>
      <c r="AA37" s="33">
        <f>SUM(AA29:AA36)</f>
        <v>2915162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4289310</v>
      </c>
      <c r="D44" s="29">
        <f>+D37+D43</f>
        <v>0</v>
      </c>
      <c r="E44" s="30">
        <f t="shared" si="5"/>
        <v>2915162</v>
      </c>
      <c r="F44" s="31">
        <f t="shared" si="5"/>
        <v>2915162</v>
      </c>
      <c r="G44" s="31">
        <f t="shared" si="5"/>
        <v>-3555572</v>
      </c>
      <c r="H44" s="31">
        <f t="shared" si="5"/>
        <v>-6659770</v>
      </c>
      <c r="I44" s="31">
        <f t="shared" si="5"/>
        <v>3894287</v>
      </c>
      <c r="J44" s="31">
        <f t="shared" si="5"/>
        <v>-6321055</v>
      </c>
      <c r="K44" s="31">
        <f t="shared" si="5"/>
        <v>735192</v>
      </c>
      <c r="L44" s="31">
        <f t="shared" si="5"/>
        <v>115641</v>
      </c>
      <c r="M44" s="31">
        <f t="shared" si="5"/>
        <v>728554</v>
      </c>
      <c r="N44" s="31">
        <f t="shared" si="5"/>
        <v>1579387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-4741668</v>
      </c>
      <c r="X44" s="31">
        <f t="shared" si="5"/>
        <v>1457586</v>
      </c>
      <c r="Y44" s="31">
        <f t="shared" si="5"/>
        <v>-6199254</v>
      </c>
      <c r="Z44" s="32">
        <f>+IF(X44&lt;&gt;0,+(Y44/X44)*100,0)</f>
        <v>-425.30965582819817</v>
      </c>
      <c r="AA44" s="33">
        <f>+AA37+AA43</f>
        <v>2915162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374562657</v>
      </c>
      <c r="D45" s="42">
        <f t="shared" si="6"/>
        <v>0</v>
      </c>
      <c r="E45" s="43">
        <f t="shared" si="6"/>
        <v>-37646537</v>
      </c>
      <c r="F45" s="44">
        <f t="shared" si="6"/>
        <v>-37646537</v>
      </c>
      <c r="G45" s="44">
        <f t="shared" si="6"/>
        <v>-153804464</v>
      </c>
      <c r="H45" s="44">
        <f t="shared" si="6"/>
        <v>13907452</v>
      </c>
      <c r="I45" s="44">
        <f t="shared" si="6"/>
        <v>395184001</v>
      </c>
      <c r="J45" s="44">
        <f t="shared" si="6"/>
        <v>255286989</v>
      </c>
      <c r="K45" s="44">
        <f t="shared" si="6"/>
        <v>12096144</v>
      </c>
      <c r="L45" s="44">
        <f t="shared" si="6"/>
        <v>17312694</v>
      </c>
      <c r="M45" s="44">
        <f t="shared" si="6"/>
        <v>18090799</v>
      </c>
      <c r="N45" s="44">
        <f t="shared" si="6"/>
        <v>47499637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302786626</v>
      </c>
      <c r="X45" s="44">
        <f t="shared" si="6"/>
        <v>-18823272</v>
      </c>
      <c r="Y45" s="44">
        <f t="shared" si="6"/>
        <v>321609898</v>
      </c>
      <c r="Z45" s="45">
        <f>+IF(X45&lt;&gt;0,+(Y45/X45)*100,0)</f>
        <v>-1708.5759479010876</v>
      </c>
      <c r="AA45" s="46">
        <f>+AA26-AA44</f>
        <v>-37646537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-264475151</v>
      </c>
      <c r="D6" s="18"/>
      <c r="E6" s="19">
        <v>46199689</v>
      </c>
      <c r="F6" s="20">
        <v>46199689</v>
      </c>
      <c r="G6" s="20">
        <v>-268328389</v>
      </c>
      <c r="H6" s="20">
        <v>-4198459</v>
      </c>
      <c r="I6" s="20">
        <v>-7216558</v>
      </c>
      <c r="J6" s="20">
        <v>-279743406</v>
      </c>
      <c r="K6" s="20">
        <v>-1449182</v>
      </c>
      <c r="L6" s="20">
        <v>-5829817</v>
      </c>
      <c r="M6" s="20">
        <v>-83178896</v>
      </c>
      <c r="N6" s="20">
        <v>-90457895</v>
      </c>
      <c r="O6" s="20"/>
      <c r="P6" s="20"/>
      <c r="Q6" s="20"/>
      <c r="R6" s="20"/>
      <c r="S6" s="20"/>
      <c r="T6" s="20"/>
      <c r="U6" s="20"/>
      <c r="V6" s="20"/>
      <c r="W6" s="20">
        <v>-370201301</v>
      </c>
      <c r="X6" s="20">
        <v>44174208</v>
      </c>
      <c r="Y6" s="20">
        <v>-414375509</v>
      </c>
      <c r="Z6" s="21">
        <v>-938.04853049091457</v>
      </c>
      <c r="AA6" s="22">
        <v>46199689</v>
      </c>
    </row>
    <row r="7" spans="1:27" x14ac:dyDescent="0.25">
      <c r="A7" s="23" t="s">
        <v>35</v>
      </c>
      <c r="B7" s="17" t="s">
        <v>32</v>
      </c>
      <c r="C7" s="18">
        <v>271165858</v>
      </c>
      <c r="D7" s="18"/>
      <c r="E7" s="19">
        <v>77148559</v>
      </c>
      <c r="F7" s="20">
        <v>77148559</v>
      </c>
      <c r="G7" s="20">
        <v>278874830</v>
      </c>
      <c r="H7" s="20">
        <v>3510686</v>
      </c>
      <c r="I7" s="20">
        <v>4512512</v>
      </c>
      <c r="J7" s="20">
        <v>286898028</v>
      </c>
      <c r="K7" s="20">
        <v>3325785</v>
      </c>
      <c r="L7" s="20">
        <v>5065996</v>
      </c>
      <c r="M7" s="20">
        <v>4862441</v>
      </c>
      <c r="N7" s="20">
        <v>13254222</v>
      </c>
      <c r="O7" s="20"/>
      <c r="P7" s="20"/>
      <c r="Q7" s="20"/>
      <c r="R7" s="20"/>
      <c r="S7" s="20"/>
      <c r="T7" s="20"/>
      <c r="U7" s="20"/>
      <c r="V7" s="20"/>
      <c r="W7" s="20">
        <v>300152250</v>
      </c>
      <c r="X7" s="20">
        <v>50557008</v>
      </c>
      <c r="Y7" s="20">
        <v>249595242</v>
      </c>
      <c r="Z7" s="21">
        <v>493.69069071492521</v>
      </c>
      <c r="AA7" s="22">
        <v>77148559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-51484</v>
      </c>
      <c r="D10" s="18"/>
      <c r="E10" s="19"/>
      <c r="F10" s="20"/>
      <c r="G10" s="20">
        <v>-51485</v>
      </c>
      <c r="H10" s="20">
        <v>-2995</v>
      </c>
      <c r="I10" s="20">
        <v>-1261</v>
      </c>
      <c r="J10" s="20">
        <v>-55741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-55741</v>
      </c>
      <c r="X10" s="20"/>
      <c r="Y10" s="20">
        <v>-55741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119682086</v>
      </c>
      <c r="D11" s="18"/>
      <c r="E11" s="19"/>
      <c r="F11" s="20"/>
      <c r="G11" s="24">
        <v>118668185</v>
      </c>
      <c r="H11" s="24">
        <v>4576528</v>
      </c>
      <c r="I11" s="24">
        <v>1671761</v>
      </c>
      <c r="J11" s="20">
        <v>124916474</v>
      </c>
      <c r="K11" s="24">
        <v>763650</v>
      </c>
      <c r="L11" s="24">
        <v>4143966</v>
      </c>
      <c r="M11" s="20">
        <v>8523930</v>
      </c>
      <c r="N11" s="24">
        <v>13431546</v>
      </c>
      <c r="O11" s="24"/>
      <c r="P11" s="24"/>
      <c r="Q11" s="20"/>
      <c r="R11" s="24"/>
      <c r="S11" s="24"/>
      <c r="T11" s="20"/>
      <c r="U11" s="24"/>
      <c r="V11" s="24"/>
      <c r="W11" s="24">
        <v>138348020</v>
      </c>
      <c r="X11" s="20"/>
      <c r="Y11" s="24">
        <v>138348020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-1595192</v>
      </c>
      <c r="D12" s="18"/>
      <c r="E12" s="19"/>
      <c r="F12" s="20"/>
      <c r="G12" s="20">
        <v>-1595192</v>
      </c>
      <c r="H12" s="20"/>
      <c r="I12" s="20"/>
      <c r="J12" s="20">
        <v>-1595192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-1595192</v>
      </c>
      <c r="X12" s="20"/>
      <c r="Y12" s="20">
        <v>-1595192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124726117</v>
      </c>
      <c r="D13" s="29">
        <f>SUM(D6:D12)</f>
        <v>0</v>
      </c>
      <c r="E13" s="30">
        <f t="shared" si="0"/>
        <v>123348248</v>
      </c>
      <c r="F13" s="31">
        <f t="shared" si="0"/>
        <v>123348248</v>
      </c>
      <c r="G13" s="31">
        <f t="shared" si="0"/>
        <v>127567949</v>
      </c>
      <c r="H13" s="31">
        <f t="shared" si="0"/>
        <v>3885760</v>
      </c>
      <c r="I13" s="31">
        <f t="shared" si="0"/>
        <v>-1033546</v>
      </c>
      <c r="J13" s="31">
        <f t="shared" si="0"/>
        <v>130420163</v>
      </c>
      <c r="K13" s="31">
        <f t="shared" si="0"/>
        <v>2640253</v>
      </c>
      <c r="L13" s="31">
        <f t="shared" si="0"/>
        <v>3380145</v>
      </c>
      <c r="M13" s="31">
        <f t="shared" si="0"/>
        <v>-69792525</v>
      </c>
      <c r="N13" s="31">
        <f t="shared" si="0"/>
        <v>-63772127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66648036</v>
      </c>
      <c r="X13" s="31">
        <f t="shared" si="0"/>
        <v>94731216</v>
      </c>
      <c r="Y13" s="31">
        <f t="shared" si="0"/>
        <v>-28083180</v>
      </c>
      <c r="Z13" s="32">
        <f>+IF(X13&lt;&gt;0,+(Y13/X13)*100,0)</f>
        <v>-29.645117191359603</v>
      </c>
      <c r="AA13" s="33">
        <f>SUM(AA6:AA12)</f>
        <v>123348248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323563688</v>
      </c>
      <c r="D17" s="18"/>
      <c r="E17" s="19">
        <v>293517072</v>
      </c>
      <c r="F17" s="20">
        <v>293517072</v>
      </c>
      <c r="G17" s="24">
        <v>372928022</v>
      </c>
      <c r="H17" s="24">
        <v>-30586184</v>
      </c>
      <c r="I17" s="24">
        <v>6826979</v>
      </c>
      <c r="J17" s="20">
        <v>349168817</v>
      </c>
      <c r="K17" s="24">
        <v>2297605</v>
      </c>
      <c r="L17" s="24">
        <v>23112441</v>
      </c>
      <c r="M17" s="20">
        <v>53833330</v>
      </c>
      <c r="N17" s="24">
        <v>79243376</v>
      </c>
      <c r="O17" s="24"/>
      <c r="P17" s="24"/>
      <c r="Q17" s="20"/>
      <c r="R17" s="24"/>
      <c r="S17" s="24"/>
      <c r="T17" s="20"/>
      <c r="U17" s="24"/>
      <c r="V17" s="24"/>
      <c r="W17" s="24">
        <v>428412193</v>
      </c>
      <c r="X17" s="20">
        <v>226515590</v>
      </c>
      <c r="Y17" s="24">
        <v>201896603</v>
      </c>
      <c r="Z17" s="25">
        <v>89.131438149577264</v>
      </c>
      <c r="AA17" s="26">
        <v>293517072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323563688</v>
      </c>
      <c r="D25" s="29">
        <f t="shared" ref="D25:Y25" si="1">SUM(D15:D24)</f>
        <v>0</v>
      </c>
      <c r="E25" s="35">
        <f t="shared" si="1"/>
        <v>293517072</v>
      </c>
      <c r="F25" s="36">
        <f t="shared" si="1"/>
        <v>293517072</v>
      </c>
      <c r="G25" s="36">
        <f t="shared" si="1"/>
        <v>372928022</v>
      </c>
      <c r="H25" s="36">
        <f t="shared" si="1"/>
        <v>-30586184</v>
      </c>
      <c r="I25" s="36">
        <f t="shared" si="1"/>
        <v>6826979</v>
      </c>
      <c r="J25" s="36">
        <f t="shared" si="1"/>
        <v>349168817</v>
      </c>
      <c r="K25" s="36">
        <f t="shared" si="1"/>
        <v>2297605</v>
      </c>
      <c r="L25" s="36">
        <f t="shared" si="1"/>
        <v>23112441</v>
      </c>
      <c r="M25" s="36">
        <f t="shared" si="1"/>
        <v>53833330</v>
      </c>
      <c r="N25" s="36">
        <f t="shared" si="1"/>
        <v>79243376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428412193</v>
      </c>
      <c r="X25" s="36">
        <f t="shared" si="1"/>
        <v>226515590</v>
      </c>
      <c r="Y25" s="36">
        <f t="shared" si="1"/>
        <v>201896603</v>
      </c>
      <c r="Z25" s="37">
        <f>+IF(X25&lt;&gt;0,+(Y25/X25)*100,0)</f>
        <v>89.131438149577264</v>
      </c>
      <c r="AA25" s="38">
        <f>SUM(AA15:AA24)</f>
        <v>293517072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448289805</v>
      </c>
      <c r="D26" s="29">
        <f>+D13+D25</f>
        <v>0</v>
      </c>
      <c r="E26" s="30">
        <f t="shared" si="2"/>
        <v>416865320</v>
      </c>
      <c r="F26" s="31">
        <f t="shared" si="2"/>
        <v>416865320</v>
      </c>
      <c r="G26" s="31">
        <f t="shared" si="2"/>
        <v>500495971</v>
      </c>
      <c r="H26" s="31">
        <f t="shared" si="2"/>
        <v>-26700424</v>
      </c>
      <c r="I26" s="31">
        <f t="shared" si="2"/>
        <v>5793433</v>
      </c>
      <c r="J26" s="31">
        <f t="shared" si="2"/>
        <v>479588980</v>
      </c>
      <c r="K26" s="31">
        <f t="shared" si="2"/>
        <v>4937858</v>
      </c>
      <c r="L26" s="31">
        <f t="shared" si="2"/>
        <v>26492586</v>
      </c>
      <c r="M26" s="31">
        <f t="shared" si="2"/>
        <v>-15959195</v>
      </c>
      <c r="N26" s="31">
        <f t="shared" si="2"/>
        <v>15471249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495060229</v>
      </c>
      <c r="X26" s="31">
        <f t="shared" si="2"/>
        <v>321246806</v>
      </c>
      <c r="Y26" s="31">
        <f t="shared" si="2"/>
        <v>173813423</v>
      </c>
      <c r="Z26" s="32">
        <f>+IF(X26&lt;&gt;0,+(Y26/X26)*100,0)</f>
        <v>54.105883623944884</v>
      </c>
      <c r="AA26" s="33">
        <f>+AA13+AA25</f>
        <v>416865320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-68931</v>
      </c>
      <c r="D31" s="18"/>
      <c r="E31" s="19"/>
      <c r="F31" s="20"/>
      <c r="G31" s="20">
        <v>-71145</v>
      </c>
      <c r="H31" s="20">
        <v>-4166</v>
      </c>
      <c r="I31" s="20">
        <v>-1012</v>
      </c>
      <c r="J31" s="20">
        <v>-76323</v>
      </c>
      <c r="K31" s="20">
        <v>-2453</v>
      </c>
      <c r="L31" s="20">
        <v>-2944</v>
      </c>
      <c r="M31" s="20">
        <v>-1221</v>
      </c>
      <c r="N31" s="20">
        <v>-6618</v>
      </c>
      <c r="O31" s="20"/>
      <c r="P31" s="20"/>
      <c r="Q31" s="20"/>
      <c r="R31" s="20"/>
      <c r="S31" s="20"/>
      <c r="T31" s="20"/>
      <c r="U31" s="20"/>
      <c r="V31" s="20"/>
      <c r="W31" s="20">
        <v>-82941</v>
      </c>
      <c r="X31" s="20"/>
      <c r="Y31" s="20">
        <v>-82941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69973683</v>
      </c>
      <c r="D32" s="18"/>
      <c r="E32" s="19">
        <v>-119756256</v>
      </c>
      <c r="F32" s="20">
        <v>-119756256</v>
      </c>
      <c r="G32" s="20">
        <v>60868798</v>
      </c>
      <c r="H32" s="20">
        <v>11468771</v>
      </c>
      <c r="I32" s="20">
        <v>482038</v>
      </c>
      <c r="J32" s="20">
        <v>72819607</v>
      </c>
      <c r="K32" s="20">
        <v>-2859051</v>
      </c>
      <c r="L32" s="20">
        <v>20223043</v>
      </c>
      <c r="M32" s="20">
        <v>-29001895</v>
      </c>
      <c r="N32" s="20">
        <v>-11637903</v>
      </c>
      <c r="O32" s="20"/>
      <c r="P32" s="20"/>
      <c r="Q32" s="20"/>
      <c r="R32" s="20"/>
      <c r="S32" s="20"/>
      <c r="T32" s="20"/>
      <c r="U32" s="20"/>
      <c r="V32" s="20"/>
      <c r="W32" s="20">
        <v>61181704</v>
      </c>
      <c r="X32" s="20">
        <v>-131458512</v>
      </c>
      <c r="Y32" s="20">
        <v>192640216</v>
      </c>
      <c r="Z32" s="21">
        <v>-146.54069414691077</v>
      </c>
      <c r="AA32" s="22">
        <v>-119756256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112041000</v>
      </c>
      <c r="F33" s="20">
        <v>112041000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74694000</v>
      </c>
      <c r="Y33" s="20">
        <v>-74694000</v>
      </c>
      <c r="Z33" s="21">
        <v>-100</v>
      </c>
      <c r="AA33" s="22">
        <v>112041000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85314242</v>
      </c>
      <c r="D35" s="18"/>
      <c r="E35" s="19"/>
      <c r="F35" s="20"/>
      <c r="G35" s="20">
        <v>86698426</v>
      </c>
      <c r="H35" s="20">
        <v>1342084</v>
      </c>
      <c r="I35" s="20">
        <v>1386310</v>
      </c>
      <c r="J35" s="20">
        <v>89426820</v>
      </c>
      <c r="K35" s="20">
        <v>1379552</v>
      </c>
      <c r="L35" s="20">
        <v>1384579</v>
      </c>
      <c r="M35" s="20">
        <v>1406758</v>
      </c>
      <c r="N35" s="20">
        <v>4170889</v>
      </c>
      <c r="O35" s="20"/>
      <c r="P35" s="20"/>
      <c r="Q35" s="20"/>
      <c r="R35" s="20"/>
      <c r="S35" s="20"/>
      <c r="T35" s="20"/>
      <c r="U35" s="20"/>
      <c r="V35" s="20"/>
      <c r="W35" s="20">
        <v>93597709</v>
      </c>
      <c r="X35" s="20">
        <v>6</v>
      </c>
      <c r="Y35" s="20">
        <v>93597703</v>
      </c>
      <c r="Z35" s="21">
        <v>1559961716.6666665</v>
      </c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155218994</v>
      </c>
      <c r="D37" s="29">
        <f t="shared" ref="D37:Y37" si="3">SUM(D29:D36)</f>
        <v>0</v>
      </c>
      <c r="E37" s="30">
        <f t="shared" si="3"/>
        <v>-7715256</v>
      </c>
      <c r="F37" s="31">
        <f t="shared" si="3"/>
        <v>-7715256</v>
      </c>
      <c r="G37" s="31">
        <f t="shared" si="3"/>
        <v>147496079</v>
      </c>
      <c r="H37" s="31">
        <f t="shared" si="3"/>
        <v>12806689</v>
      </c>
      <c r="I37" s="31">
        <f t="shared" si="3"/>
        <v>1867336</v>
      </c>
      <c r="J37" s="31">
        <f t="shared" si="3"/>
        <v>162170104</v>
      </c>
      <c r="K37" s="31">
        <f t="shared" si="3"/>
        <v>-1481952</v>
      </c>
      <c r="L37" s="31">
        <f t="shared" si="3"/>
        <v>21604678</v>
      </c>
      <c r="M37" s="31">
        <f t="shared" si="3"/>
        <v>-27596358</v>
      </c>
      <c r="N37" s="31">
        <f t="shared" si="3"/>
        <v>-7473632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154696472</v>
      </c>
      <c r="X37" s="31">
        <f t="shared" si="3"/>
        <v>-56764506</v>
      </c>
      <c r="Y37" s="31">
        <f t="shared" si="3"/>
        <v>211460978</v>
      </c>
      <c r="Z37" s="32">
        <f>+IF(X37&lt;&gt;0,+(Y37/X37)*100,0)</f>
        <v>-372.52324190049325</v>
      </c>
      <c r="AA37" s="33">
        <f>SUM(AA29:AA36)</f>
        <v>-7715256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155218994</v>
      </c>
      <c r="D44" s="29">
        <f>+D37+D43</f>
        <v>0</v>
      </c>
      <c r="E44" s="30">
        <f t="shared" si="5"/>
        <v>-7715256</v>
      </c>
      <c r="F44" s="31">
        <f t="shared" si="5"/>
        <v>-7715256</v>
      </c>
      <c r="G44" s="31">
        <f t="shared" si="5"/>
        <v>147496079</v>
      </c>
      <c r="H44" s="31">
        <f t="shared" si="5"/>
        <v>12806689</v>
      </c>
      <c r="I44" s="31">
        <f t="shared" si="5"/>
        <v>1867336</v>
      </c>
      <c r="J44" s="31">
        <f t="shared" si="5"/>
        <v>162170104</v>
      </c>
      <c r="K44" s="31">
        <f t="shared" si="5"/>
        <v>-1481952</v>
      </c>
      <c r="L44" s="31">
        <f t="shared" si="5"/>
        <v>21604678</v>
      </c>
      <c r="M44" s="31">
        <f t="shared" si="5"/>
        <v>-27596358</v>
      </c>
      <c r="N44" s="31">
        <f t="shared" si="5"/>
        <v>-7473632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154696472</v>
      </c>
      <c r="X44" s="31">
        <f t="shared" si="5"/>
        <v>-56764506</v>
      </c>
      <c r="Y44" s="31">
        <f t="shared" si="5"/>
        <v>211460978</v>
      </c>
      <c r="Z44" s="32">
        <f>+IF(X44&lt;&gt;0,+(Y44/X44)*100,0)</f>
        <v>-372.52324190049325</v>
      </c>
      <c r="AA44" s="33">
        <f>+AA37+AA43</f>
        <v>-7715256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293070811</v>
      </c>
      <c r="D45" s="42">
        <f t="shared" si="6"/>
        <v>0</v>
      </c>
      <c r="E45" s="43">
        <f t="shared" si="6"/>
        <v>424580576</v>
      </c>
      <c r="F45" s="44">
        <f t="shared" si="6"/>
        <v>424580576</v>
      </c>
      <c r="G45" s="44">
        <f t="shared" si="6"/>
        <v>352999892</v>
      </c>
      <c r="H45" s="44">
        <f t="shared" si="6"/>
        <v>-39507113</v>
      </c>
      <c r="I45" s="44">
        <f t="shared" si="6"/>
        <v>3926097</v>
      </c>
      <c r="J45" s="44">
        <f t="shared" si="6"/>
        <v>317418876</v>
      </c>
      <c r="K45" s="44">
        <f t="shared" si="6"/>
        <v>6419810</v>
      </c>
      <c r="L45" s="44">
        <f t="shared" si="6"/>
        <v>4887908</v>
      </c>
      <c r="M45" s="44">
        <f t="shared" si="6"/>
        <v>11637163</v>
      </c>
      <c r="N45" s="44">
        <f t="shared" si="6"/>
        <v>22944881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340363757</v>
      </c>
      <c r="X45" s="44">
        <f t="shared" si="6"/>
        <v>378011312</v>
      </c>
      <c r="Y45" s="44">
        <f t="shared" si="6"/>
        <v>-37647555</v>
      </c>
      <c r="Z45" s="45">
        <f>+IF(X45&lt;&gt;0,+(Y45/X45)*100,0)</f>
        <v>-9.9593725914741942</v>
      </c>
      <c r="AA45" s="46">
        <f>+AA26-AA44</f>
        <v>424580576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267201430</v>
      </c>
      <c r="D47" s="18"/>
      <c r="E47" s="19">
        <v>97448737</v>
      </c>
      <c r="F47" s="20">
        <v>97448737</v>
      </c>
      <c r="G47" s="20">
        <v>255044309</v>
      </c>
      <c r="H47" s="20">
        <v>7103276</v>
      </c>
      <c r="I47" s="20">
        <v>26217310</v>
      </c>
      <c r="J47" s="20">
        <v>288364895</v>
      </c>
      <c r="K47" s="20">
        <v>1762256</v>
      </c>
      <c r="L47" s="20">
        <v>5515634</v>
      </c>
      <c r="M47" s="20">
        <v>10551690</v>
      </c>
      <c r="N47" s="20">
        <v>17829580</v>
      </c>
      <c r="O47" s="20"/>
      <c r="P47" s="20"/>
      <c r="Q47" s="20"/>
      <c r="R47" s="20"/>
      <c r="S47" s="20"/>
      <c r="T47" s="20"/>
      <c r="U47" s="20"/>
      <c r="V47" s="20"/>
      <c r="W47" s="20">
        <v>306194475</v>
      </c>
      <c r="X47" s="20">
        <v>50879471</v>
      </c>
      <c r="Y47" s="20">
        <v>255315004</v>
      </c>
      <c r="Z47" s="47">
        <v>501.80357417631171</v>
      </c>
      <c r="AA47" s="22">
        <v>97448737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267201430</v>
      </c>
      <c r="D50" s="50">
        <f t="shared" ref="D50:Y50" si="7">SUM(D47:D49)</f>
        <v>0</v>
      </c>
      <c r="E50" s="51">
        <f t="shared" si="7"/>
        <v>97448737</v>
      </c>
      <c r="F50" s="52">
        <f t="shared" si="7"/>
        <v>97448737</v>
      </c>
      <c r="G50" s="52">
        <f t="shared" si="7"/>
        <v>255044309</v>
      </c>
      <c r="H50" s="52">
        <f t="shared" si="7"/>
        <v>7103276</v>
      </c>
      <c r="I50" s="52">
        <f t="shared" si="7"/>
        <v>26217310</v>
      </c>
      <c r="J50" s="52">
        <f t="shared" si="7"/>
        <v>288364895</v>
      </c>
      <c r="K50" s="52">
        <f t="shared" si="7"/>
        <v>1762256</v>
      </c>
      <c r="L50" s="52">
        <f t="shared" si="7"/>
        <v>5515634</v>
      </c>
      <c r="M50" s="52">
        <f t="shared" si="7"/>
        <v>10551690</v>
      </c>
      <c r="N50" s="52">
        <f t="shared" si="7"/>
        <v>17829580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306194475</v>
      </c>
      <c r="X50" s="52">
        <f t="shared" si="7"/>
        <v>50879471</v>
      </c>
      <c r="Y50" s="52">
        <f t="shared" si="7"/>
        <v>255315004</v>
      </c>
      <c r="Z50" s="53">
        <f>+IF(X50&lt;&gt;0,+(Y50/X50)*100,0)</f>
        <v>501.80357417631171</v>
      </c>
      <c r="AA50" s="54">
        <f>SUM(AA47:AA49)</f>
        <v>97448737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-4786181148</v>
      </c>
      <c r="D6" s="18"/>
      <c r="E6" s="19">
        <v>-3461417460</v>
      </c>
      <c r="F6" s="20">
        <v>-3461417460</v>
      </c>
      <c r="G6" s="20">
        <v>-251232903</v>
      </c>
      <c r="H6" s="20">
        <v>736380068</v>
      </c>
      <c r="I6" s="20">
        <v>1334583205</v>
      </c>
      <c r="J6" s="20">
        <v>1819730370</v>
      </c>
      <c r="K6" s="20">
        <v>1037624350</v>
      </c>
      <c r="L6" s="20">
        <v>976675703</v>
      </c>
      <c r="M6" s="20">
        <v>1012097563</v>
      </c>
      <c r="N6" s="20">
        <v>3026397616</v>
      </c>
      <c r="O6" s="20"/>
      <c r="P6" s="20"/>
      <c r="Q6" s="20"/>
      <c r="R6" s="20"/>
      <c r="S6" s="20"/>
      <c r="T6" s="20"/>
      <c r="U6" s="20"/>
      <c r="V6" s="20"/>
      <c r="W6" s="20">
        <v>4846127986</v>
      </c>
      <c r="X6" s="20">
        <v>-3903177630</v>
      </c>
      <c r="Y6" s="20">
        <v>8749305616</v>
      </c>
      <c r="Z6" s="21">
        <v>-224.15853044330959</v>
      </c>
      <c r="AA6" s="22">
        <v>-3461417460</v>
      </c>
    </row>
    <row r="7" spans="1:27" x14ac:dyDescent="0.25">
      <c r="A7" s="23" t="s">
        <v>35</v>
      </c>
      <c r="B7" s="17" t="s">
        <v>32</v>
      </c>
      <c r="C7" s="18">
        <v>493092802</v>
      </c>
      <c r="D7" s="18"/>
      <c r="E7" s="19">
        <v>609488600</v>
      </c>
      <c r="F7" s="20">
        <v>578875870</v>
      </c>
      <c r="G7" s="20">
        <v>-246515824</v>
      </c>
      <c r="H7" s="20">
        <v>-845994292</v>
      </c>
      <c r="I7" s="20">
        <v>-1066143918</v>
      </c>
      <c r="J7" s="20">
        <v>-2158654034</v>
      </c>
      <c r="K7" s="20">
        <v>-1057975263</v>
      </c>
      <c r="L7" s="20">
        <v>-1023307239</v>
      </c>
      <c r="M7" s="20">
        <v>-995915585</v>
      </c>
      <c r="N7" s="20">
        <v>-3077198087</v>
      </c>
      <c r="O7" s="20"/>
      <c r="P7" s="20"/>
      <c r="Q7" s="20"/>
      <c r="R7" s="20"/>
      <c r="S7" s="20"/>
      <c r="T7" s="20"/>
      <c r="U7" s="20"/>
      <c r="V7" s="20"/>
      <c r="W7" s="20">
        <v>-5235852121</v>
      </c>
      <c r="X7" s="20">
        <v>-1881417650</v>
      </c>
      <c r="Y7" s="20">
        <v>-3354434471</v>
      </c>
      <c r="Z7" s="21">
        <v>178.29292028806046</v>
      </c>
      <c r="AA7" s="22">
        <v>578875870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351344</v>
      </c>
      <c r="D10" s="18"/>
      <c r="E10" s="19">
        <v>351340</v>
      </c>
      <c r="F10" s="20">
        <v>351340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351340</v>
      </c>
      <c r="Y10" s="20">
        <v>-351340</v>
      </c>
      <c r="Z10" s="21">
        <v>-100</v>
      </c>
      <c r="AA10" s="22">
        <v>351340</v>
      </c>
    </row>
    <row r="11" spans="1:27" x14ac:dyDescent="0.25">
      <c r="A11" s="23" t="s">
        <v>39</v>
      </c>
      <c r="B11" s="17" t="s">
        <v>32</v>
      </c>
      <c r="C11" s="18">
        <v>90459210</v>
      </c>
      <c r="D11" s="18"/>
      <c r="E11" s="19">
        <v>19902250</v>
      </c>
      <c r="F11" s="20">
        <v>19902250</v>
      </c>
      <c r="G11" s="24">
        <v>20281020</v>
      </c>
      <c r="H11" s="24">
        <v>-55431637</v>
      </c>
      <c r="I11" s="24">
        <v>-19889136</v>
      </c>
      <c r="J11" s="20">
        <v>-55039753</v>
      </c>
      <c r="K11" s="24">
        <v>3051216</v>
      </c>
      <c r="L11" s="24">
        <v>-404248</v>
      </c>
      <c r="M11" s="20">
        <v>23452983</v>
      </c>
      <c r="N11" s="24">
        <v>26099951</v>
      </c>
      <c r="O11" s="24"/>
      <c r="P11" s="24"/>
      <c r="Q11" s="20"/>
      <c r="R11" s="24"/>
      <c r="S11" s="24"/>
      <c r="T11" s="20"/>
      <c r="U11" s="24"/>
      <c r="V11" s="24"/>
      <c r="W11" s="24">
        <v>-28939802</v>
      </c>
      <c r="X11" s="20">
        <v>25659900</v>
      </c>
      <c r="Y11" s="24">
        <v>-54599702</v>
      </c>
      <c r="Z11" s="25">
        <v>-212.7822088160905</v>
      </c>
      <c r="AA11" s="26">
        <v>19902250</v>
      </c>
    </row>
    <row r="12" spans="1:27" x14ac:dyDescent="0.25">
      <c r="A12" s="23" t="s">
        <v>40</v>
      </c>
      <c r="B12" s="17" t="s">
        <v>32</v>
      </c>
      <c r="C12" s="18">
        <v>57168541</v>
      </c>
      <c r="D12" s="18"/>
      <c r="E12" s="19">
        <v>26723930</v>
      </c>
      <c r="F12" s="20">
        <v>26723930</v>
      </c>
      <c r="G12" s="20">
        <v>-113521555</v>
      </c>
      <c r="H12" s="20"/>
      <c r="I12" s="20"/>
      <c r="J12" s="20">
        <v>-113521555</v>
      </c>
      <c r="K12" s="20">
        <v>524687</v>
      </c>
      <c r="L12" s="20"/>
      <c r="M12" s="20">
        <v>67882384</v>
      </c>
      <c r="N12" s="20">
        <v>68407071</v>
      </c>
      <c r="O12" s="20"/>
      <c r="P12" s="20"/>
      <c r="Q12" s="20"/>
      <c r="R12" s="20"/>
      <c r="S12" s="20"/>
      <c r="T12" s="20"/>
      <c r="U12" s="20"/>
      <c r="V12" s="20"/>
      <c r="W12" s="20">
        <v>-45114484</v>
      </c>
      <c r="X12" s="20">
        <v>26723930</v>
      </c>
      <c r="Y12" s="20">
        <v>-71838414</v>
      </c>
      <c r="Z12" s="21">
        <v>-268.8168020197628</v>
      </c>
      <c r="AA12" s="22">
        <v>26723930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-4145109251</v>
      </c>
      <c r="D13" s="29">
        <f>SUM(D6:D12)</f>
        <v>0</v>
      </c>
      <c r="E13" s="30">
        <f t="shared" si="0"/>
        <v>-2804951340</v>
      </c>
      <c r="F13" s="31">
        <f t="shared" si="0"/>
        <v>-2835564070</v>
      </c>
      <c r="G13" s="31">
        <f t="shared" si="0"/>
        <v>-590989262</v>
      </c>
      <c r="H13" s="31">
        <f t="shared" si="0"/>
        <v>-165045861</v>
      </c>
      <c r="I13" s="31">
        <f t="shared" si="0"/>
        <v>248550151</v>
      </c>
      <c r="J13" s="31">
        <f t="shared" si="0"/>
        <v>-507484972</v>
      </c>
      <c r="K13" s="31">
        <f t="shared" si="0"/>
        <v>-16775010</v>
      </c>
      <c r="L13" s="31">
        <f t="shared" si="0"/>
        <v>-47035784</v>
      </c>
      <c r="M13" s="31">
        <f t="shared" si="0"/>
        <v>107517345</v>
      </c>
      <c r="N13" s="31">
        <f t="shared" si="0"/>
        <v>43706551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-463778421</v>
      </c>
      <c r="X13" s="31">
        <f t="shared" si="0"/>
        <v>-5731860110</v>
      </c>
      <c r="Y13" s="31">
        <f t="shared" si="0"/>
        <v>5268081689</v>
      </c>
      <c r="Z13" s="32">
        <f>+IF(X13&lt;&gt;0,+(Y13/X13)*100,0)</f>
        <v>-91.908762389527325</v>
      </c>
      <c r="AA13" s="33">
        <f>SUM(AA6:AA12)</f>
        <v>-2835564070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9474544615</v>
      </c>
      <c r="D17" s="18"/>
      <c r="E17" s="19">
        <v>7049734770</v>
      </c>
      <c r="F17" s="20">
        <v>7251511417</v>
      </c>
      <c r="G17" s="24">
        <v>-5085961</v>
      </c>
      <c r="H17" s="24">
        <v>-11005243</v>
      </c>
      <c r="I17" s="24">
        <v>49028487</v>
      </c>
      <c r="J17" s="20">
        <v>32937283</v>
      </c>
      <c r="K17" s="24">
        <v>39553869</v>
      </c>
      <c r="L17" s="24">
        <v>3393604</v>
      </c>
      <c r="M17" s="20">
        <v>153916211</v>
      </c>
      <c r="N17" s="24">
        <v>196863684</v>
      </c>
      <c r="O17" s="24"/>
      <c r="P17" s="24"/>
      <c r="Q17" s="20"/>
      <c r="R17" s="24"/>
      <c r="S17" s="24"/>
      <c r="T17" s="20"/>
      <c r="U17" s="24"/>
      <c r="V17" s="24"/>
      <c r="W17" s="24">
        <v>229800967</v>
      </c>
      <c r="X17" s="20">
        <v>7536859627</v>
      </c>
      <c r="Y17" s="24">
        <v>-7307058660</v>
      </c>
      <c r="Z17" s="25">
        <v>-96.95097191173943</v>
      </c>
      <c r="AA17" s="26">
        <v>7251511417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173210</v>
      </c>
      <c r="D21" s="18"/>
      <c r="E21" s="19">
        <v>100000</v>
      </c>
      <c r="F21" s="20">
        <v>100000</v>
      </c>
      <c r="G21" s="20">
        <v>-4811</v>
      </c>
      <c r="H21" s="20">
        <v>-4811</v>
      </c>
      <c r="I21" s="20">
        <v>-4811</v>
      </c>
      <c r="J21" s="20">
        <v>-14433</v>
      </c>
      <c r="K21" s="20">
        <v>15882</v>
      </c>
      <c r="L21" s="20">
        <v>-4811</v>
      </c>
      <c r="M21" s="20">
        <v>-4811</v>
      </c>
      <c r="N21" s="20">
        <v>6260</v>
      </c>
      <c r="O21" s="20"/>
      <c r="P21" s="20"/>
      <c r="Q21" s="20"/>
      <c r="R21" s="20"/>
      <c r="S21" s="20"/>
      <c r="T21" s="20"/>
      <c r="U21" s="20"/>
      <c r="V21" s="20"/>
      <c r="W21" s="20">
        <v>-8173</v>
      </c>
      <c r="X21" s="20">
        <v>7383910</v>
      </c>
      <c r="Y21" s="20">
        <v>-7392083</v>
      </c>
      <c r="Z21" s="21">
        <v>-100.11068661454432</v>
      </c>
      <c r="AA21" s="22">
        <v>100000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9474717825</v>
      </c>
      <c r="D25" s="29">
        <f t="shared" ref="D25:Y25" si="1">SUM(D15:D24)</f>
        <v>0</v>
      </c>
      <c r="E25" s="35">
        <f t="shared" si="1"/>
        <v>7049834770</v>
      </c>
      <c r="F25" s="36">
        <f t="shared" si="1"/>
        <v>7251611417</v>
      </c>
      <c r="G25" s="36">
        <f t="shared" si="1"/>
        <v>-5090772</v>
      </c>
      <c r="H25" s="36">
        <f t="shared" si="1"/>
        <v>-11010054</v>
      </c>
      <c r="I25" s="36">
        <f t="shared" si="1"/>
        <v>49023676</v>
      </c>
      <c r="J25" s="36">
        <f t="shared" si="1"/>
        <v>32922850</v>
      </c>
      <c r="K25" s="36">
        <f t="shared" si="1"/>
        <v>39569751</v>
      </c>
      <c r="L25" s="36">
        <f t="shared" si="1"/>
        <v>3388793</v>
      </c>
      <c r="M25" s="36">
        <f t="shared" si="1"/>
        <v>153911400</v>
      </c>
      <c r="N25" s="36">
        <f t="shared" si="1"/>
        <v>196869944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229792794</v>
      </c>
      <c r="X25" s="36">
        <f t="shared" si="1"/>
        <v>7544243537</v>
      </c>
      <c r="Y25" s="36">
        <f t="shared" si="1"/>
        <v>-7314450743</v>
      </c>
      <c r="Z25" s="37">
        <f>+IF(X25&lt;&gt;0,+(Y25/X25)*100,0)</f>
        <v>-96.954064474814416</v>
      </c>
      <c r="AA25" s="38">
        <f>SUM(AA15:AA24)</f>
        <v>7251611417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5329608574</v>
      </c>
      <c r="D26" s="29">
        <f>+D13+D25</f>
        <v>0</v>
      </c>
      <c r="E26" s="30">
        <f t="shared" si="2"/>
        <v>4244883430</v>
      </c>
      <c r="F26" s="31">
        <f t="shared" si="2"/>
        <v>4416047347</v>
      </c>
      <c r="G26" s="31">
        <f t="shared" si="2"/>
        <v>-596080034</v>
      </c>
      <c r="H26" s="31">
        <f t="shared" si="2"/>
        <v>-176055915</v>
      </c>
      <c r="I26" s="31">
        <f t="shared" si="2"/>
        <v>297573827</v>
      </c>
      <c r="J26" s="31">
        <f t="shared" si="2"/>
        <v>-474562122</v>
      </c>
      <c r="K26" s="31">
        <f t="shared" si="2"/>
        <v>22794741</v>
      </c>
      <c r="L26" s="31">
        <f t="shared" si="2"/>
        <v>-43646991</v>
      </c>
      <c r="M26" s="31">
        <f t="shared" si="2"/>
        <v>261428745</v>
      </c>
      <c r="N26" s="31">
        <f t="shared" si="2"/>
        <v>240576495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-233985627</v>
      </c>
      <c r="X26" s="31">
        <f t="shared" si="2"/>
        <v>1812383427</v>
      </c>
      <c r="Y26" s="31">
        <f t="shared" si="2"/>
        <v>-2046369054</v>
      </c>
      <c r="Z26" s="32">
        <f>+IF(X26&lt;&gt;0,+(Y26/X26)*100,0)</f>
        <v>-112.91038218040381</v>
      </c>
      <c r="AA26" s="33">
        <f>+AA13+AA25</f>
        <v>4416047347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168668776</v>
      </c>
      <c r="D30" s="18"/>
      <c r="E30" s="19">
        <v>227746500</v>
      </c>
      <c r="F30" s="20">
        <v>227746500</v>
      </c>
      <c r="G30" s="20">
        <v>2391056</v>
      </c>
      <c r="H30" s="20">
        <v>11081536</v>
      </c>
      <c r="I30" s="20">
        <v>10724066</v>
      </c>
      <c r="J30" s="20">
        <v>24196658</v>
      </c>
      <c r="K30" s="20">
        <v>11081536</v>
      </c>
      <c r="L30" s="20">
        <v>10724066</v>
      </c>
      <c r="M30" s="20">
        <v>-50701505</v>
      </c>
      <c r="N30" s="20">
        <v>-28895903</v>
      </c>
      <c r="O30" s="20"/>
      <c r="P30" s="20"/>
      <c r="Q30" s="20"/>
      <c r="R30" s="20"/>
      <c r="S30" s="20"/>
      <c r="T30" s="20"/>
      <c r="U30" s="20"/>
      <c r="V30" s="20"/>
      <c r="W30" s="20">
        <v>-4699245</v>
      </c>
      <c r="X30" s="20"/>
      <c r="Y30" s="20">
        <v>-4699245</v>
      </c>
      <c r="Z30" s="21"/>
      <c r="AA30" s="22">
        <v>227746500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745987670</v>
      </c>
      <c r="D32" s="18"/>
      <c r="E32" s="19">
        <v>153405380</v>
      </c>
      <c r="F32" s="20">
        <v>153405380</v>
      </c>
      <c r="G32" s="20">
        <v>-350081225</v>
      </c>
      <c r="H32" s="20">
        <v>-229934123</v>
      </c>
      <c r="I32" s="20">
        <v>-34069767</v>
      </c>
      <c r="J32" s="20">
        <v>-614085115</v>
      </c>
      <c r="K32" s="20">
        <v>12022104</v>
      </c>
      <c r="L32" s="20">
        <v>-28134986</v>
      </c>
      <c r="M32" s="20">
        <v>-1337715</v>
      </c>
      <c r="N32" s="20">
        <v>-17450597</v>
      </c>
      <c r="O32" s="20"/>
      <c r="P32" s="20"/>
      <c r="Q32" s="20"/>
      <c r="R32" s="20"/>
      <c r="S32" s="20"/>
      <c r="T32" s="20"/>
      <c r="U32" s="20"/>
      <c r="V32" s="20"/>
      <c r="W32" s="20">
        <v>-631535712</v>
      </c>
      <c r="X32" s="20">
        <v>1946176840</v>
      </c>
      <c r="Y32" s="20">
        <v>-2577712552</v>
      </c>
      <c r="Z32" s="21">
        <v>-132.45006820654592</v>
      </c>
      <c r="AA32" s="22">
        <v>153405380</v>
      </c>
    </row>
    <row r="33" spans="1:27" x14ac:dyDescent="0.25">
      <c r="A33" s="23" t="s">
        <v>60</v>
      </c>
      <c r="B33" s="17" t="s">
        <v>32</v>
      </c>
      <c r="C33" s="18">
        <v>-122723409</v>
      </c>
      <c r="D33" s="18"/>
      <c r="E33" s="19">
        <v>43305020</v>
      </c>
      <c r="F33" s="20">
        <v>43305020</v>
      </c>
      <c r="G33" s="20"/>
      <c r="H33" s="20"/>
      <c r="I33" s="20"/>
      <c r="J33" s="20"/>
      <c r="K33" s="20"/>
      <c r="L33" s="20">
        <v>1295341</v>
      </c>
      <c r="M33" s="20">
        <v>-10890</v>
      </c>
      <c r="N33" s="20">
        <v>1284451</v>
      </c>
      <c r="O33" s="20"/>
      <c r="P33" s="20"/>
      <c r="Q33" s="20"/>
      <c r="R33" s="20"/>
      <c r="S33" s="20"/>
      <c r="T33" s="20"/>
      <c r="U33" s="20"/>
      <c r="V33" s="20"/>
      <c r="W33" s="20">
        <v>1284451</v>
      </c>
      <c r="X33" s="20">
        <v>43305020</v>
      </c>
      <c r="Y33" s="20">
        <v>-42020569</v>
      </c>
      <c r="Z33" s="21">
        <v>-97.033944332550831</v>
      </c>
      <c r="AA33" s="22">
        <v>43305020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403432442</v>
      </c>
      <c r="D35" s="18"/>
      <c r="E35" s="19">
        <v>363296980</v>
      </c>
      <c r="F35" s="20">
        <v>332684250</v>
      </c>
      <c r="G35" s="20">
        <v>18919563</v>
      </c>
      <c r="H35" s="20">
        <v>1115866</v>
      </c>
      <c r="I35" s="20">
        <v>6873006</v>
      </c>
      <c r="J35" s="20">
        <v>26908435</v>
      </c>
      <c r="K35" s="20">
        <v>5648610</v>
      </c>
      <c r="L35" s="20">
        <v>5358351</v>
      </c>
      <c r="M35" s="20">
        <v>12678041</v>
      </c>
      <c r="N35" s="20">
        <v>23685002</v>
      </c>
      <c r="O35" s="20"/>
      <c r="P35" s="20"/>
      <c r="Q35" s="20"/>
      <c r="R35" s="20"/>
      <c r="S35" s="20"/>
      <c r="T35" s="20"/>
      <c r="U35" s="20"/>
      <c r="V35" s="20"/>
      <c r="W35" s="20">
        <v>50593437</v>
      </c>
      <c r="X35" s="20">
        <v>311944190</v>
      </c>
      <c r="Y35" s="20">
        <v>-261350753</v>
      </c>
      <c r="Z35" s="21">
        <v>-83.781253627451761</v>
      </c>
      <c r="AA35" s="22">
        <v>332684250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1195365479</v>
      </c>
      <c r="D37" s="29">
        <f t="shared" ref="D37:Y37" si="3">SUM(D29:D36)</f>
        <v>0</v>
      </c>
      <c r="E37" s="30">
        <f t="shared" si="3"/>
        <v>787753880</v>
      </c>
      <c r="F37" s="31">
        <f t="shared" si="3"/>
        <v>757141150</v>
      </c>
      <c r="G37" s="31">
        <f t="shared" si="3"/>
        <v>-328770606</v>
      </c>
      <c r="H37" s="31">
        <f t="shared" si="3"/>
        <v>-217736721</v>
      </c>
      <c r="I37" s="31">
        <f t="shared" si="3"/>
        <v>-16472695</v>
      </c>
      <c r="J37" s="31">
        <f t="shared" si="3"/>
        <v>-562980022</v>
      </c>
      <c r="K37" s="31">
        <f t="shared" si="3"/>
        <v>28752250</v>
      </c>
      <c r="L37" s="31">
        <f t="shared" si="3"/>
        <v>-10757228</v>
      </c>
      <c r="M37" s="31">
        <f t="shared" si="3"/>
        <v>-39372069</v>
      </c>
      <c r="N37" s="31">
        <f t="shared" si="3"/>
        <v>-21377047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-584357069</v>
      </c>
      <c r="X37" s="31">
        <f t="shared" si="3"/>
        <v>2301426050</v>
      </c>
      <c r="Y37" s="31">
        <f t="shared" si="3"/>
        <v>-2885783119</v>
      </c>
      <c r="Z37" s="32">
        <f>+IF(X37&lt;&gt;0,+(Y37/X37)*100,0)</f>
        <v>-125.3910860616182</v>
      </c>
      <c r="AA37" s="33">
        <f>SUM(AA29:AA36)</f>
        <v>757141150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1095469368</v>
      </c>
      <c r="D39" s="18"/>
      <c r="E39" s="19">
        <v>1611149000</v>
      </c>
      <c r="F39" s="20">
        <v>1611149000</v>
      </c>
      <c r="G39" s="20">
        <v>-7918955</v>
      </c>
      <c r="H39" s="20"/>
      <c r="I39" s="20"/>
      <c r="J39" s="20">
        <v>-7918955</v>
      </c>
      <c r="K39" s="20"/>
      <c r="L39" s="20"/>
      <c r="M39" s="20">
        <v>-65923563</v>
      </c>
      <c r="N39" s="20">
        <v>-65923563</v>
      </c>
      <c r="O39" s="20"/>
      <c r="P39" s="20"/>
      <c r="Q39" s="20"/>
      <c r="R39" s="20"/>
      <c r="S39" s="20"/>
      <c r="T39" s="20"/>
      <c r="U39" s="20"/>
      <c r="V39" s="20"/>
      <c r="W39" s="20">
        <v>-73842518</v>
      </c>
      <c r="X39" s="20">
        <v>1367370800</v>
      </c>
      <c r="Y39" s="20">
        <v>-1441213318</v>
      </c>
      <c r="Z39" s="21">
        <v>-105.40032871844272</v>
      </c>
      <c r="AA39" s="22">
        <v>1611149000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1095469368</v>
      </c>
      <c r="D43" s="29">
        <f t="shared" ref="D43:Y43" si="4">SUM(D39:D42)</f>
        <v>0</v>
      </c>
      <c r="E43" s="35">
        <f t="shared" si="4"/>
        <v>1611149000</v>
      </c>
      <c r="F43" s="36">
        <f t="shared" si="4"/>
        <v>1611149000</v>
      </c>
      <c r="G43" s="36">
        <f t="shared" si="4"/>
        <v>-7918955</v>
      </c>
      <c r="H43" s="36">
        <f t="shared" si="4"/>
        <v>0</v>
      </c>
      <c r="I43" s="36">
        <f t="shared" si="4"/>
        <v>0</v>
      </c>
      <c r="J43" s="36">
        <f t="shared" si="4"/>
        <v>-7918955</v>
      </c>
      <c r="K43" s="36">
        <f t="shared" si="4"/>
        <v>0</v>
      </c>
      <c r="L43" s="36">
        <f t="shared" si="4"/>
        <v>0</v>
      </c>
      <c r="M43" s="36">
        <f t="shared" si="4"/>
        <v>-65923563</v>
      </c>
      <c r="N43" s="36">
        <f t="shared" si="4"/>
        <v>-65923563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-73842518</v>
      </c>
      <c r="X43" s="36">
        <f t="shared" si="4"/>
        <v>1367370800</v>
      </c>
      <c r="Y43" s="36">
        <f t="shared" si="4"/>
        <v>-1441213318</v>
      </c>
      <c r="Z43" s="37">
        <f>+IF(X43&lt;&gt;0,+(Y43/X43)*100,0)</f>
        <v>-105.40032871844272</v>
      </c>
      <c r="AA43" s="38">
        <f>SUM(AA39:AA42)</f>
        <v>1611149000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2290834847</v>
      </c>
      <c r="D44" s="29">
        <f>+D37+D43</f>
        <v>0</v>
      </c>
      <c r="E44" s="30">
        <f t="shared" si="5"/>
        <v>2398902880</v>
      </c>
      <c r="F44" s="31">
        <f t="shared" si="5"/>
        <v>2368290150</v>
      </c>
      <c r="G44" s="31">
        <f t="shared" si="5"/>
        <v>-336689561</v>
      </c>
      <c r="H44" s="31">
        <f t="shared" si="5"/>
        <v>-217736721</v>
      </c>
      <c r="I44" s="31">
        <f t="shared" si="5"/>
        <v>-16472695</v>
      </c>
      <c r="J44" s="31">
        <f t="shared" si="5"/>
        <v>-570898977</v>
      </c>
      <c r="K44" s="31">
        <f t="shared" si="5"/>
        <v>28752250</v>
      </c>
      <c r="L44" s="31">
        <f t="shared" si="5"/>
        <v>-10757228</v>
      </c>
      <c r="M44" s="31">
        <f t="shared" si="5"/>
        <v>-105295632</v>
      </c>
      <c r="N44" s="31">
        <f t="shared" si="5"/>
        <v>-87300610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-658199587</v>
      </c>
      <c r="X44" s="31">
        <f t="shared" si="5"/>
        <v>3668796850</v>
      </c>
      <c r="Y44" s="31">
        <f t="shared" si="5"/>
        <v>-4326996437</v>
      </c>
      <c r="Z44" s="32">
        <f>+IF(X44&lt;&gt;0,+(Y44/X44)*100,0)</f>
        <v>-117.94047514514192</v>
      </c>
      <c r="AA44" s="33">
        <f>+AA37+AA43</f>
        <v>2368290150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3038773727</v>
      </c>
      <c r="D45" s="42">
        <f t="shared" si="6"/>
        <v>0</v>
      </c>
      <c r="E45" s="43">
        <f t="shared" si="6"/>
        <v>1845980550</v>
      </c>
      <c r="F45" s="44">
        <f t="shared" si="6"/>
        <v>2047757197</v>
      </c>
      <c r="G45" s="44">
        <f t="shared" si="6"/>
        <v>-259390473</v>
      </c>
      <c r="H45" s="44">
        <f t="shared" si="6"/>
        <v>41680806</v>
      </c>
      <c r="I45" s="44">
        <f t="shared" si="6"/>
        <v>314046522</v>
      </c>
      <c r="J45" s="44">
        <f t="shared" si="6"/>
        <v>96336855</v>
      </c>
      <c r="K45" s="44">
        <f t="shared" si="6"/>
        <v>-5957509</v>
      </c>
      <c r="L45" s="44">
        <f t="shared" si="6"/>
        <v>-32889763</v>
      </c>
      <c r="M45" s="44">
        <f t="shared" si="6"/>
        <v>366724377</v>
      </c>
      <c r="N45" s="44">
        <f t="shared" si="6"/>
        <v>327877105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424213960</v>
      </c>
      <c r="X45" s="44">
        <f t="shared" si="6"/>
        <v>-1856413423</v>
      </c>
      <c r="Y45" s="44">
        <f t="shared" si="6"/>
        <v>2280627383</v>
      </c>
      <c r="Z45" s="45">
        <f>+IF(X45&lt;&gt;0,+(Y45/X45)*100,0)</f>
        <v>-122.85126549637107</v>
      </c>
      <c r="AA45" s="46">
        <f>+AA26-AA44</f>
        <v>2047757197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-45687268</v>
      </c>
      <c r="D47" s="18"/>
      <c r="E47" s="19">
        <v>1385260150</v>
      </c>
      <c r="F47" s="20">
        <v>1274542159</v>
      </c>
      <c r="G47" s="20">
        <v>-276309893</v>
      </c>
      <c r="H47" s="20">
        <v>49536724</v>
      </c>
      <c r="I47" s="20">
        <v>313493292</v>
      </c>
      <c r="J47" s="20">
        <v>86720123</v>
      </c>
      <c r="K47" s="20">
        <v>-3146452</v>
      </c>
      <c r="L47" s="20">
        <v>-31467731</v>
      </c>
      <c r="M47" s="20">
        <v>375122752</v>
      </c>
      <c r="N47" s="20">
        <v>340508569</v>
      </c>
      <c r="O47" s="20"/>
      <c r="P47" s="20"/>
      <c r="Q47" s="20"/>
      <c r="R47" s="20"/>
      <c r="S47" s="20"/>
      <c r="T47" s="20"/>
      <c r="U47" s="20"/>
      <c r="V47" s="20"/>
      <c r="W47" s="20">
        <v>427228692</v>
      </c>
      <c r="X47" s="20">
        <v>-110717991</v>
      </c>
      <c r="Y47" s="20">
        <v>537946683</v>
      </c>
      <c r="Z47" s="47">
        <v>-485.87106588666336</v>
      </c>
      <c r="AA47" s="22">
        <v>1274542159</v>
      </c>
    </row>
    <row r="48" spans="1:27" x14ac:dyDescent="0.25">
      <c r="A48" s="23" t="s">
        <v>73</v>
      </c>
      <c r="B48" s="17" t="s">
        <v>32</v>
      </c>
      <c r="C48" s="18">
        <v>1280866</v>
      </c>
      <c r="D48" s="18"/>
      <c r="E48" s="19">
        <v>351790400</v>
      </c>
      <c r="F48" s="20">
        <v>351790400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175895200</v>
      </c>
      <c r="Y48" s="20">
        <v>-175895200</v>
      </c>
      <c r="Z48" s="47">
        <v>-100</v>
      </c>
      <c r="AA48" s="22">
        <v>351790400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-44406402</v>
      </c>
      <c r="D50" s="50">
        <f t="shared" ref="D50:Y50" si="7">SUM(D47:D49)</f>
        <v>0</v>
      </c>
      <c r="E50" s="51">
        <f t="shared" si="7"/>
        <v>1737050550</v>
      </c>
      <c r="F50" s="52">
        <f t="shared" si="7"/>
        <v>1626332559</v>
      </c>
      <c r="G50" s="52">
        <f t="shared" si="7"/>
        <v>-276309893</v>
      </c>
      <c r="H50" s="52">
        <f t="shared" si="7"/>
        <v>49536724</v>
      </c>
      <c r="I50" s="52">
        <f t="shared" si="7"/>
        <v>313493292</v>
      </c>
      <c r="J50" s="52">
        <f t="shared" si="7"/>
        <v>86720123</v>
      </c>
      <c r="K50" s="52">
        <f t="shared" si="7"/>
        <v>-3146452</v>
      </c>
      <c r="L50" s="52">
        <f t="shared" si="7"/>
        <v>-31467731</v>
      </c>
      <c r="M50" s="52">
        <f t="shared" si="7"/>
        <v>375122752</v>
      </c>
      <c r="N50" s="52">
        <f t="shared" si="7"/>
        <v>340508569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427228692</v>
      </c>
      <c r="X50" s="52">
        <f t="shared" si="7"/>
        <v>65177209</v>
      </c>
      <c r="Y50" s="52">
        <f t="shared" si="7"/>
        <v>362051483</v>
      </c>
      <c r="Z50" s="53">
        <f>+IF(X50&lt;&gt;0,+(Y50/X50)*100,0)</f>
        <v>555.48785926074254</v>
      </c>
      <c r="AA50" s="54">
        <f>SUM(AA47:AA49)</f>
        <v>1626332559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29336169</v>
      </c>
      <c r="D17" s="18"/>
      <c r="E17" s="19"/>
      <c r="F17" s="20"/>
      <c r="G17" s="24">
        <v>36583243</v>
      </c>
      <c r="H17" s="24">
        <v>-154123</v>
      </c>
      <c r="I17" s="24"/>
      <c r="J17" s="20">
        <v>36429120</v>
      </c>
      <c r="K17" s="24"/>
      <c r="L17" s="24">
        <v>-7092951</v>
      </c>
      <c r="M17" s="20"/>
      <c r="N17" s="24">
        <v>-7092951</v>
      </c>
      <c r="O17" s="24"/>
      <c r="P17" s="24"/>
      <c r="Q17" s="20"/>
      <c r="R17" s="24"/>
      <c r="S17" s="24"/>
      <c r="T17" s="20"/>
      <c r="U17" s="24"/>
      <c r="V17" s="24"/>
      <c r="W17" s="24">
        <v>29336169</v>
      </c>
      <c r="X17" s="20"/>
      <c r="Y17" s="24">
        <v>29336169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29336169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36583243</v>
      </c>
      <c r="H25" s="36">
        <f t="shared" si="1"/>
        <v>-154123</v>
      </c>
      <c r="I25" s="36">
        <f t="shared" si="1"/>
        <v>0</v>
      </c>
      <c r="J25" s="36">
        <f t="shared" si="1"/>
        <v>36429120</v>
      </c>
      <c r="K25" s="36">
        <f t="shared" si="1"/>
        <v>0</v>
      </c>
      <c r="L25" s="36">
        <f t="shared" si="1"/>
        <v>-7092951</v>
      </c>
      <c r="M25" s="36">
        <f t="shared" si="1"/>
        <v>0</v>
      </c>
      <c r="N25" s="36">
        <f t="shared" si="1"/>
        <v>-7092951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29336169</v>
      </c>
      <c r="X25" s="36">
        <f t="shared" si="1"/>
        <v>0</v>
      </c>
      <c r="Y25" s="36">
        <f t="shared" si="1"/>
        <v>29336169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29336169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36583243</v>
      </c>
      <c r="H26" s="31">
        <f t="shared" si="2"/>
        <v>-154123</v>
      </c>
      <c r="I26" s="31">
        <f t="shared" si="2"/>
        <v>0</v>
      </c>
      <c r="J26" s="31">
        <f t="shared" si="2"/>
        <v>36429120</v>
      </c>
      <c r="K26" s="31">
        <f t="shared" si="2"/>
        <v>0</v>
      </c>
      <c r="L26" s="31">
        <f t="shared" si="2"/>
        <v>-7092951</v>
      </c>
      <c r="M26" s="31">
        <f t="shared" si="2"/>
        <v>0</v>
      </c>
      <c r="N26" s="31">
        <f t="shared" si="2"/>
        <v>-7092951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29336169</v>
      </c>
      <c r="X26" s="31">
        <f t="shared" si="2"/>
        <v>0</v>
      </c>
      <c r="Y26" s="31">
        <f t="shared" si="2"/>
        <v>29336169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1070857</v>
      </c>
      <c r="D32" s="18"/>
      <c r="E32" s="19"/>
      <c r="F32" s="20"/>
      <c r="G32" s="20">
        <v>1111659</v>
      </c>
      <c r="H32" s="20"/>
      <c r="I32" s="20"/>
      <c r="J32" s="20">
        <v>1111659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1111659</v>
      </c>
      <c r="X32" s="20"/>
      <c r="Y32" s="20">
        <v>1111659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1070857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1111659</v>
      </c>
      <c r="H37" s="31">
        <f t="shared" si="3"/>
        <v>0</v>
      </c>
      <c r="I37" s="31">
        <f t="shared" si="3"/>
        <v>0</v>
      </c>
      <c r="J37" s="31">
        <f t="shared" si="3"/>
        <v>1111659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1111659</v>
      </c>
      <c r="X37" s="31">
        <f t="shared" si="3"/>
        <v>0</v>
      </c>
      <c r="Y37" s="31">
        <f t="shared" si="3"/>
        <v>1111659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1070857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1111659</v>
      </c>
      <c r="H44" s="31">
        <f t="shared" si="5"/>
        <v>0</v>
      </c>
      <c r="I44" s="31">
        <f t="shared" si="5"/>
        <v>0</v>
      </c>
      <c r="J44" s="31">
        <f t="shared" si="5"/>
        <v>1111659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1111659</v>
      </c>
      <c r="X44" s="31">
        <f t="shared" si="5"/>
        <v>0</v>
      </c>
      <c r="Y44" s="31">
        <f t="shared" si="5"/>
        <v>1111659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28265312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35471584</v>
      </c>
      <c r="H45" s="44">
        <f t="shared" si="6"/>
        <v>-154123</v>
      </c>
      <c r="I45" s="44">
        <f t="shared" si="6"/>
        <v>0</v>
      </c>
      <c r="J45" s="44">
        <f t="shared" si="6"/>
        <v>35317461</v>
      </c>
      <c r="K45" s="44">
        <f t="shared" si="6"/>
        <v>0</v>
      </c>
      <c r="L45" s="44">
        <f t="shared" si="6"/>
        <v>-7092951</v>
      </c>
      <c r="M45" s="44">
        <f t="shared" si="6"/>
        <v>0</v>
      </c>
      <c r="N45" s="44">
        <f t="shared" si="6"/>
        <v>-7092951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28224510</v>
      </c>
      <c r="X45" s="44">
        <f t="shared" si="6"/>
        <v>0</v>
      </c>
      <c r="Y45" s="44">
        <f t="shared" si="6"/>
        <v>28224510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-1290854</v>
      </c>
      <c r="D47" s="18"/>
      <c r="E47" s="19"/>
      <c r="F47" s="20"/>
      <c r="G47" s="20">
        <v>-1290854</v>
      </c>
      <c r="H47" s="20"/>
      <c r="I47" s="20"/>
      <c r="J47" s="20">
        <v>-1290854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-1290854</v>
      </c>
      <c r="X47" s="20"/>
      <c r="Y47" s="20">
        <v>-1290854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-1290854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-1290854</v>
      </c>
      <c r="H50" s="52">
        <f t="shared" si="7"/>
        <v>0</v>
      </c>
      <c r="I50" s="52">
        <f t="shared" si="7"/>
        <v>0</v>
      </c>
      <c r="J50" s="52">
        <f t="shared" si="7"/>
        <v>-1290854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-1290854</v>
      </c>
      <c r="X50" s="52">
        <f t="shared" si="7"/>
        <v>0</v>
      </c>
      <c r="Y50" s="52">
        <f t="shared" si="7"/>
        <v>-1290854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-213813507</v>
      </c>
      <c r="F6" s="20">
        <v>-213813507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-112356784</v>
      </c>
      <c r="Y6" s="20">
        <v>112356784</v>
      </c>
      <c r="Z6" s="21">
        <v>-100</v>
      </c>
      <c r="AA6" s="22">
        <v>-213813507</v>
      </c>
    </row>
    <row r="7" spans="1:27" x14ac:dyDescent="0.25">
      <c r="A7" s="23" t="s">
        <v>35</v>
      </c>
      <c r="B7" s="17" t="s">
        <v>32</v>
      </c>
      <c r="C7" s="18">
        <v>137208828</v>
      </c>
      <c r="D7" s="18"/>
      <c r="E7" s="19">
        <v>65722689</v>
      </c>
      <c r="F7" s="20">
        <v>65722689</v>
      </c>
      <c r="G7" s="20">
        <v>9184174</v>
      </c>
      <c r="H7" s="20">
        <v>16301973</v>
      </c>
      <c r="I7" s="20">
        <v>12163877</v>
      </c>
      <c r="J7" s="20">
        <v>37650024</v>
      </c>
      <c r="K7" s="20">
        <v>11458617</v>
      </c>
      <c r="L7" s="20">
        <v>10047327</v>
      </c>
      <c r="M7" s="20">
        <v>12460296</v>
      </c>
      <c r="N7" s="20">
        <v>33966240</v>
      </c>
      <c r="O7" s="20"/>
      <c r="P7" s="20"/>
      <c r="Q7" s="20"/>
      <c r="R7" s="20"/>
      <c r="S7" s="20"/>
      <c r="T7" s="20"/>
      <c r="U7" s="20"/>
      <c r="V7" s="20"/>
      <c r="W7" s="20">
        <v>71616264</v>
      </c>
      <c r="X7" s="20">
        <v>35275242</v>
      </c>
      <c r="Y7" s="20">
        <v>36341022</v>
      </c>
      <c r="Z7" s="21">
        <v>103.02132583526995</v>
      </c>
      <c r="AA7" s="22">
        <v>65722689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31026846</v>
      </c>
      <c r="F11" s="20">
        <v>31026846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15513432</v>
      </c>
      <c r="Y11" s="24">
        <v>-15513432</v>
      </c>
      <c r="Z11" s="25">
        <v>-100</v>
      </c>
      <c r="AA11" s="26">
        <v>31026846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137208828</v>
      </c>
      <c r="D13" s="29">
        <f>SUM(D6:D12)</f>
        <v>0</v>
      </c>
      <c r="E13" s="30">
        <f t="shared" si="0"/>
        <v>-117063972</v>
      </c>
      <c r="F13" s="31">
        <f t="shared" si="0"/>
        <v>-117063972</v>
      </c>
      <c r="G13" s="31">
        <f t="shared" si="0"/>
        <v>9184174</v>
      </c>
      <c r="H13" s="31">
        <f t="shared" si="0"/>
        <v>16301973</v>
      </c>
      <c r="I13" s="31">
        <f t="shared" si="0"/>
        <v>12163877</v>
      </c>
      <c r="J13" s="31">
        <f t="shared" si="0"/>
        <v>37650024</v>
      </c>
      <c r="K13" s="31">
        <f t="shared" si="0"/>
        <v>11458617</v>
      </c>
      <c r="L13" s="31">
        <f t="shared" si="0"/>
        <v>10047327</v>
      </c>
      <c r="M13" s="31">
        <f t="shared" si="0"/>
        <v>12460296</v>
      </c>
      <c r="N13" s="31">
        <f t="shared" si="0"/>
        <v>33966240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71616264</v>
      </c>
      <c r="X13" s="31">
        <f t="shared" si="0"/>
        <v>-61568110</v>
      </c>
      <c r="Y13" s="31">
        <f t="shared" si="0"/>
        <v>133184374</v>
      </c>
      <c r="Z13" s="32">
        <f>+IF(X13&lt;&gt;0,+(Y13/X13)*100,0)</f>
        <v>-216.32038729140785</v>
      </c>
      <c r="AA13" s="33">
        <f>SUM(AA6:AA12)</f>
        <v>-117063972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1750572962</v>
      </c>
      <c r="D17" s="18"/>
      <c r="E17" s="19">
        <v>134864257</v>
      </c>
      <c r="F17" s="20">
        <v>134864257</v>
      </c>
      <c r="G17" s="24">
        <v>38980997</v>
      </c>
      <c r="H17" s="24">
        <v>11232144</v>
      </c>
      <c r="I17" s="24">
        <v>17177992</v>
      </c>
      <c r="J17" s="20">
        <v>67391133</v>
      </c>
      <c r="K17" s="24">
        <v>40119096</v>
      </c>
      <c r="L17" s="24">
        <v>8735308</v>
      </c>
      <c r="M17" s="20">
        <v>41588384</v>
      </c>
      <c r="N17" s="24">
        <v>90442788</v>
      </c>
      <c r="O17" s="24"/>
      <c r="P17" s="24"/>
      <c r="Q17" s="20"/>
      <c r="R17" s="24"/>
      <c r="S17" s="24"/>
      <c r="T17" s="20"/>
      <c r="U17" s="24"/>
      <c r="V17" s="24"/>
      <c r="W17" s="24">
        <v>157833921</v>
      </c>
      <c r="X17" s="20">
        <v>67432128</v>
      </c>
      <c r="Y17" s="24">
        <v>90401793</v>
      </c>
      <c r="Z17" s="25">
        <v>134.06338444487471</v>
      </c>
      <c r="AA17" s="26">
        <v>134864257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1750572962</v>
      </c>
      <c r="D25" s="29">
        <f t="shared" ref="D25:Y25" si="1">SUM(D15:D24)</f>
        <v>0</v>
      </c>
      <c r="E25" s="35">
        <f t="shared" si="1"/>
        <v>134864257</v>
      </c>
      <c r="F25" s="36">
        <f t="shared" si="1"/>
        <v>134864257</v>
      </c>
      <c r="G25" s="36">
        <f t="shared" si="1"/>
        <v>38980997</v>
      </c>
      <c r="H25" s="36">
        <f t="shared" si="1"/>
        <v>11232144</v>
      </c>
      <c r="I25" s="36">
        <f t="shared" si="1"/>
        <v>17177992</v>
      </c>
      <c r="J25" s="36">
        <f t="shared" si="1"/>
        <v>67391133</v>
      </c>
      <c r="K25" s="36">
        <f t="shared" si="1"/>
        <v>40119096</v>
      </c>
      <c r="L25" s="36">
        <f t="shared" si="1"/>
        <v>8735308</v>
      </c>
      <c r="M25" s="36">
        <f t="shared" si="1"/>
        <v>41588384</v>
      </c>
      <c r="N25" s="36">
        <f t="shared" si="1"/>
        <v>90442788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157833921</v>
      </c>
      <c r="X25" s="36">
        <f t="shared" si="1"/>
        <v>67432128</v>
      </c>
      <c r="Y25" s="36">
        <f t="shared" si="1"/>
        <v>90401793</v>
      </c>
      <c r="Z25" s="37">
        <f>+IF(X25&lt;&gt;0,+(Y25/X25)*100,0)</f>
        <v>134.06338444487471</v>
      </c>
      <c r="AA25" s="38">
        <f>SUM(AA15:AA24)</f>
        <v>134864257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1887781790</v>
      </c>
      <c r="D26" s="29">
        <f>+D13+D25</f>
        <v>0</v>
      </c>
      <c r="E26" s="30">
        <f t="shared" si="2"/>
        <v>17800285</v>
      </c>
      <c r="F26" s="31">
        <f t="shared" si="2"/>
        <v>17800285</v>
      </c>
      <c r="G26" s="31">
        <f t="shared" si="2"/>
        <v>48165171</v>
      </c>
      <c r="H26" s="31">
        <f t="shared" si="2"/>
        <v>27534117</v>
      </c>
      <c r="I26" s="31">
        <f t="shared" si="2"/>
        <v>29341869</v>
      </c>
      <c r="J26" s="31">
        <f t="shared" si="2"/>
        <v>105041157</v>
      </c>
      <c r="K26" s="31">
        <f t="shared" si="2"/>
        <v>51577713</v>
      </c>
      <c r="L26" s="31">
        <f t="shared" si="2"/>
        <v>18782635</v>
      </c>
      <c r="M26" s="31">
        <f t="shared" si="2"/>
        <v>54048680</v>
      </c>
      <c r="N26" s="31">
        <f t="shared" si="2"/>
        <v>124409028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229450185</v>
      </c>
      <c r="X26" s="31">
        <f t="shared" si="2"/>
        <v>5864018</v>
      </c>
      <c r="Y26" s="31">
        <f t="shared" si="2"/>
        <v>223586167</v>
      </c>
      <c r="Z26" s="32">
        <f>+IF(X26&lt;&gt;0,+(Y26/X26)*100,0)</f>
        <v>3812.8492613767557</v>
      </c>
      <c r="AA26" s="33">
        <f>+AA13+AA25</f>
        <v>17800285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520797</v>
      </c>
      <c r="F32" s="20">
        <v>520797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-2775718</v>
      </c>
      <c r="Y32" s="20">
        <v>2775718</v>
      </c>
      <c r="Z32" s="21">
        <v>-100</v>
      </c>
      <c r="AA32" s="22">
        <v>520797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20816828</v>
      </c>
      <c r="F35" s="20">
        <v>20816828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10408416</v>
      </c>
      <c r="Y35" s="20">
        <v>-10408416</v>
      </c>
      <c r="Z35" s="21">
        <v>-100</v>
      </c>
      <c r="AA35" s="22">
        <v>20816828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21337625</v>
      </c>
      <c r="F37" s="31">
        <f t="shared" si="3"/>
        <v>21337625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7632698</v>
      </c>
      <c r="Y37" s="31">
        <f t="shared" si="3"/>
        <v>-7632698</v>
      </c>
      <c r="Z37" s="32">
        <f>+IF(X37&lt;&gt;0,+(Y37/X37)*100,0)</f>
        <v>-100</v>
      </c>
      <c r="AA37" s="33">
        <f>SUM(AA29:AA36)</f>
        <v>21337625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112671117</v>
      </c>
      <c r="F39" s="20">
        <v>112671117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53720274</v>
      </c>
      <c r="Y39" s="20">
        <v>-53720274</v>
      </c>
      <c r="Z39" s="21">
        <v>-100</v>
      </c>
      <c r="AA39" s="22">
        <v>112671117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112671117</v>
      </c>
      <c r="F43" s="36">
        <f t="shared" si="4"/>
        <v>112671117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53720274</v>
      </c>
      <c r="Y43" s="36">
        <f t="shared" si="4"/>
        <v>-53720274</v>
      </c>
      <c r="Z43" s="37">
        <f>+IF(X43&lt;&gt;0,+(Y43/X43)*100,0)</f>
        <v>-100</v>
      </c>
      <c r="AA43" s="38">
        <f>SUM(AA39:AA42)</f>
        <v>112671117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134008742</v>
      </c>
      <c r="F44" s="31">
        <f t="shared" si="5"/>
        <v>134008742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61352972</v>
      </c>
      <c r="Y44" s="31">
        <f t="shared" si="5"/>
        <v>-61352972</v>
      </c>
      <c r="Z44" s="32">
        <f>+IF(X44&lt;&gt;0,+(Y44/X44)*100,0)</f>
        <v>-100</v>
      </c>
      <c r="AA44" s="33">
        <f>+AA37+AA43</f>
        <v>134008742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1887781790</v>
      </c>
      <c r="D45" s="42">
        <f t="shared" si="6"/>
        <v>0</v>
      </c>
      <c r="E45" s="43">
        <f t="shared" si="6"/>
        <v>-116208457</v>
      </c>
      <c r="F45" s="44">
        <f t="shared" si="6"/>
        <v>-116208457</v>
      </c>
      <c r="G45" s="44">
        <f t="shared" si="6"/>
        <v>48165171</v>
      </c>
      <c r="H45" s="44">
        <f t="shared" si="6"/>
        <v>27534117</v>
      </c>
      <c r="I45" s="44">
        <f t="shared" si="6"/>
        <v>29341869</v>
      </c>
      <c r="J45" s="44">
        <f t="shared" si="6"/>
        <v>105041157</v>
      </c>
      <c r="K45" s="44">
        <f t="shared" si="6"/>
        <v>51577713</v>
      </c>
      <c r="L45" s="44">
        <f t="shared" si="6"/>
        <v>18782635</v>
      </c>
      <c r="M45" s="44">
        <f t="shared" si="6"/>
        <v>54048680</v>
      </c>
      <c r="N45" s="44">
        <f t="shared" si="6"/>
        <v>124409028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229450185</v>
      </c>
      <c r="X45" s="44">
        <f t="shared" si="6"/>
        <v>-55488954</v>
      </c>
      <c r="Y45" s="44">
        <f t="shared" si="6"/>
        <v>284939139</v>
      </c>
      <c r="Z45" s="45">
        <f>+IF(X45&lt;&gt;0,+(Y45/X45)*100,0)</f>
        <v>-513.50605563766806</v>
      </c>
      <c r="AA45" s="46">
        <f>+AA26-AA44</f>
        <v>-116208457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-118005009</v>
      </c>
      <c r="F47" s="20">
        <v>-118005009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-59002506</v>
      </c>
      <c r="Y47" s="20">
        <v>59002506</v>
      </c>
      <c r="Z47" s="47">
        <v>-100</v>
      </c>
      <c r="AA47" s="22">
        <v>-118005009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-118005009</v>
      </c>
      <c r="F50" s="52">
        <f t="shared" si="7"/>
        <v>-118005009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-59002506</v>
      </c>
      <c r="Y50" s="52">
        <f t="shared" si="7"/>
        <v>59002506</v>
      </c>
      <c r="Z50" s="53">
        <f>+IF(X50&lt;&gt;0,+(Y50/X50)*100,0)</f>
        <v>-100</v>
      </c>
      <c r="AA50" s="54">
        <f>SUM(AA47:AA49)</f>
        <v>-118005009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-24777</v>
      </c>
      <c r="D6" s="18"/>
      <c r="E6" s="19">
        <v>76973</v>
      </c>
      <c r="F6" s="20">
        <v>76973</v>
      </c>
      <c r="G6" s="20">
        <v>-276799</v>
      </c>
      <c r="H6" s="20">
        <v>8002</v>
      </c>
      <c r="I6" s="20">
        <v>8640</v>
      </c>
      <c r="J6" s="20">
        <v>-260157</v>
      </c>
      <c r="K6" s="20">
        <v>10682</v>
      </c>
      <c r="L6" s="20">
        <v>6722</v>
      </c>
      <c r="M6" s="20">
        <v>9711</v>
      </c>
      <c r="N6" s="20">
        <v>27115</v>
      </c>
      <c r="O6" s="20"/>
      <c r="P6" s="20"/>
      <c r="Q6" s="20"/>
      <c r="R6" s="20"/>
      <c r="S6" s="20"/>
      <c r="T6" s="20"/>
      <c r="U6" s="20"/>
      <c r="V6" s="20"/>
      <c r="W6" s="20">
        <v>-233042</v>
      </c>
      <c r="X6" s="20">
        <v>38484</v>
      </c>
      <c r="Y6" s="20">
        <v>-271526</v>
      </c>
      <c r="Z6" s="21">
        <v>-705.55555555555554</v>
      </c>
      <c r="AA6" s="22">
        <v>76973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3812</v>
      </c>
      <c r="D11" s="18"/>
      <c r="E11" s="19"/>
      <c r="F11" s="20"/>
      <c r="G11" s="24">
        <v>3812</v>
      </c>
      <c r="H11" s="24"/>
      <c r="I11" s="24"/>
      <c r="J11" s="20">
        <v>3812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3812</v>
      </c>
      <c r="X11" s="20"/>
      <c r="Y11" s="24">
        <v>3812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-20965</v>
      </c>
      <c r="D13" s="29">
        <f>SUM(D6:D12)</f>
        <v>0</v>
      </c>
      <c r="E13" s="30">
        <f t="shared" si="0"/>
        <v>76973</v>
      </c>
      <c r="F13" s="31">
        <f t="shared" si="0"/>
        <v>76973</v>
      </c>
      <c r="G13" s="31">
        <f t="shared" si="0"/>
        <v>-272987</v>
      </c>
      <c r="H13" s="31">
        <f t="shared" si="0"/>
        <v>8002</v>
      </c>
      <c r="I13" s="31">
        <f t="shared" si="0"/>
        <v>8640</v>
      </c>
      <c r="J13" s="31">
        <f t="shared" si="0"/>
        <v>-256345</v>
      </c>
      <c r="K13" s="31">
        <f t="shared" si="0"/>
        <v>10682</v>
      </c>
      <c r="L13" s="31">
        <f t="shared" si="0"/>
        <v>6722</v>
      </c>
      <c r="M13" s="31">
        <f t="shared" si="0"/>
        <v>9711</v>
      </c>
      <c r="N13" s="31">
        <f t="shared" si="0"/>
        <v>27115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-229230</v>
      </c>
      <c r="X13" s="31">
        <f t="shared" si="0"/>
        <v>38484</v>
      </c>
      <c r="Y13" s="31">
        <f t="shared" si="0"/>
        <v>-267714</v>
      </c>
      <c r="Z13" s="32">
        <f>+IF(X13&lt;&gt;0,+(Y13/X13)*100,0)</f>
        <v>-695.65014031805424</v>
      </c>
      <c r="AA13" s="33">
        <f>SUM(AA6:AA12)</f>
        <v>76973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-20965</v>
      </c>
      <c r="D26" s="29">
        <f>+D13+D25</f>
        <v>0</v>
      </c>
      <c r="E26" s="30">
        <f t="shared" si="2"/>
        <v>76973</v>
      </c>
      <c r="F26" s="31">
        <f t="shared" si="2"/>
        <v>76973</v>
      </c>
      <c r="G26" s="31">
        <f t="shared" si="2"/>
        <v>-272987</v>
      </c>
      <c r="H26" s="31">
        <f t="shared" si="2"/>
        <v>8002</v>
      </c>
      <c r="I26" s="31">
        <f t="shared" si="2"/>
        <v>8640</v>
      </c>
      <c r="J26" s="31">
        <f t="shared" si="2"/>
        <v>-256345</v>
      </c>
      <c r="K26" s="31">
        <f t="shared" si="2"/>
        <v>10682</v>
      </c>
      <c r="L26" s="31">
        <f t="shared" si="2"/>
        <v>6722</v>
      </c>
      <c r="M26" s="31">
        <f t="shared" si="2"/>
        <v>9711</v>
      </c>
      <c r="N26" s="31">
        <f t="shared" si="2"/>
        <v>27115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-229230</v>
      </c>
      <c r="X26" s="31">
        <f t="shared" si="2"/>
        <v>38484</v>
      </c>
      <c r="Y26" s="31">
        <f t="shared" si="2"/>
        <v>-267714</v>
      </c>
      <c r="Z26" s="32">
        <f>+IF(X26&lt;&gt;0,+(Y26/X26)*100,0)</f>
        <v>-695.65014031805424</v>
      </c>
      <c r="AA26" s="33">
        <f>+AA13+AA25</f>
        <v>76973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264000</v>
      </c>
      <c r="D32" s="18"/>
      <c r="E32" s="19">
        <v>3812343</v>
      </c>
      <c r="F32" s="20">
        <v>3812343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1906170</v>
      </c>
      <c r="Y32" s="20">
        <v>-1906170</v>
      </c>
      <c r="Z32" s="21">
        <v>-100</v>
      </c>
      <c r="AA32" s="22">
        <v>3812343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264000</v>
      </c>
      <c r="D37" s="29">
        <f t="shared" ref="D37:Y37" si="3">SUM(D29:D36)</f>
        <v>0</v>
      </c>
      <c r="E37" s="30">
        <f t="shared" si="3"/>
        <v>3812343</v>
      </c>
      <c r="F37" s="31">
        <f t="shared" si="3"/>
        <v>3812343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1906170</v>
      </c>
      <c r="Y37" s="31">
        <f t="shared" si="3"/>
        <v>-1906170</v>
      </c>
      <c r="Z37" s="32">
        <f>+IF(X37&lt;&gt;0,+(Y37/X37)*100,0)</f>
        <v>-100</v>
      </c>
      <c r="AA37" s="33">
        <f>SUM(AA29:AA36)</f>
        <v>3812343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264000</v>
      </c>
      <c r="D44" s="29">
        <f>+D37+D43</f>
        <v>0</v>
      </c>
      <c r="E44" s="30">
        <f t="shared" si="5"/>
        <v>3812343</v>
      </c>
      <c r="F44" s="31">
        <f t="shared" si="5"/>
        <v>3812343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1906170</v>
      </c>
      <c r="Y44" s="31">
        <f t="shared" si="5"/>
        <v>-1906170</v>
      </c>
      <c r="Z44" s="32">
        <f>+IF(X44&lt;&gt;0,+(Y44/X44)*100,0)</f>
        <v>-100</v>
      </c>
      <c r="AA44" s="33">
        <f>+AA37+AA43</f>
        <v>3812343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-284965</v>
      </c>
      <c r="D45" s="42">
        <f t="shared" si="6"/>
        <v>0</v>
      </c>
      <c r="E45" s="43">
        <f t="shared" si="6"/>
        <v>-3735370</v>
      </c>
      <c r="F45" s="44">
        <f t="shared" si="6"/>
        <v>-3735370</v>
      </c>
      <c r="G45" s="44">
        <f t="shared" si="6"/>
        <v>-272987</v>
      </c>
      <c r="H45" s="44">
        <f t="shared" si="6"/>
        <v>8002</v>
      </c>
      <c r="I45" s="44">
        <f t="shared" si="6"/>
        <v>8640</v>
      </c>
      <c r="J45" s="44">
        <f t="shared" si="6"/>
        <v>-256345</v>
      </c>
      <c r="K45" s="44">
        <f t="shared" si="6"/>
        <v>10682</v>
      </c>
      <c r="L45" s="44">
        <f t="shared" si="6"/>
        <v>6722</v>
      </c>
      <c r="M45" s="44">
        <f t="shared" si="6"/>
        <v>9711</v>
      </c>
      <c r="N45" s="44">
        <f t="shared" si="6"/>
        <v>27115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-229230</v>
      </c>
      <c r="X45" s="44">
        <f t="shared" si="6"/>
        <v>-1867686</v>
      </c>
      <c r="Y45" s="44">
        <f t="shared" si="6"/>
        <v>1638456</v>
      </c>
      <c r="Z45" s="45">
        <f>+IF(X45&lt;&gt;0,+(Y45/X45)*100,0)</f>
        <v>-87.726523623349962</v>
      </c>
      <c r="AA45" s="46">
        <f>+AA26-AA44</f>
        <v>-3735370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-11240825</v>
      </c>
      <c r="D47" s="18"/>
      <c r="E47" s="19"/>
      <c r="F47" s="20"/>
      <c r="G47" s="20">
        <v>-11240825</v>
      </c>
      <c r="H47" s="20">
        <v>-359837</v>
      </c>
      <c r="I47" s="20">
        <v>-187457</v>
      </c>
      <c r="J47" s="20">
        <v>-11788119</v>
      </c>
      <c r="K47" s="20">
        <v>-186266</v>
      </c>
      <c r="L47" s="20">
        <v>-432895</v>
      </c>
      <c r="M47" s="20">
        <v>-356234</v>
      </c>
      <c r="N47" s="20">
        <v>-975395</v>
      </c>
      <c r="O47" s="20"/>
      <c r="P47" s="20"/>
      <c r="Q47" s="20"/>
      <c r="R47" s="20"/>
      <c r="S47" s="20"/>
      <c r="T47" s="20"/>
      <c r="U47" s="20"/>
      <c r="V47" s="20"/>
      <c r="W47" s="20">
        <v>-12763514</v>
      </c>
      <c r="X47" s="20"/>
      <c r="Y47" s="20">
        <v>-12763514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-11240825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-11240825</v>
      </c>
      <c r="H50" s="52">
        <f t="shared" si="7"/>
        <v>-359837</v>
      </c>
      <c r="I50" s="52">
        <f t="shared" si="7"/>
        <v>-187457</v>
      </c>
      <c r="J50" s="52">
        <f t="shared" si="7"/>
        <v>-11788119</v>
      </c>
      <c r="K50" s="52">
        <f t="shared" si="7"/>
        <v>-186266</v>
      </c>
      <c r="L50" s="52">
        <f t="shared" si="7"/>
        <v>-432895</v>
      </c>
      <c r="M50" s="52">
        <f t="shared" si="7"/>
        <v>-356234</v>
      </c>
      <c r="N50" s="52">
        <f t="shared" si="7"/>
        <v>-975395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-12763514</v>
      </c>
      <c r="X50" s="52">
        <f t="shared" si="7"/>
        <v>0</v>
      </c>
      <c r="Y50" s="52">
        <f t="shared" si="7"/>
        <v>-12763514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51755435</v>
      </c>
      <c r="H6" s="20">
        <v>-4519222</v>
      </c>
      <c r="I6" s="20">
        <v>-16943261</v>
      </c>
      <c r="J6" s="20">
        <v>30292952</v>
      </c>
      <c r="K6" s="20">
        <v>37690197</v>
      </c>
      <c r="L6" s="20">
        <v>37690197</v>
      </c>
      <c r="M6" s="20">
        <v>-27865310</v>
      </c>
      <c r="N6" s="20">
        <v>47515084</v>
      </c>
      <c r="O6" s="20"/>
      <c r="P6" s="20"/>
      <c r="Q6" s="20"/>
      <c r="R6" s="20"/>
      <c r="S6" s="20"/>
      <c r="T6" s="20"/>
      <c r="U6" s="20"/>
      <c r="V6" s="20"/>
      <c r="W6" s="20">
        <v>77808036</v>
      </c>
      <c r="X6" s="20"/>
      <c r="Y6" s="20">
        <v>77808036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10785571</v>
      </c>
      <c r="H7" s="20">
        <v>10019145</v>
      </c>
      <c r="I7" s="20">
        <v>7831414</v>
      </c>
      <c r="J7" s="20">
        <v>28636130</v>
      </c>
      <c r="K7" s="20">
        <v>5551308</v>
      </c>
      <c r="L7" s="20">
        <v>5551308</v>
      </c>
      <c r="M7" s="20">
        <v>17048686</v>
      </c>
      <c r="N7" s="20">
        <v>28151302</v>
      </c>
      <c r="O7" s="20"/>
      <c r="P7" s="20"/>
      <c r="Q7" s="20"/>
      <c r="R7" s="20"/>
      <c r="S7" s="20"/>
      <c r="T7" s="20"/>
      <c r="U7" s="20"/>
      <c r="V7" s="20"/>
      <c r="W7" s="20">
        <v>56787432</v>
      </c>
      <c r="X7" s="20"/>
      <c r="Y7" s="20">
        <v>56787432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-106604</v>
      </c>
      <c r="H10" s="20"/>
      <c r="I10" s="20">
        <v>-31186</v>
      </c>
      <c r="J10" s="20">
        <v>-137790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-137790</v>
      </c>
      <c r="X10" s="20"/>
      <c r="Y10" s="20">
        <v>-137790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3908270</v>
      </c>
      <c r="H11" s="24">
        <v>6340633</v>
      </c>
      <c r="I11" s="24">
        <v>6450680</v>
      </c>
      <c r="J11" s="20">
        <v>16699583</v>
      </c>
      <c r="K11" s="24">
        <v>6596344</v>
      </c>
      <c r="L11" s="24">
        <v>6596344</v>
      </c>
      <c r="M11" s="20">
        <v>11568730</v>
      </c>
      <c r="N11" s="24">
        <v>24761418</v>
      </c>
      <c r="O11" s="24"/>
      <c r="P11" s="24"/>
      <c r="Q11" s="20"/>
      <c r="R11" s="24"/>
      <c r="S11" s="24"/>
      <c r="T11" s="20"/>
      <c r="U11" s="24"/>
      <c r="V11" s="24"/>
      <c r="W11" s="24">
        <v>41461001</v>
      </c>
      <c r="X11" s="20"/>
      <c r="Y11" s="24">
        <v>41461001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66342672</v>
      </c>
      <c r="H13" s="31">
        <f t="shared" si="0"/>
        <v>11840556</v>
      </c>
      <c r="I13" s="31">
        <f t="shared" si="0"/>
        <v>-2692353</v>
      </c>
      <c r="J13" s="31">
        <f t="shared" si="0"/>
        <v>75490875</v>
      </c>
      <c r="K13" s="31">
        <f t="shared" si="0"/>
        <v>49837849</v>
      </c>
      <c r="L13" s="31">
        <f t="shared" si="0"/>
        <v>49837849</v>
      </c>
      <c r="M13" s="31">
        <f t="shared" si="0"/>
        <v>752106</v>
      </c>
      <c r="N13" s="31">
        <f t="shared" si="0"/>
        <v>100427804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175918679</v>
      </c>
      <c r="X13" s="31">
        <f t="shared" si="0"/>
        <v>0</v>
      </c>
      <c r="Y13" s="31">
        <f t="shared" si="0"/>
        <v>175918679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1507677879</v>
      </c>
      <c r="D17" s="18"/>
      <c r="E17" s="19">
        <v>112217440</v>
      </c>
      <c r="F17" s="20">
        <v>112217440</v>
      </c>
      <c r="G17" s="24">
        <v>2800544</v>
      </c>
      <c r="H17" s="24">
        <v>2736566</v>
      </c>
      <c r="I17" s="24">
        <v>6847531</v>
      </c>
      <c r="J17" s="20">
        <v>12384641</v>
      </c>
      <c r="K17" s="24">
        <v>4300695</v>
      </c>
      <c r="L17" s="24">
        <v>4300695</v>
      </c>
      <c r="M17" s="20">
        <v>13681582</v>
      </c>
      <c r="N17" s="24">
        <v>22282972</v>
      </c>
      <c r="O17" s="24"/>
      <c r="P17" s="24"/>
      <c r="Q17" s="20"/>
      <c r="R17" s="24"/>
      <c r="S17" s="24"/>
      <c r="T17" s="20"/>
      <c r="U17" s="24"/>
      <c r="V17" s="24"/>
      <c r="W17" s="24">
        <v>34667613</v>
      </c>
      <c r="X17" s="20">
        <v>56108724</v>
      </c>
      <c r="Y17" s="24">
        <v>-21441111</v>
      </c>
      <c r="Z17" s="25">
        <v>-38.213506691045055</v>
      </c>
      <c r="AA17" s="26">
        <v>112217440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1507677879</v>
      </c>
      <c r="D25" s="29">
        <f t="shared" ref="D25:Y25" si="1">SUM(D15:D24)</f>
        <v>0</v>
      </c>
      <c r="E25" s="35">
        <f t="shared" si="1"/>
        <v>112217440</v>
      </c>
      <c r="F25" s="36">
        <f t="shared" si="1"/>
        <v>112217440</v>
      </c>
      <c r="G25" s="36">
        <f t="shared" si="1"/>
        <v>2800544</v>
      </c>
      <c r="H25" s="36">
        <f t="shared" si="1"/>
        <v>2736566</v>
      </c>
      <c r="I25" s="36">
        <f t="shared" si="1"/>
        <v>6847531</v>
      </c>
      <c r="J25" s="36">
        <f t="shared" si="1"/>
        <v>12384641</v>
      </c>
      <c r="K25" s="36">
        <f t="shared" si="1"/>
        <v>4300695</v>
      </c>
      <c r="L25" s="36">
        <f t="shared" si="1"/>
        <v>4300695</v>
      </c>
      <c r="M25" s="36">
        <f t="shared" si="1"/>
        <v>13681582</v>
      </c>
      <c r="N25" s="36">
        <f t="shared" si="1"/>
        <v>22282972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34667613</v>
      </c>
      <c r="X25" s="36">
        <f t="shared" si="1"/>
        <v>56108724</v>
      </c>
      <c r="Y25" s="36">
        <f t="shared" si="1"/>
        <v>-21441111</v>
      </c>
      <c r="Z25" s="37">
        <f>+IF(X25&lt;&gt;0,+(Y25/X25)*100,0)</f>
        <v>-38.213506691045055</v>
      </c>
      <c r="AA25" s="38">
        <f>SUM(AA15:AA24)</f>
        <v>112217440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1507677879</v>
      </c>
      <c r="D26" s="29">
        <f>+D13+D25</f>
        <v>0</v>
      </c>
      <c r="E26" s="30">
        <f t="shared" si="2"/>
        <v>112217440</v>
      </c>
      <c r="F26" s="31">
        <f t="shared" si="2"/>
        <v>112217440</v>
      </c>
      <c r="G26" s="31">
        <f t="shared" si="2"/>
        <v>69143216</v>
      </c>
      <c r="H26" s="31">
        <f t="shared" si="2"/>
        <v>14577122</v>
      </c>
      <c r="I26" s="31">
        <f t="shared" si="2"/>
        <v>4155178</v>
      </c>
      <c r="J26" s="31">
        <f t="shared" si="2"/>
        <v>87875516</v>
      </c>
      <c r="K26" s="31">
        <f t="shared" si="2"/>
        <v>54138544</v>
      </c>
      <c r="L26" s="31">
        <f t="shared" si="2"/>
        <v>54138544</v>
      </c>
      <c r="M26" s="31">
        <f t="shared" si="2"/>
        <v>14433688</v>
      </c>
      <c r="N26" s="31">
        <f t="shared" si="2"/>
        <v>122710776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210586292</v>
      </c>
      <c r="X26" s="31">
        <f t="shared" si="2"/>
        <v>56108724</v>
      </c>
      <c r="Y26" s="31">
        <f t="shared" si="2"/>
        <v>154477568</v>
      </c>
      <c r="Z26" s="32">
        <f>+IF(X26&lt;&gt;0,+(Y26/X26)*100,0)</f>
        <v>275.31826957961118</v>
      </c>
      <c r="AA26" s="33">
        <f>+AA13+AA25</f>
        <v>112217440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500</v>
      </c>
      <c r="H31" s="20"/>
      <c r="I31" s="20"/>
      <c r="J31" s="20">
        <v>500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500</v>
      </c>
      <c r="X31" s="20"/>
      <c r="Y31" s="20">
        <v>500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112217440</v>
      </c>
      <c r="F32" s="20">
        <v>112217440</v>
      </c>
      <c r="G32" s="20">
        <v>29861746</v>
      </c>
      <c r="H32" s="20">
        <v>49233259</v>
      </c>
      <c r="I32" s="20">
        <v>50757430</v>
      </c>
      <c r="J32" s="20">
        <v>129852435</v>
      </c>
      <c r="K32" s="20">
        <v>49711222</v>
      </c>
      <c r="L32" s="20">
        <v>49711222</v>
      </c>
      <c r="M32" s="20">
        <v>90649071</v>
      </c>
      <c r="N32" s="20">
        <v>190071515</v>
      </c>
      <c r="O32" s="20"/>
      <c r="P32" s="20"/>
      <c r="Q32" s="20"/>
      <c r="R32" s="20"/>
      <c r="S32" s="20"/>
      <c r="T32" s="20"/>
      <c r="U32" s="20"/>
      <c r="V32" s="20"/>
      <c r="W32" s="20">
        <v>319923950</v>
      </c>
      <c r="X32" s="20">
        <v>56108724</v>
      </c>
      <c r="Y32" s="20">
        <v>263815226</v>
      </c>
      <c r="Z32" s="21">
        <v>470.18575221920923</v>
      </c>
      <c r="AA32" s="22">
        <v>112217440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33551957</v>
      </c>
      <c r="H33" s="20">
        <v>-6585807</v>
      </c>
      <c r="I33" s="20">
        <v>-17941493</v>
      </c>
      <c r="J33" s="20">
        <v>9024657</v>
      </c>
      <c r="K33" s="20">
        <v>29953294</v>
      </c>
      <c r="L33" s="20">
        <v>29953294</v>
      </c>
      <c r="M33" s="20">
        <v>-61364612</v>
      </c>
      <c r="N33" s="20">
        <v>-1458024</v>
      </c>
      <c r="O33" s="20"/>
      <c r="P33" s="20"/>
      <c r="Q33" s="20"/>
      <c r="R33" s="20"/>
      <c r="S33" s="20"/>
      <c r="T33" s="20"/>
      <c r="U33" s="20"/>
      <c r="V33" s="20"/>
      <c r="W33" s="20">
        <v>7566633</v>
      </c>
      <c r="X33" s="20"/>
      <c r="Y33" s="20">
        <v>7566633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3239036</v>
      </c>
      <c r="H35" s="20">
        <v>2673576</v>
      </c>
      <c r="I35" s="20">
        <v>692398</v>
      </c>
      <c r="J35" s="20">
        <v>6605010</v>
      </c>
      <c r="K35" s="20">
        <v>864563</v>
      </c>
      <c r="L35" s="20">
        <v>864563</v>
      </c>
      <c r="M35" s="20">
        <v>1089101</v>
      </c>
      <c r="N35" s="20">
        <v>2818227</v>
      </c>
      <c r="O35" s="20"/>
      <c r="P35" s="20"/>
      <c r="Q35" s="20"/>
      <c r="R35" s="20"/>
      <c r="S35" s="20"/>
      <c r="T35" s="20"/>
      <c r="U35" s="20"/>
      <c r="V35" s="20"/>
      <c r="W35" s="20">
        <v>9423237</v>
      </c>
      <c r="X35" s="20"/>
      <c r="Y35" s="20">
        <v>9423237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112217440</v>
      </c>
      <c r="F37" s="31">
        <f t="shared" si="3"/>
        <v>112217440</v>
      </c>
      <c r="G37" s="31">
        <f t="shared" si="3"/>
        <v>66653239</v>
      </c>
      <c r="H37" s="31">
        <f t="shared" si="3"/>
        <v>45321028</v>
      </c>
      <c r="I37" s="31">
        <f t="shared" si="3"/>
        <v>33508335</v>
      </c>
      <c r="J37" s="31">
        <f t="shared" si="3"/>
        <v>145482602</v>
      </c>
      <c r="K37" s="31">
        <f t="shared" si="3"/>
        <v>80529079</v>
      </c>
      <c r="L37" s="31">
        <f t="shared" si="3"/>
        <v>80529079</v>
      </c>
      <c r="M37" s="31">
        <f t="shared" si="3"/>
        <v>30373560</v>
      </c>
      <c r="N37" s="31">
        <f t="shared" si="3"/>
        <v>191431718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336914320</v>
      </c>
      <c r="X37" s="31">
        <f t="shared" si="3"/>
        <v>56108724</v>
      </c>
      <c r="Y37" s="31">
        <f t="shared" si="3"/>
        <v>280805596</v>
      </c>
      <c r="Z37" s="32">
        <f>+IF(X37&lt;&gt;0,+(Y37/X37)*100,0)</f>
        <v>500.46690778425119</v>
      </c>
      <c r="AA37" s="33">
        <f>SUM(AA29:AA36)</f>
        <v>112217440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112217440</v>
      </c>
      <c r="F44" s="31">
        <f t="shared" si="5"/>
        <v>112217440</v>
      </c>
      <c r="G44" s="31">
        <f t="shared" si="5"/>
        <v>66653239</v>
      </c>
      <c r="H44" s="31">
        <f t="shared" si="5"/>
        <v>45321028</v>
      </c>
      <c r="I44" s="31">
        <f t="shared" si="5"/>
        <v>33508335</v>
      </c>
      <c r="J44" s="31">
        <f t="shared" si="5"/>
        <v>145482602</v>
      </c>
      <c r="K44" s="31">
        <f t="shared" si="5"/>
        <v>80529079</v>
      </c>
      <c r="L44" s="31">
        <f t="shared" si="5"/>
        <v>80529079</v>
      </c>
      <c r="M44" s="31">
        <f t="shared" si="5"/>
        <v>30373560</v>
      </c>
      <c r="N44" s="31">
        <f t="shared" si="5"/>
        <v>191431718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336914320</v>
      </c>
      <c r="X44" s="31">
        <f t="shared" si="5"/>
        <v>56108724</v>
      </c>
      <c r="Y44" s="31">
        <f t="shared" si="5"/>
        <v>280805596</v>
      </c>
      <c r="Z44" s="32">
        <f>+IF(X44&lt;&gt;0,+(Y44/X44)*100,0)</f>
        <v>500.46690778425119</v>
      </c>
      <c r="AA44" s="33">
        <f>+AA37+AA43</f>
        <v>112217440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1507677879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2489977</v>
      </c>
      <c r="H45" s="44">
        <f t="shared" si="6"/>
        <v>-30743906</v>
      </c>
      <c r="I45" s="44">
        <f t="shared" si="6"/>
        <v>-29353157</v>
      </c>
      <c r="J45" s="44">
        <f t="shared" si="6"/>
        <v>-57607086</v>
      </c>
      <c r="K45" s="44">
        <f t="shared" si="6"/>
        <v>-26390535</v>
      </c>
      <c r="L45" s="44">
        <f t="shared" si="6"/>
        <v>-26390535</v>
      </c>
      <c r="M45" s="44">
        <f t="shared" si="6"/>
        <v>-15939872</v>
      </c>
      <c r="N45" s="44">
        <f t="shared" si="6"/>
        <v>-68720942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-126328028</v>
      </c>
      <c r="X45" s="44">
        <f t="shared" si="6"/>
        <v>0</v>
      </c>
      <c r="Y45" s="44">
        <f t="shared" si="6"/>
        <v>-126328028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>
        <v>1196425</v>
      </c>
      <c r="L47" s="20">
        <v>1196425</v>
      </c>
      <c r="M47" s="20">
        <v>-1196425</v>
      </c>
      <c r="N47" s="20">
        <v>1196425</v>
      </c>
      <c r="O47" s="20"/>
      <c r="P47" s="20"/>
      <c r="Q47" s="20"/>
      <c r="R47" s="20"/>
      <c r="S47" s="20"/>
      <c r="T47" s="20"/>
      <c r="U47" s="20"/>
      <c r="V47" s="20"/>
      <c r="W47" s="20">
        <v>1196425</v>
      </c>
      <c r="X47" s="20"/>
      <c r="Y47" s="20">
        <v>1196425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1196425</v>
      </c>
      <c r="L50" s="52">
        <f t="shared" si="7"/>
        <v>1196425</v>
      </c>
      <c r="M50" s="52">
        <f t="shared" si="7"/>
        <v>-1196425</v>
      </c>
      <c r="N50" s="52">
        <f t="shared" si="7"/>
        <v>1196425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1196425</v>
      </c>
      <c r="X50" s="52">
        <f t="shared" si="7"/>
        <v>0</v>
      </c>
      <c r="Y50" s="52">
        <f t="shared" si="7"/>
        <v>1196425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-274396</v>
      </c>
      <c r="D6" s="18"/>
      <c r="E6" s="19">
        <v>-716777</v>
      </c>
      <c r="F6" s="20">
        <v>-716777</v>
      </c>
      <c r="G6" s="20">
        <v>-274396</v>
      </c>
      <c r="H6" s="20"/>
      <c r="I6" s="20"/>
      <c r="J6" s="20">
        <v>-274396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-274396</v>
      </c>
      <c r="X6" s="20">
        <v>-468287</v>
      </c>
      <c r="Y6" s="20">
        <v>193891</v>
      </c>
      <c r="Z6" s="21">
        <v>-41.40430975021728</v>
      </c>
      <c r="AA6" s="22">
        <v>-716777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-254</v>
      </c>
      <c r="D11" s="18"/>
      <c r="E11" s="19"/>
      <c r="F11" s="20"/>
      <c r="G11" s="24">
        <v>-254</v>
      </c>
      <c r="H11" s="24"/>
      <c r="I11" s="24"/>
      <c r="J11" s="20">
        <v>-254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-254</v>
      </c>
      <c r="X11" s="20"/>
      <c r="Y11" s="24">
        <v>-254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-274650</v>
      </c>
      <c r="D13" s="29">
        <f>SUM(D6:D12)</f>
        <v>0</v>
      </c>
      <c r="E13" s="30">
        <f t="shared" si="0"/>
        <v>-716777</v>
      </c>
      <c r="F13" s="31">
        <f t="shared" si="0"/>
        <v>-716777</v>
      </c>
      <c r="G13" s="31">
        <f t="shared" si="0"/>
        <v>-274650</v>
      </c>
      <c r="H13" s="31">
        <f t="shared" si="0"/>
        <v>0</v>
      </c>
      <c r="I13" s="31">
        <f t="shared" si="0"/>
        <v>0</v>
      </c>
      <c r="J13" s="31">
        <f t="shared" si="0"/>
        <v>-274650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-274650</v>
      </c>
      <c r="X13" s="31">
        <f t="shared" si="0"/>
        <v>-468287</v>
      </c>
      <c r="Y13" s="31">
        <f t="shared" si="0"/>
        <v>193637</v>
      </c>
      <c r="Z13" s="32">
        <f>+IF(X13&lt;&gt;0,+(Y13/X13)*100,0)</f>
        <v>-41.35006950865602</v>
      </c>
      <c r="AA13" s="33">
        <f>SUM(AA6:AA12)</f>
        <v>-716777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-274650</v>
      </c>
      <c r="D26" s="29">
        <f>+D13+D25</f>
        <v>0</v>
      </c>
      <c r="E26" s="30">
        <f t="shared" si="2"/>
        <v>-716777</v>
      </c>
      <c r="F26" s="31">
        <f t="shared" si="2"/>
        <v>-716777</v>
      </c>
      <c r="G26" s="31">
        <f t="shared" si="2"/>
        <v>-274650</v>
      </c>
      <c r="H26" s="31">
        <f t="shared" si="2"/>
        <v>0</v>
      </c>
      <c r="I26" s="31">
        <f t="shared" si="2"/>
        <v>0</v>
      </c>
      <c r="J26" s="31">
        <f t="shared" si="2"/>
        <v>-274650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-274650</v>
      </c>
      <c r="X26" s="31">
        <f t="shared" si="2"/>
        <v>-468287</v>
      </c>
      <c r="Y26" s="31">
        <f t="shared" si="2"/>
        <v>193637</v>
      </c>
      <c r="Z26" s="32">
        <f>+IF(X26&lt;&gt;0,+(Y26/X26)*100,0)</f>
        <v>-41.35006950865602</v>
      </c>
      <c r="AA26" s="33">
        <f>+AA13+AA25</f>
        <v>-716777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-274650</v>
      </c>
      <c r="D45" s="42">
        <f t="shared" si="6"/>
        <v>0</v>
      </c>
      <c r="E45" s="43">
        <f t="shared" si="6"/>
        <v>-716777</v>
      </c>
      <c r="F45" s="44">
        <f t="shared" si="6"/>
        <v>-716777</v>
      </c>
      <c r="G45" s="44">
        <f t="shared" si="6"/>
        <v>-274650</v>
      </c>
      <c r="H45" s="44">
        <f t="shared" si="6"/>
        <v>0</v>
      </c>
      <c r="I45" s="44">
        <f t="shared" si="6"/>
        <v>0</v>
      </c>
      <c r="J45" s="44">
        <f t="shared" si="6"/>
        <v>-274650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-274650</v>
      </c>
      <c r="X45" s="44">
        <f t="shared" si="6"/>
        <v>-468287</v>
      </c>
      <c r="Y45" s="44">
        <f t="shared" si="6"/>
        <v>193637</v>
      </c>
      <c r="Z45" s="45">
        <f>+IF(X45&lt;&gt;0,+(Y45/X45)*100,0)</f>
        <v>-41.35006950865602</v>
      </c>
      <c r="AA45" s="46">
        <f>+AA26-AA44</f>
        <v>-716777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-2026394</v>
      </c>
      <c r="D47" s="18"/>
      <c r="E47" s="19">
        <v>-2013533</v>
      </c>
      <c r="F47" s="20">
        <v>-2013533</v>
      </c>
      <c r="G47" s="20">
        <v>-2057765</v>
      </c>
      <c r="H47" s="20">
        <v>-31371</v>
      </c>
      <c r="I47" s="20">
        <v>-31371</v>
      </c>
      <c r="J47" s="20">
        <v>-2120507</v>
      </c>
      <c r="K47" s="20">
        <v>-31371</v>
      </c>
      <c r="L47" s="20">
        <v>-57693</v>
      </c>
      <c r="M47" s="20">
        <v>-31371</v>
      </c>
      <c r="N47" s="20">
        <v>-120435</v>
      </c>
      <c r="O47" s="20"/>
      <c r="P47" s="20"/>
      <c r="Q47" s="20"/>
      <c r="R47" s="20"/>
      <c r="S47" s="20"/>
      <c r="T47" s="20"/>
      <c r="U47" s="20"/>
      <c r="V47" s="20"/>
      <c r="W47" s="20">
        <v>-2240942</v>
      </c>
      <c r="X47" s="20">
        <v>-1765043</v>
      </c>
      <c r="Y47" s="20">
        <v>-475899</v>
      </c>
      <c r="Z47" s="47">
        <v>26.962459271530498</v>
      </c>
      <c r="AA47" s="22">
        <v>-2013533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-2026394</v>
      </c>
      <c r="D50" s="50">
        <f t="shared" ref="D50:Y50" si="7">SUM(D47:D49)</f>
        <v>0</v>
      </c>
      <c r="E50" s="51">
        <f t="shared" si="7"/>
        <v>-2013533</v>
      </c>
      <c r="F50" s="52">
        <f t="shared" si="7"/>
        <v>-2013533</v>
      </c>
      <c r="G50" s="52">
        <f t="shared" si="7"/>
        <v>-2057765</v>
      </c>
      <c r="H50" s="52">
        <f t="shared" si="7"/>
        <v>-31371</v>
      </c>
      <c r="I50" s="52">
        <f t="shared" si="7"/>
        <v>-31371</v>
      </c>
      <c r="J50" s="52">
        <f t="shared" si="7"/>
        <v>-2120507</v>
      </c>
      <c r="K50" s="52">
        <f t="shared" si="7"/>
        <v>-31371</v>
      </c>
      <c r="L50" s="52">
        <f t="shared" si="7"/>
        <v>-57693</v>
      </c>
      <c r="M50" s="52">
        <f t="shared" si="7"/>
        <v>-31371</v>
      </c>
      <c r="N50" s="52">
        <f t="shared" si="7"/>
        <v>-120435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-2240942</v>
      </c>
      <c r="X50" s="52">
        <f t="shared" si="7"/>
        <v>-1765043</v>
      </c>
      <c r="Y50" s="52">
        <f t="shared" si="7"/>
        <v>-475899</v>
      </c>
      <c r="Z50" s="53">
        <f>+IF(X50&lt;&gt;0,+(Y50/X50)*100,0)</f>
        <v>26.962459271530498</v>
      </c>
      <c r="AA50" s="54">
        <f>SUM(AA47:AA49)</f>
        <v>-2013533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812087</v>
      </c>
      <c r="D6" s="18"/>
      <c r="E6" s="19">
        <v>-112209291</v>
      </c>
      <c r="F6" s="20">
        <v>-112209291</v>
      </c>
      <c r="G6" s="20">
        <v>-45029647</v>
      </c>
      <c r="H6" s="20">
        <v>971663</v>
      </c>
      <c r="I6" s="20">
        <v>17942237</v>
      </c>
      <c r="J6" s="20">
        <v>-26115747</v>
      </c>
      <c r="K6" s="20">
        <v>929797</v>
      </c>
      <c r="L6" s="20">
        <v>7097453</v>
      </c>
      <c r="M6" s="20">
        <v>4254762</v>
      </c>
      <c r="N6" s="20">
        <v>12282012</v>
      </c>
      <c r="O6" s="20"/>
      <c r="P6" s="20"/>
      <c r="Q6" s="20"/>
      <c r="R6" s="20"/>
      <c r="S6" s="20"/>
      <c r="T6" s="20"/>
      <c r="U6" s="20"/>
      <c r="V6" s="20"/>
      <c r="W6" s="20">
        <v>-13833735</v>
      </c>
      <c r="X6" s="20">
        <v>-56104656</v>
      </c>
      <c r="Y6" s="20">
        <v>42270921</v>
      </c>
      <c r="Z6" s="21">
        <v>-75.342982229496243</v>
      </c>
      <c r="AA6" s="22">
        <v>-112209291</v>
      </c>
    </row>
    <row r="7" spans="1:27" x14ac:dyDescent="0.25">
      <c r="A7" s="23" t="s">
        <v>35</v>
      </c>
      <c r="B7" s="17" t="s">
        <v>32</v>
      </c>
      <c r="C7" s="18">
        <v>131820577</v>
      </c>
      <c r="D7" s="18"/>
      <c r="E7" s="19">
        <v>43454578</v>
      </c>
      <c r="F7" s="20">
        <v>43454578</v>
      </c>
      <c r="G7" s="20">
        <v>6982947</v>
      </c>
      <c r="H7" s="20">
        <v>5687022</v>
      </c>
      <c r="I7" s="20">
        <v>7074898</v>
      </c>
      <c r="J7" s="20">
        <v>19744867</v>
      </c>
      <c r="K7" s="20">
        <v>6479602</v>
      </c>
      <c r="L7" s="20">
        <v>7104514</v>
      </c>
      <c r="M7" s="20">
        <v>6116777</v>
      </c>
      <c r="N7" s="20">
        <v>19700893</v>
      </c>
      <c r="O7" s="20"/>
      <c r="P7" s="20"/>
      <c r="Q7" s="20"/>
      <c r="R7" s="20"/>
      <c r="S7" s="20"/>
      <c r="T7" s="20"/>
      <c r="U7" s="20"/>
      <c r="V7" s="20"/>
      <c r="W7" s="20">
        <v>39445760</v>
      </c>
      <c r="X7" s="20">
        <v>21727290</v>
      </c>
      <c r="Y7" s="20">
        <v>17718470</v>
      </c>
      <c r="Z7" s="21">
        <v>81.549378684594359</v>
      </c>
      <c r="AA7" s="22">
        <v>43454578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4396842</v>
      </c>
      <c r="D10" s="18"/>
      <c r="E10" s="19"/>
      <c r="F10" s="20"/>
      <c r="G10" s="20"/>
      <c r="H10" s="20"/>
      <c r="I10" s="20">
        <v>14864250</v>
      </c>
      <c r="J10" s="20">
        <v>14864250</v>
      </c>
      <c r="K10" s="20">
        <v>4596000</v>
      </c>
      <c r="L10" s="20">
        <v>1125000</v>
      </c>
      <c r="M10" s="20">
        <v>3375000</v>
      </c>
      <c r="N10" s="20">
        <v>9096000</v>
      </c>
      <c r="O10" s="20"/>
      <c r="P10" s="20"/>
      <c r="Q10" s="20"/>
      <c r="R10" s="20"/>
      <c r="S10" s="20"/>
      <c r="T10" s="20"/>
      <c r="U10" s="20"/>
      <c r="V10" s="20"/>
      <c r="W10" s="20">
        <v>23960250</v>
      </c>
      <c r="X10" s="20"/>
      <c r="Y10" s="20">
        <v>23960250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22459449</v>
      </c>
      <c r="F11" s="20">
        <v>22459449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11229720</v>
      </c>
      <c r="Y11" s="24">
        <v>-11229720</v>
      </c>
      <c r="Z11" s="25">
        <v>-100</v>
      </c>
      <c r="AA11" s="26">
        <v>22459449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137029506</v>
      </c>
      <c r="D13" s="29">
        <f>SUM(D6:D12)</f>
        <v>0</v>
      </c>
      <c r="E13" s="30">
        <f t="shared" si="0"/>
        <v>-46295264</v>
      </c>
      <c r="F13" s="31">
        <f t="shared" si="0"/>
        <v>-46295264</v>
      </c>
      <c r="G13" s="31">
        <f t="shared" si="0"/>
        <v>-38046700</v>
      </c>
      <c r="H13" s="31">
        <f t="shared" si="0"/>
        <v>6658685</v>
      </c>
      <c r="I13" s="31">
        <f t="shared" si="0"/>
        <v>39881385</v>
      </c>
      <c r="J13" s="31">
        <f t="shared" si="0"/>
        <v>8493370</v>
      </c>
      <c r="K13" s="31">
        <f t="shared" si="0"/>
        <v>12005399</v>
      </c>
      <c r="L13" s="31">
        <f t="shared" si="0"/>
        <v>15326967</v>
      </c>
      <c r="M13" s="31">
        <f t="shared" si="0"/>
        <v>13746539</v>
      </c>
      <c r="N13" s="31">
        <f t="shared" si="0"/>
        <v>41078905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49572275</v>
      </c>
      <c r="X13" s="31">
        <f t="shared" si="0"/>
        <v>-23147646</v>
      </c>
      <c r="Y13" s="31">
        <f t="shared" si="0"/>
        <v>72719921</v>
      </c>
      <c r="Z13" s="32">
        <f>+IF(X13&lt;&gt;0,+(Y13/X13)*100,0)</f>
        <v>-314.15687366222897</v>
      </c>
      <c r="AA13" s="33">
        <f>SUM(AA6:AA12)</f>
        <v>-46295264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-51497878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-51497878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85531628</v>
      </c>
      <c r="D26" s="29">
        <f>+D13+D25</f>
        <v>0</v>
      </c>
      <c r="E26" s="30">
        <f t="shared" si="2"/>
        <v>-46295264</v>
      </c>
      <c r="F26" s="31">
        <f t="shared" si="2"/>
        <v>-46295264</v>
      </c>
      <c r="G26" s="31">
        <f t="shared" si="2"/>
        <v>-38046700</v>
      </c>
      <c r="H26" s="31">
        <f t="shared" si="2"/>
        <v>6658685</v>
      </c>
      <c r="I26" s="31">
        <f t="shared" si="2"/>
        <v>39881385</v>
      </c>
      <c r="J26" s="31">
        <f t="shared" si="2"/>
        <v>8493370</v>
      </c>
      <c r="K26" s="31">
        <f t="shared" si="2"/>
        <v>12005399</v>
      </c>
      <c r="L26" s="31">
        <f t="shared" si="2"/>
        <v>15326967</v>
      </c>
      <c r="M26" s="31">
        <f t="shared" si="2"/>
        <v>13746539</v>
      </c>
      <c r="N26" s="31">
        <f t="shared" si="2"/>
        <v>41078905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49572275</v>
      </c>
      <c r="X26" s="31">
        <f t="shared" si="2"/>
        <v>-23147646</v>
      </c>
      <c r="Y26" s="31">
        <f t="shared" si="2"/>
        <v>72719921</v>
      </c>
      <c r="Z26" s="32">
        <f>+IF(X26&lt;&gt;0,+(Y26/X26)*100,0)</f>
        <v>-314.15687366222897</v>
      </c>
      <c r="AA26" s="33">
        <f>+AA13+AA25</f>
        <v>-46295264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12999837</v>
      </c>
      <c r="D33" s="18"/>
      <c r="E33" s="19">
        <v>4012431</v>
      </c>
      <c r="F33" s="20">
        <v>4012431</v>
      </c>
      <c r="G33" s="20">
        <v>8999742</v>
      </c>
      <c r="H33" s="20"/>
      <c r="I33" s="20"/>
      <c r="J33" s="20">
        <v>8999742</v>
      </c>
      <c r="K33" s="20">
        <v>-5285400</v>
      </c>
      <c r="L33" s="20">
        <v>5285400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8999742</v>
      </c>
      <c r="X33" s="20">
        <v>2006214</v>
      </c>
      <c r="Y33" s="20">
        <v>6993528</v>
      </c>
      <c r="Z33" s="21">
        <v>348.59332055304168</v>
      </c>
      <c r="AA33" s="22">
        <v>4012431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2852711</v>
      </c>
      <c r="D35" s="18"/>
      <c r="E35" s="19">
        <v>10348800</v>
      </c>
      <c r="F35" s="20">
        <v>10348800</v>
      </c>
      <c r="G35" s="20">
        <v>937932</v>
      </c>
      <c r="H35" s="20">
        <v>794378</v>
      </c>
      <c r="I35" s="20">
        <v>888978</v>
      </c>
      <c r="J35" s="20">
        <v>2621288</v>
      </c>
      <c r="K35" s="20">
        <v>872823</v>
      </c>
      <c r="L35" s="20">
        <v>958372</v>
      </c>
      <c r="M35" s="20">
        <v>835859</v>
      </c>
      <c r="N35" s="20">
        <v>2667054</v>
      </c>
      <c r="O35" s="20"/>
      <c r="P35" s="20"/>
      <c r="Q35" s="20"/>
      <c r="R35" s="20"/>
      <c r="S35" s="20"/>
      <c r="T35" s="20"/>
      <c r="U35" s="20"/>
      <c r="V35" s="20"/>
      <c r="W35" s="20">
        <v>5288342</v>
      </c>
      <c r="X35" s="20">
        <v>5174400</v>
      </c>
      <c r="Y35" s="20">
        <v>113942</v>
      </c>
      <c r="Z35" s="21">
        <v>2.2020330859616575</v>
      </c>
      <c r="AA35" s="22">
        <v>10348800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15852548</v>
      </c>
      <c r="D37" s="29">
        <f t="shared" ref="D37:Y37" si="3">SUM(D29:D36)</f>
        <v>0</v>
      </c>
      <c r="E37" s="30">
        <f t="shared" si="3"/>
        <v>14361231</v>
      </c>
      <c r="F37" s="31">
        <f t="shared" si="3"/>
        <v>14361231</v>
      </c>
      <c r="G37" s="31">
        <f t="shared" si="3"/>
        <v>9937674</v>
      </c>
      <c r="H37" s="31">
        <f t="shared" si="3"/>
        <v>794378</v>
      </c>
      <c r="I37" s="31">
        <f t="shared" si="3"/>
        <v>888978</v>
      </c>
      <c r="J37" s="31">
        <f t="shared" si="3"/>
        <v>11621030</v>
      </c>
      <c r="K37" s="31">
        <f t="shared" si="3"/>
        <v>-4412577</v>
      </c>
      <c r="L37" s="31">
        <f t="shared" si="3"/>
        <v>6243772</v>
      </c>
      <c r="M37" s="31">
        <f t="shared" si="3"/>
        <v>835859</v>
      </c>
      <c r="N37" s="31">
        <f t="shared" si="3"/>
        <v>2667054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14288084</v>
      </c>
      <c r="X37" s="31">
        <f t="shared" si="3"/>
        <v>7180614</v>
      </c>
      <c r="Y37" s="31">
        <f t="shared" si="3"/>
        <v>7107470</v>
      </c>
      <c r="Z37" s="32">
        <f>+IF(X37&lt;&gt;0,+(Y37/X37)*100,0)</f>
        <v>98.981368445651029</v>
      </c>
      <c r="AA37" s="33">
        <f>SUM(AA29:AA36)</f>
        <v>14361231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15852548</v>
      </c>
      <c r="D44" s="29">
        <f>+D37+D43</f>
        <v>0</v>
      </c>
      <c r="E44" s="30">
        <f t="shared" si="5"/>
        <v>14361231</v>
      </c>
      <c r="F44" s="31">
        <f t="shared" si="5"/>
        <v>14361231</v>
      </c>
      <c r="G44" s="31">
        <f t="shared" si="5"/>
        <v>9937674</v>
      </c>
      <c r="H44" s="31">
        <f t="shared" si="5"/>
        <v>794378</v>
      </c>
      <c r="I44" s="31">
        <f t="shared" si="5"/>
        <v>888978</v>
      </c>
      <c r="J44" s="31">
        <f t="shared" si="5"/>
        <v>11621030</v>
      </c>
      <c r="K44" s="31">
        <f t="shared" si="5"/>
        <v>-4412577</v>
      </c>
      <c r="L44" s="31">
        <f t="shared" si="5"/>
        <v>6243772</v>
      </c>
      <c r="M44" s="31">
        <f t="shared" si="5"/>
        <v>835859</v>
      </c>
      <c r="N44" s="31">
        <f t="shared" si="5"/>
        <v>2667054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14288084</v>
      </c>
      <c r="X44" s="31">
        <f t="shared" si="5"/>
        <v>7180614</v>
      </c>
      <c r="Y44" s="31">
        <f t="shared" si="5"/>
        <v>7107470</v>
      </c>
      <c r="Z44" s="32">
        <f>+IF(X44&lt;&gt;0,+(Y44/X44)*100,0)</f>
        <v>98.981368445651029</v>
      </c>
      <c r="AA44" s="33">
        <f>+AA37+AA43</f>
        <v>14361231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69679080</v>
      </c>
      <c r="D45" s="42">
        <f t="shared" si="6"/>
        <v>0</v>
      </c>
      <c r="E45" s="43">
        <f t="shared" si="6"/>
        <v>-60656495</v>
      </c>
      <c r="F45" s="44">
        <f t="shared" si="6"/>
        <v>-60656495</v>
      </c>
      <c r="G45" s="44">
        <f t="shared" si="6"/>
        <v>-47984374</v>
      </c>
      <c r="H45" s="44">
        <f t="shared" si="6"/>
        <v>5864307</v>
      </c>
      <c r="I45" s="44">
        <f t="shared" si="6"/>
        <v>38992407</v>
      </c>
      <c r="J45" s="44">
        <f t="shared" si="6"/>
        <v>-3127660</v>
      </c>
      <c r="K45" s="44">
        <f t="shared" si="6"/>
        <v>16417976</v>
      </c>
      <c r="L45" s="44">
        <f t="shared" si="6"/>
        <v>9083195</v>
      </c>
      <c r="M45" s="44">
        <f t="shared" si="6"/>
        <v>12910680</v>
      </c>
      <c r="N45" s="44">
        <f t="shared" si="6"/>
        <v>38411851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35284191</v>
      </c>
      <c r="X45" s="44">
        <f t="shared" si="6"/>
        <v>-30328260</v>
      </c>
      <c r="Y45" s="44">
        <f t="shared" si="6"/>
        <v>65612451</v>
      </c>
      <c r="Z45" s="45">
        <f>+IF(X45&lt;&gt;0,+(Y45/X45)*100,0)</f>
        <v>-216.34096713758058</v>
      </c>
      <c r="AA45" s="46">
        <f>+AA26-AA44</f>
        <v>-60656495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2025540</v>
      </c>
      <c r="D47" s="18"/>
      <c r="E47" s="19">
        <v>-4012431</v>
      </c>
      <c r="F47" s="20">
        <v>-4012431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-2006214</v>
      </c>
      <c r="Y47" s="20">
        <v>2006214</v>
      </c>
      <c r="Z47" s="47">
        <v>-100</v>
      </c>
      <c r="AA47" s="22">
        <v>-4012431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2025540</v>
      </c>
      <c r="D50" s="50">
        <f t="shared" ref="D50:Y50" si="7">SUM(D47:D49)</f>
        <v>0</v>
      </c>
      <c r="E50" s="51">
        <f t="shared" si="7"/>
        <v>-4012431</v>
      </c>
      <c r="F50" s="52">
        <f t="shared" si="7"/>
        <v>-4012431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-2006214</v>
      </c>
      <c r="Y50" s="52">
        <f t="shared" si="7"/>
        <v>2006214</v>
      </c>
      <c r="Z50" s="53">
        <f>+IF(X50&lt;&gt;0,+(Y50/X50)*100,0)</f>
        <v>-100</v>
      </c>
      <c r="AA50" s="54">
        <f>SUM(AA47:AA49)</f>
        <v>-4012431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-65750290</v>
      </c>
      <c r="D6" s="18"/>
      <c r="E6" s="19"/>
      <c r="F6" s="20">
        <v>-6621950</v>
      </c>
      <c r="G6" s="20">
        <v>-65750291</v>
      </c>
      <c r="H6" s="20">
        <v>-375427</v>
      </c>
      <c r="I6" s="20">
        <v>-927869</v>
      </c>
      <c r="J6" s="20">
        <v>-67053587</v>
      </c>
      <c r="K6" s="20"/>
      <c r="L6" s="20">
        <v>-1911067</v>
      </c>
      <c r="M6" s="20">
        <v>-433246</v>
      </c>
      <c r="N6" s="20">
        <v>-2344313</v>
      </c>
      <c r="O6" s="20"/>
      <c r="P6" s="20"/>
      <c r="Q6" s="20"/>
      <c r="R6" s="20"/>
      <c r="S6" s="20"/>
      <c r="T6" s="20"/>
      <c r="U6" s="20"/>
      <c r="V6" s="20"/>
      <c r="W6" s="20">
        <v>-69397900</v>
      </c>
      <c r="X6" s="20"/>
      <c r="Y6" s="20">
        <v>-69397900</v>
      </c>
      <c r="Z6" s="21"/>
      <c r="AA6" s="22">
        <v>-6621950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-1250952</v>
      </c>
      <c r="D10" s="18"/>
      <c r="E10" s="19"/>
      <c r="F10" s="20"/>
      <c r="G10" s="20">
        <v>-1371009</v>
      </c>
      <c r="H10" s="20">
        <v>120057</v>
      </c>
      <c r="I10" s="20"/>
      <c r="J10" s="20">
        <v>-1250952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-1250952</v>
      </c>
      <c r="X10" s="20"/>
      <c r="Y10" s="20">
        <v>-1250952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8784115</v>
      </c>
      <c r="D11" s="18"/>
      <c r="E11" s="19"/>
      <c r="F11" s="20">
        <v>110365</v>
      </c>
      <c r="G11" s="24">
        <v>8865291</v>
      </c>
      <c r="H11" s="24">
        <v>-32208</v>
      </c>
      <c r="I11" s="24">
        <v>139905</v>
      </c>
      <c r="J11" s="20">
        <v>8972988</v>
      </c>
      <c r="K11" s="24">
        <v>14933</v>
      </c>
      <c r="L11" s="24">
        <v>302054</v>
      </c>
      <c r="M11" s="20">
        <v>71029</v>
      </c>
      <c r="N11" s="24">
        <v>388016</v>
      </c>
      <c r="O11" s="24"/>
      <c r="P11" s="24"/>
      <c r="Q11" s="20"/>
      <c r="R11" s="24"/>
      <c r="S11" s="24"/>
      <c r="T11" s="20"/>
      <c r="U11" s="24"/>
      <c r="V11" s="24"/>
      <c r="W11" s="24">
        <v>9361004</v>
      </c>
      <c r="X11" s="20"/>
      <c r="Y11" s="24">
        <v>9361004</v>
      </c>
      <c r="Z11" s="25"/>
      <c r="AA11" s="26">
        <v>110365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-58217127</v>
      </c>
      <c r="D13" s="29">
        <f>SUM(D6:D12)</f>
        <v>0</v>
      </c>
      <c r="E13" s="30">
        <f t="shared" si="0"/>
        <v>0</v>
      </c>
      <c r="F13" s="31">
        <f t="shared" si="0"/>
        <v>-6511585</v>
      </c>
      <c r="G13" s="31">
        <f t="shared" si="0"/>
        <v>-58256009</v>
      </c>
      <c r="H13" s="31">
        <f t="shared" si="0"/>
        <v>-287578</v>
      </c>
      <c r="I13" s="31">
        <f t="shared" si="0"/>
        <v>-787964</v>
      </c>
      <c r="J13" s="31">
        <f t="shared" si="0"/>
        <v>-59331551</v>
      </c>
      <c r="K13" s="31">
        <f t="shared" si="0"/>
        <v>14933</v>
      </c>
      <c r="L13" s="31">
        <f t="shared" si="0"/>
        <v>-1609013</v>
      </c>
      <c r="M13" s="31">
        <f t="shared" si="0"/>
        <v>-362217</v>
      </c>
      <c r="N13" s="31">
        <f t="shared" si="0"/>
        <v>-1956297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-61287848</v>
      </c>
      <c r="X13" s="31">
        <f t="shared" si="0"/>
        <v>0</v>
      </c>
      <c r="Y13" s="31">
        <f t="shared" si="0"/>
        <v>-61287848</v>
      </c>
      <c r="Z13" s="32">
        <f>+IF(X13&lt;&gt;0,+(Y13/X13)*100,0)</f>
        <v>0</v>
      </c>
      <c r="AA13" s="33">
        <f>SUM(AA6:AA12)</f>
        <v>-6511585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46810721</v>
      </c>
      <c r="D16" s="18"/>
      <c r="E16" s="19"/>
      <c r="F16" s="20"/>
      <c r="G16" s="20">
        <v>43813663</v>
      </c>
      <c r="H16" s="20"/>
      <c r="I16" s="20"/>
      <c r="J16" s="20">
        <v>43813663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43813663</v>
      </c>
      <c r="X16" s="20"/>
      <c r="Y16" s="20">
        <v>43813663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-5281753</v>
      </c>
      <c r="D17" s="18"/>
      <c r="E17" s="19">
        <v>169755453</v>
      </c>
      <c r="F17" s="20">
        <v>177113176</v>
      </c>
      <c r="G17" s="24">
        <v>19245717</v>
      </c>
      <c r="H17" s="24">
        <v>729967</v>
      </c>
      <c r="I17" s="24">
        <v>706640</v>
      </c>
      <c r="J17" s="20">
        <v>20682324</v>
      </c>
      <c r="K17" s="24">
        <v>-134040</v>
      </c>
      <c r="L17" s="24">
        <v>1787633</v>
      </c>
      <c r="M17" s="20">
        <v>239929</v>
      </c>
      <c r="N17" s="24">
        <v>1893522</v>
      </c>
      <c r="O17" s="24"/>
      <c r="P17" s="24"/>
      <c r="Q17" s="20"/>
      <c r="R17" s="24"/>
      <c r="S17" s="24"/>
      <c r="T17" s="20"/>
      <c r="U17" s="24"/>
      <c r="V17" s="24"/>
      <c r="W17" s="24">
        <v>22575846</v>
      </c>
      <c r="X17" s="20">
        <v>171058737</v>
      </c>
      <c r="Y17" s="24">
        <v>-148482891</v>
      </c>
      <c r="Z17" s="25">
        <v>-86.802284176808811</v>
      </c>
      <c r="AA17" s="26">
        <v>177113176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-589000</v>
      </c>
      <c r="D20" s="18"/>
      <c r="E20" s="19"/>
      <c r="F20" s="20"/>
      <c r="G20" s="20"/>
      <c r="H20" s="20">
        <v>-589000</v>
      </c>
      <c r="I20" s="20"/>
      <c r="J20" s="20">
        <v>-589000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-589000</v>
      </c>
      <c r="X20" s="20"/>
      <c r="Y20" s="20">
        <v>-589000</v>
      </c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40939968</v>
      </c>
      <c r="D25" s="29">
        <f t="shared" ref="D25:Y25" si="1">SUM(D15:D24)</f>
        <v>0</v>
      </c>
      <c r="E25" s="35">
        <f t="shared" si="1"/>
        <v>169755453</v>
      </c>
      <c r="F25" s="36">
        <f t="shared" si="1"/>
        <v>177113176</v>
      </c>
      <c r="G25" s="36">
        <f t="shared" si="1"/>
        <v>63059380</v>
      </c>
      <c r="H25" s="36">
        <f t="shared" si="1"/>
        <v>140967</v>
      </c>
      <c r="I25" s="36">
        <f t="shared" si="1"/>
        <v>706640</v>
      </c>
      <c r="J25" s="36">
        <f t="shared" si="1"/>
        <v>63906987</v>
      </c>
      <c r="K25" s="36">
        <f t="shared" si="1"/>
        <v>-134040</v>
      </c>
      <c r="L25" s="36">
        <f t="shared" si="1"/>
        <v>1787633</v>
      </c>
      <c r="M25" s="36">
        <f t="shared" si="1"/>
        <v>239929</v>
      </c>
      <c r="N25" s="36">
        <f t="shared" si="1"/>
        <v>1893522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65800509</v>
      </c>
      <c r="X25" s="36">
        <f t="shared" si="1"/>
        <v>171058737</v>
      </c>
      <c r="Y25" s="36">
        <f t="shared" si="1"/>
        <v>-105258228</v>
      </c>
      <c r="Z25" s="37">
        <f>+IF(X25&lt;&gt;0,+(Y25/X25)*100,0)</f>
        <v>-61.533383120910102</v>
      </c>
      <c r="AA25" s="38">
        <f>SUM(AA15:AA24)</f>
        <v>177113176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-17277159</v>
      </c>
      <c r="D26" s="29">
        <f>+D13+D25</f>
        <v>0</v>
      </c>
      <c r="E26" s="30">
        <f t="shared" si="2"/>
        <v>169755453</v>
      </c>
      <c r="F26" s="31">
        <f t="shared" si="2"/>
        <v>170601591</v>
      </c>
      <c r="G26" s="31">
        <f t="shared" si="2"/>
        <v>4803371</v>
      </c>
      <c r="H26" s="31">
        <f t="shared" si="2"/>
        <v>-146611</v>
      </c>
      <c r="I26" s="31">
        <f t="shared" si="2"/>
        <v>-81324</v>
      </c>
      <c r="J26" s="31">
        <f t="shared" si="2"/>
        <v>4575436</v>
      </c>
      <c r="K26" s="31">
        <f t="shared" si="2"/>
        <v>-119107</v>
      </c>
      <c r="L26" s="31">
        <f t="shared" si="2"/>
        <v>178620</v>
      </c>
      <c r="M26" s="31">
        <f t="shared" si="2"/>
        <v>-122288</v>
      </c>
      <c r="N26" s="31">
        <f t="shared" si="2"/>
        <v>-62775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4512661</v>
      </c>
      <c r="X26" s="31">
        <f t="shared" si="2"/>
        <v>171058737</v>
      </c>
      <c r="Y26" s="31">
        <f t="shared" si="2"/>
        <v>-166546076</v>
      </c>
      <c r="Z26" s="32">
        <f>+IF(X26&lt;&gt;0,+(Y26/X26)*100,0)</f>
        <v>-97.361923115333184</v>
      </c>
      <c r="AA26" s="33">
        <f>+AA13+AA25</f>
        <v>170601591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3023803</v>
      </c>
      <c r="D32" s="18"/>
      <c r="E32" s="19"/>
      <c r="F32" s="20">
        <v>846138</v>
      </c>
      <c r="G32" s="20">
        <v>2445666</v>
      </c>
      <c r="H32" s="20">
        <v>38881</v>
      </c>
      <c r="I32" s="20">
        <v>144737</v>
      </c>
      <c r="J32" s="20">
        <v>2629284</v>
      </c>
      <c r="K32" s="20">
        <v>114488</v>
      </c>
      <c r="L32" s="20">
        <v>404683</v>
      </c>
      <c r="M32" s="20">
        <v>111306</v>
      </c>
      <c r="N32" s="20">
        <v>630477</v>
      </c>
      <c r="O32" s="20"/>
      <c r="P32" s="20"/>
      <c r="Q32" s="20"/>
      <c r="R32" s="20"/>
      <c r="S32" s="20"/>
      <c r="T32" s="20"/>
      <c r="U32" s="20"/>
      <c r="V32" s="20"/>
      <c r="W32" s="20">
        <v>3259761</v>
      </c>
      <c r="X32" s="20"/>
      <c r="Y32" s="20">
        <v>3259761</v>
      </c>
      <c r="Z32" s="21"/>
      <c r="AA32" s="22">
        <v>846138</v>
      </c>
    </row>
    <row r="33" spans="1:27" x14ac:dyDescent="0.25">
      <c r="A33" s="23" t="s">
        <v>60</v>
      </c>
      <c r="B33" s="17" t="s">
        <v>32</v>
      </c>
      <c r="C33" s="18">
        <v>-12817334</v>
      </c>
      <c r="D33" s="18"/>
      <c r="E33" s="19"/>
      <c r="F33" s="20"/>
      <c r="G33" s="20">
        <v>-11833924</v>
      </c>
      <c r="H33" s="20">
        <v>-1309868</v>
      </c>
      <c r="I33" s="20">
        <v>-1121575</v>
      </c>
      <c r="J33" s="20">
        <v>-14265367</v>
      </c>
      <c r="K33" s="20">
        <v>-114488</v>
      </c>
      <c r="L33" s="20">
        <v>-2315749</v>
      </c>
      <c r="M33" s="20">
        <v>-544552</v>
      </c>
      <c r="N33" s="20">
        <v>-2974789</v>
      </c>
      <c r="O33" s="20"/>
      <c r="P33" s="20"/>
      <c r="Q33" s="20"/>
      <c r="R33" s="20"/>
      <c r="S33" s="20"/>
      <c r="T33" s="20"/>
      <c r="U33" s="20"/>
      <c r="V33" s="20"/>
      <c r="W33" s="20">
        <v>-17240156</v>
      </c>
      <c r="X33" s="20"/>
      <c r="Y33" s="20">
        <v>-17240156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-9793531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846138</v>
      </c>
      <c r="G37" s="31">
        <f t="shared" si="3"/>
        <v>-9388258</v>
      </c>
      <c r="H37" s="31">
        <f t="shared" si="3"/>
        <v>-1270987</v>
      </c>
      <c r="I37" s="31">
        <f t="shared" si="3"/>
        <v>-976838</v>
      </c>
      <c r="J37" s="31">
        <f t="shared" si="3"/>
        <v>-11636083</v>
      </c>
      <c r="K37" s="31">
        <f t="shared" si="3"/>
        <v>0</v>
      </c>
      <c r="L37" s="31">
        <f t="shared" si="3"/>
        <v>-1911066</v>
      </c>
      <c r="M37" s="31">
        <f t="shared" si="3"/>
        <v>-433246</v>
      </c>
      <c r="N37" s="31">
        <f t="shared" si="3"/>
        <v>-2344312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-13980395</v>
      </c>
      <c r="X37" s="31">
        <f t="shared" si="3"/>
        <v>0</v>
      </c>
      <c r="Y37" s="31">
        <f t="shared" si="3"/>
        <v>-13980395</v>
      </c>
      <c r="Z37" s="32">
        <f>+IF(X37&lt;&gt;0,+(Y37/X37)*100,0)</f>
        <v>0</v>
      </c>
      <c r="AA37" s="33">
        <f>SUM(AA29:AA36)</f>
        <v>846138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-9793531</v>
      </c>
      <c r="D44" s="29">
        <f>+D37+D43</f>
        <v>0</v>
      </c>
      <c r="E44" s="30">
        <f t="shared" si="5"/>
        <v>0</v>
      </c>
      <c r="F44" s="31">
        <f t="shared" si="5"/>
        <v>846138</v>
      </c>
      <c r="G44" s="31">
        <f t="shared" si="5"/>
        <v>-9388258</v>
      </c>
      <c r="H44" s="31">
        <f t="shared" si="5"/>
        <v>-1270987</v>
      </c>
      <c r="I44" s="31">
        <f t="shared" si="5"/>
        <v>-976838</v>
      </c>
      <c r="J44" s="31">
        <f t="shared" si="5"/>
        <v>-11636083</v>
      </c>
      <c r="K44" s="31">
        <f t="shared" si="5"/>
        <v>0</v>
      </c>
      <c r="L44" s="31">
        <f t="shared" si="5"/>
        <v>-1911066</v>
      </c>
      <c r="M44" s="31">
        <f t="shared" si="5"/>
        <v>-433246</v>
      </c>
      <c r="N44" s="31">
        <f t="shared" si="5"/>
        <v>-2344312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-13980395</v>
      </c>
      <c r="X44" s="31">
        <f t="shared" si="5"/>
        <v>0</v>
      </c>
      <c r="Y44" s="31">
        <f t="shared" si="5"/>
        <v>-13980395</v>
      </c>
      <c r="Z44" s="32">
        <f>+IF(X44&lt;&gt;0,+(Y44/X44)*100,0)</f>
        <v>0</v>
      </c>
      <c r="AA44" s="33">
        <f>+AA37+AA43</f>
        <v>846138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-7483628</v>
      </c>
      <c r="D45" s="42">
        <f t="shared" si="6"/>
        <v>0</v>
      </c>
      <c r="E45" s="43">
        <f t="shared" si="6"/>
        <v>169755453</v>
      </c>
      <c r="F45" s="44">
        <f t="shared" si="6"/>
        <v>169755453</v>
      </c>
      <c r="G45" s="44">
        <f t="shared" si="6"/>
        <v>14191629</v>
      </c>
      <c r="H45" s="44">
        <f t="shared" si="6"/>
        <v>1124376</v>
      </c>
      <c r="I45" s="44">
        <f t="shared" si="6"/>
        <v>895514</v>
      </c>
      <c r="J45" s="44">
        <f t="shared" si="6"/>
        <v>16211519</v>
      </c>
      <c r="K45" s="44">
        <f t="shared" si="6"/>
        <v>-119107</v>
      </c>
      <c r="L45" s="44">
        <f t="shared" si="6"/>
        <v>2089686</v>
      </c>
      <c r="M45" s="44">
        <f t="shared" si="6"/>
        <v>310958</v>
      </c>
      <c r="N45" s="44">
        <f t="shared" si="6"/>
        <v>2281537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18493056</v>
      </c>
      <c r="X45" s="44">
        <f t="shared" si="6"/>
        <v>171058737</v>
      </c>
      <c r="Y45" s="44">
        <f t="shared" si="6"/>
        <v>-152565681</v>
      </c>
      <c r="Z45" s="45">
        <f>+IF(X45&lt;&gt;0,+(Y45/X45)*100,0)</f>
        <v>-89.189060831192734</v>
      </c>
      <c r="AA45" s="46">
        <f>+AA26-AA44</f>
        <v>169755453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-113006917</v>
      </c>
      <c r="D47" s="18"/>
      <c r="E47" s="19">
        <v>-2606568</v>
      </c>
      <c r="F47" s="20">
        <v>-2606568</v>
      </c>
      <c r="G47" s="20">
        <v>43791358</v>
      </c>
      <c r="H47" s="20">
        <v>-986731</v>
      </c>
      <c r="I47" s="20">
        <v>895514</v>
      </c>
      <c r="J47" s="20">
        <v>43700141</v>
      </c>
      <c r="K47" s="20">
        <v>-1019994</v>
      </c>
      <c r="L47" s="20">
        <v>2089688</v>
      </c>
      <c r="M47" s="20">
        <v>310957</v>
      </c>
      <c r="N47" s="20">
        <v>1380651</v>
      </c>
      <c r="O47" s="20"/>
      <c r="P47" s="20"/>
      <c r="Q47" s="20"/>
      <c r="R47" s="20"/>
      <c r="S47" s="20"/>
      <c r="T47" s="20"/>
      <c r="U47" s="20"/>
      <c r="V47" s="20"/>
      <c r="W47" s="20">
        <v>45080792</v>
      </c>
      <c r="X47" s="20">
        <v>-1303284</v>
      </c>
      <c r="Y47" s="20">
        <v>46384076</v>
      </c>
      <c r="Z47" s="47">
        <v>-3559.0152261517828</v>
      </c>
      <c r="AA47" s="22">
        <v>-2606568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-113006917</v>
      </c>
      <c r="D50" s="50">
        <f t="shared" ref="D50:Y50" si="7">SUM(D47:D49)</f>
        <v>0</v>
      </c>
      <c r="E50" s="51">
        <f t="shared" si="7"/>
        <v>-2606568</v>
      </c>
      <c r="F50" s="52">
        <f t="shared" si="7"/>
        <v>-2606568</v>
      </c>
      <c r="G50" s="52">
        <f t="shared" si="7"/>
        <v>43791358</v>
      </c>
      <c r="H50" s="52">
        <f t="shared" si="7"/>
        <v>-986731</v>
      </c>
      <c r="I50" s="52">
        <f t="shared" si="7"/>
        <v>895514</v>
      </c>
      <c r="J50" s="52">
        <f t="shared" si="7"/>
        <v>43700141</v>
      </c>
      <c r="K50" s="52">
        <f t="shared" si="7"/>
        <v>-1019994</v>
      </c>
      <c r="L50" s="52">
        <f t="shared" si="7"/>
        <v>2089688</v>
      </c>
      <c r="M50" s="52">
        <f t="shared" si="7"/>
        <v>310957</v>
      </c>
      <c r="N50" s="52">
        <f t="shared" si="7"/>
        <v>1380651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45080792</v>
      </c>
      <c r="X50" s="52">
        <f t="shared" si="7"/>
        <v>-1303284</v>
      </c>
      <c r="Y50" s="52">
        <f t="shared" si="7"/>
        <v>46384076</v>
      </c>
      <c r="Z50" s="53">
        <f>+IF(X50&lt;&gt;0,+(Y50/X50)*100,0)</f>
        <v>-3559.0152261517828</v>
      </c>
      <c r="AA50" s="54">
        <f>SUM(AA47:AA49)</f>
        <v>-2606568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-55063949</v>
      </c>
      <c r="D6" s="18"/>
      <c r="E6" s="19"/>
      <c r="F6" s="20"/>
      <c r="G6" s="20">
        <v>-55063949</v>
      </c>
      <c r="H6" s="20"/>
      <c r="I6" s="20"/>
      <c r="J6" s="20">
        <v>-55063949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-55063949</v>
      </c>
      <c r="X6" s="20"/>
      <c r="Y6" s="20">
        <v>-55063949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4727009</v>
      </c>
      <c r="D11" s="18"/>
      <c r="E11" s="19"/>
      <c r="F11" s="20"/>
      <c r="G11" s="24">
        <v>4727009</v>
      </c>
      <c r="H11" s="24"/>
      <c r="I11" s="24"/>
      <c r="J11" s="20">
        <v>4727009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4727009</v>
      </c>
      <c r="X11" s="20"/>
      <c r="Y11" s="24">
        <v>4727009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-50336940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-50336940</v>
      </c>
      <c r="H13" s="31">
        <f t="shared" si="0"/>
        <v>0</v>
      </c>
      <c r="I13" s="31">
        <f t="shared" si="0"/>
        <v>0</v>
      </c>
      <c r="J13" s="31">
        <f t="shared" si="0"/>
        <v>-50336940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-50336940</v>
      </c>
      <c r="X13" s="31">
        <f t="shared" si="0"/>
        <v>0</v>
      </c>
      <c r="Y13" s="31">
        <f t="shared" si="0"/>
        <v>-50336940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-50336940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-50336940</v>
      </c>
      <c r="H26" s="31">
        <f t="shared" si="2"/>
        <v>0</v>
      </c>
      <c r="I26" s="31">
        <f t="shared" si="2"/>
        <v>0</v>
      </c>
      <c r="J26" s="31">
        <f t="shared" si="2"/>
        <v>-50336940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-50336940</v>
      </c>
      <c r="X26" s="31">
        <f t="shared" si="2"/>
        <v>0</v>
      </c>
      <c r="Y26" s="31">
        <f t="shared" si="2"/>
        <v>-50336940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-50336940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-50336940</v>
      </c>
      <c r="H45" s="44">
        <f t="shared" si="6"/>
        <v>0</v>
      </c>
      <c r="I45" s="44">
        <f t="shared" si="6"/>
        <v>0</v>
      </c>
      <c r="J45" s="44">
        <f t="shared" si="6"/>
        <v>-50336940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-50336940</v>
      </c>
      <c r="X45" s="44">
        <f t="shared" si="6"/>
        <v>0</v>
      </c>
      <c r="Y45" s="44">
        <f t="shared" si="6"/>
        <v>-50336940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-149004</v>
      </c>
      <c r="D6" s="18"/>
      <c r="E6" s="19">
        <v>-1825916</v>
      </c>
      <c r="F6" s="20">
        <v>-1825916</v>
      </c>
      <c r="G6" s="20">
        <v>-149005</v>
      </c>
      <c r="H6" s="20">
        <v>-11849</v>
      </c>
      <c r="I6" s="20"/>
      <c r="J6" s="20">
        <v>-160854</v>
      </c>
      <c r="K6" s="20"/>
      <c r="L6" s="20">
        <v>-1353</v>
      </c>
      <c r="M6" s="20"/>
      <c r="N6" s="20">
        <v>-1353</v>
      </c>
      <c r="O6" s="20"/>
      <c r="P6" s="20"/>
      <c r="Q6" s="20"/>
      <c r="R6" s="20"/>
      <c r="S6" s="20"/>
      <c r="T6" s="20"/>
      <c r="U6" s="20"/>
      <c r="V6" s="20"/>
      <c r="W6" s="20">
        <v>-162207</v>
      </c>
      <c r="X6" s="20">
        <v>-912954</v>
      </c>
      <c r="Y6" s="20">
        <v>750747</v>
      </c>
      <c r="Z6" s="21">
        <v>-82.232730236134572</v>
      </c>
      <c r="AA6" s="22">
        <v>-1825916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-98799</v>
      </c>
      <c r="D10" s="18"/>
      <c r="E10" s="19"/>
      <c r="F10" s="20"/>
      <c r="G10" s="20">
        <v>-98799</v>
      </c>
      <c r="H10" s="20"/>
      <c r="I10" s="20"/>
      <c r="J10" s="20">
        <v>-98799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-98799</v>
      </c>
      <c r="X10" s="20"/>
      <c r="Y10" s="20">
        <v>-98799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>
        <v>1545</v>
      </c>
      <c r="I11" s="24">
        <v>1205</v>
      </c>
      <c r="J11" s="20">
        <v>2750</v>
      </c>
      <c r="K11" s="24"/>
      <c r="L11" s="24">
        <v>176</v>
      </c>
      <c r="M11" s="20">
        <v>-176</v>
      </c>
      <c r="N11" s="24"/>
      <c r="O11" s="24"/>
      <c r="P11" s="24"/>
      <c r="Q11" s="20"/>
      <c r="R11" s="24"/>
      <c r="S11" s="24"/>
      <c r="T11" s="20"/>
      <c r="U11" s="24"/>
      <c r="V11" s="24"/>
      <c r="W11" s="24">
        <v>2750</v>
      </c>
      <c r="X11" s="20"/>
      <c r="Y11" s="24">
        <v>2750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-247803</v>
      </c>
      <c r="D13" s="29">
        <f>SUM(D6:D12)</f>
        <v>0</v>
      </c>
      <c r="E13" s="30">
        <f t="shared" si="0"/>
        <v>-1825916</v>
      </c>
      <c r="F13" s="31">
        <f t="shared" si="0"/>
        <v>-1825916</v>
      </c>
      <c r="G13" s="31">
        <f t="shared" si="0"/>
        <v>-247804</v>
      </c>
      <c r="H13" s="31">
        <f t="shared" si="0"/>
        <v>-10304</v>
      </c>
      <c r="I13" s="31">
        <f t="shared" si="0"/>
        <v>1205</v>
      </c>
      <c r="J13" s="31">
        <f t="shared" si="0"/>
        <v>-256903</v>
      </c>
      <c r="K13" s="31">
        <f t="shared" si="0"/>
        <v>0</v>
      </c>
      <c r="L13" s="31">
        <f t="shared" si="0"/>
        <v>-1177</v>
      </c>
      <c r="M13" s="31">
        <f t="shared" si="0"/>
        <v>-176</v>
      </c>
      <c r="N13" s="31">
        <f t="shared" si="0"/>
        <v>-1353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-258256</v>
      </c>
      <c r="X13" s="31">
        <f t="shared" si="0"/>
        <v>-912954</v>
      </c>
      <c r="Y13" s="31">
        <f t="shared" si="0"/>
        <v>654698</v>
      </c>
      <c r="Z13" s="32">
        <f>+IF(X13&lt;&gt;0,+(Y13/X13)*100,0)</f>
        <v>-71.712046828208216</v>
      </c>
      <c r="AA13" s="33">
        <f>SUM(AA6:AA12)</f>
        <v>-1825916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183407790</v>
      </c>
      <c r="D17" s="18"/>
      <c r="E17" s="19"/>
      <c r="F17" s="20"/>
      <c r="G17" s="24">
        <v>183407790</v>
      </c>
      <c r="H17" s="24"/>
      <c r="I17" s="24"/>
      <c r="J17" s="20">
        <v>183407790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183407790</v>
      </c>
      <c r="X17" s="20"/>
      <c r="Y17" s="24">
        <v>183407790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183407790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183407790</v>
      </c>
      <c r="H25" s="36">
        <f t="shared" si="1"/>
        <v>0</v>
      </c>
      <c r="I25" s="36">
        <f t="shared" si="1"/>
        <v>0</v>
      </c>
      <c r="J25" s="36">
        <f t="shared" si="1"/>
        <v>183407790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183407790</v>
      </c>
      <c r="X25" s="36">
        <f t="shared" si="1"/>
        <v>0</v>
      </c>
      <c r="Y25" s="36">
        <f t="shared" si="1"/>
        <v>183407790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183159987</v>
      </c>
      <c r="D26" s="29">
        <f>+D13+D25</f>
        <v>0</v>
      </c>
      <c r="E26" s="30">
        <f t="shared" si="2"/>
        <v>-1825916</v>
      </c>
      <c r="F26" s="31">
        <f t="shared" si="2"/>
        <v>-1825916</v>
      </c>
      <c r="G26" s="31">
        <f t="shared" si="2"/>
        <v>183159986</v>
      </c>
      <c r="H26" s="31">
        <f t="shared" si="2"/>
        <v>-10304</v>
      </c>
      <c r="I26" s="31">
        <f t="shared" si="2"/>
        <v>1205</v>
      </c>
      <c r="J26" s="31">
        <f t="shared" si="2"/>
        <v>183150887</v>
      </c>
      <c r="K26" s="31">
        <f t="shared" si="2"/>
        <v>0</v>
      </c>
      <c r="L26" s="31">
        <f t="shared" si="2"/>
        <v>-1177</v>
      </c>
      <c r="M26" s="31">
        <f t="shared" si="2"/>
        <v>-176</v>
      </c>
      <c r="N26" s="31">
        <f t="shared" si="2"/>
        <v>-1353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183149534</v>
      </c>
      <c r="X26" s="31">
        <f t="shared" si="2"/>
        <v>-912954</v>
      </c>
      <c r="Y26" s="31">
        <f t="shared" si="2"/>
        <v>184062488</v>
      </c>
      <c r="Z26" s="32">
        <f>+IF(X26&lt;&gt;0,+(Y26/X26)*100,0)</f>
        <v>-20161.200673856514</v>
      </c>
      <c r="AA26" s="33">
        <f>+AA13+AA25</f>
        <v>-1825916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21089</v>
      </c>
      <c r="J32" s="20">
        <v>21089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21089</v>
      </c>
      <c r="X32" s="20">
        <v>-6</v>
      </c>
      <c r="Y32" s="20">
        <v>21095</v>
      </c>
      <c r="Z32" s="21">
        <v>-351583.33333333337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21089</v>
      </c>
      <c r="J37" s="31">
        <f t="shared" si="3"/>
        <v>21089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21089</v>
      </c>
      <c r="X37" s="31">
        <f t="shared" si="3"/>
        <v>-6</v>
      </c>
      <c r="Y37" s="31">
        <f t="shared" si="3"/>
        <v>21095</v>
      </c>
      <c r="Z37" s="32">
        <f>+IF(X37&lt;&gt;0,+(Y37/X37)*100,0)</f>
        <v>-351583.33333333337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21089</v>
      </c>
      <c r="J44" s="31">
        <f t="shared" si="5"/>
        <v>21089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21089</v>
      </c>
      <c r="X44" s="31">
        <f t="shared" si="5"/>
        <v>-6</v>
      </c>
      <c r="Y44" s="31">
        <f t="shared" si="5"/>
        <v>21095</v>
      </c>
      <c r="Z44" s="32">
        <f>+IF(X44&lt;&gt;0,+(Y44/X44)*100,0)</f>
        <v>-351583.33333333337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183159987</v>
      </c>
      <c r="D45" s="42">
        <f t="shared" si="6"/>
        <v>0</v>
      </c>
      <c r="E45" s="43">
        <f t="shared" si="6"/>
        <v>-1825916</v>
      </c>
      <c r="F45" s="44">
        <f t="shared" si="6"/>
        <v>-1825916</v>
      </c>
      <c r="G45" s="44">
        <f t="shared" si="6"/>
        <v>183159986</v>
      </c>
      <c r="H45" s="44">
        <f t="shared" si="6"/>
        <v>-10304</v>
      </c>
      <c r="I45" s="44">
        <f t="shared" si="6"/>
        <v>-19884</v>
      </c>
      <c r="J45" s="44">
        <f t="shared" si="6"/>
        <v>183129798</v>
      </c>
      <c r="K45" s="44">
        <f t="shared" si="6"/>
        <v>0</v>
      </c>
      <c r="L45" s="44">
        <f t="shared" si="6"/>
        <v>-1177</v>
      </c>
      <c r="M45" s="44">
        <f t="shared" si="6"/>
        <v>-176</v>
      </c>
      <c r="N45" s="44">
        <f t="shared" si="6"/>
        <v>-1353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183128445</v>
      </c>
      <c r="X45" s="44">
        <f t="shared" si="6"/>
        <v>-912948</v>
      </c>
      <c r="Y45" s="44">
        <f t="shared" si="6"/>
        <v>184041393</v>
      </c>
      <c r="Z45" s="45">
        <f>+IF(X45&lt;&gt;0,+(Y45/X45)*100,0)</f>
        <v>-20159.022529213056</v>
      </c>
      <c r="AA45" s="46">
        <f>+AA26-AA44</f>
        <v>-1825916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-5514127</v>
      </c>
      <c r="D47" s="18"/>
      <c r="E47" s="19">
        <v>-1825916</v>
      </c>
      <c r="F47" s="20">
        <v>-1825916</v>
      </c>
      <c r="G47" s="20">
        <v>-5503426</v>
      </c>
      <c r="H47" s="20">
        <v>-272834</v>
      </c>
      <c r="I47" s="20">
        <v>-205247</v>
      </c>
      <c r="J47" s="20">
        <v>-5981507</v>
      </c>
      <c r="K47" s="20">
        <v>-121237</v>
      </c>
      <c r="L47" s="20">
        <v>-122339</v>
      </c>
      <c r="M47" s="20">
        <v>-117215</v>
      </c>
      <c r="N47" s="20">
        <v>-360791</v>
      </c>
      <c r="O47" s="20"/>
      <c r="P47" s="20"/>
      <c r="Q47" s="20"/>
      <c r="R47" s="20"/>
      <c r="S47" s="20"/>
      <c r="T47" s="20"/>
      <c r="U47" s="20"/>
      <c r="V47" s="20"/>
      <c r="W47" s="20">
        <v>-6342298</v>
      </c>
      <c r="X47" s="20">
        <v>-912960</v>
      </c>
      <c r="Y47" s="20">
        <v>-5429338</v>
      </c>
      <c r="Z47" s="47">
        <v>594.69615317209957</v>
      </c>
      <c r="AA47" s="22">
        <v>-1825916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-5514127</v>
      </c>
      <c r="D50" s="50">
        <f t="shared" ref="D50:Y50" si="7">SUM(D47:D49)</f>
        <v>0</v>
      </c>
      <c r="E50" s="51">
        <f t="shared" si="7"/>
        <v>-1825916</v>
      </c>
      <c r="F50" s="52">
        <f t="shared" si="7"/>
        <v>-1825916</v>
      </c>
      <c r="G50" s="52">
        <f t="shared" si="7"/>
        <v>-5503426</v>
      </c>
      <c r="H50" s="52">
        <f t="shared" si="7"/>
        <v>-272834</v>
      </c>
      <c r="I50" s="52">
        <f t="shared" si="7"/>
        <v>-205247</v>
      </c>
      <c r="J50" s="52">
        <f t="shared" si="7"/>
        <v>-5981507</v>
      </c>
      <c r="K50" s="52">
        <f t="shared" si="7"/>
        <v>-121237</v>
      </c>
      <c r="L50" s="52">
        <f t="shared" si="7"/>
        <v>-122339</v>
      </c>
      <c r="M50" s="52">
        <f t="shared" si="7"/>
        <v>-117215</v>
      </c>
      <c r="N50" s="52">
        <f t="shared" si="7"/>
        <v>-360791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-6342298</v>
      </c>
      <c r="X50" s="52">
        <f t="shared" si="7"/>
        <v>-912960</v>
      </c>
      <c r="Y50" s="52">
        <f t="shared" si="7"/>
        <v>-5429338</v>
      </c>
      <c r="Z50" s="53">
        <f>+IF(X50&lt;&gt;0,+(Y50/X50)*100,0)</f>
        <v>594.69615317209957</v>
      </c>
      <c r="AA50" s="54">
        <f>SUM(AA47:AA49)</f>
        <v>-1825916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-1963068</v>
      </c>
      <c r="F6" s="20">
        <v>-1963068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-981534</v>
      </c>
      <c r="Y6" s="20">
        <v>981534</v>
      </c>
      <c r="Z6" s="21">
        <v>-100</v>
      </c>
      <c r="AA6" s="22">
        <v>-1963068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-1963068</v>
      </c>
      <c r="F13" s="31">
        <f t="shared" si="0"/>
        <v>-1963068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-981534</v>
      </c>
      <c r="Y13" s="31">
        <f t="shared" si="0"/>
        <v>981534</v>
      </c>
      <c r="Z13" s="32">
        <f>+IF(X13&lt;&gt;0,+(Y13/X13)*100,0)</f>
        <v>-100</v>
      </c>
      <c r="AA13" s="33">
        <f>SUM(AA6:AA12)</f>
        <v>-1963068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-1963068</v>
      </c>
      <c r="F26" s="31">
        <f t="shared" si="2"/>
        <v>-1963068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-981534</v>
      </c>
      <c r="Y26" s="31">
        <f t="shared" si="2"/>
        <v>981534</v>
      </c>
      <c r="Z26" s="32">
        <f>+IF(X26&lt;&gt;0,+(Y26/X26)*100,0)</f>
        <v>-100</v>
      </c>
      <c r="AA26" s="33">
        <f>+AA13+AA25</f>
        <v>-1963068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-2091950</v>
      </c>
      <c r="D32" s="18"/>
      <c r="E32" s="19">
        <v>12</v>
      </c>
      <c r="F32" s="20">
        <v>12</v>
      </c>
      <c r="G32" s="20"/>
      <c r="H32" s="20"/>
      <c r="I32" s="20">
        <v>-6692</v>
      </c>
      <c r="J32" s="20">
        <v>-6692</v>
      </c>
      <c r="K32" s="20">
        <v>-727035</v>
      </c>
      <c r="L32" s="20">
        <v>171054</v>
      </c>
      <c r="M32" s="20"/>
      <c r="N32" s="20">
        <v>-555981</v>
      </c>
      <c r="O32" s="20"/>
      <c r="P32" s="20"/>
      <c r="Q32" s="20"/>
      <c r="R32" s="20"/>
      <c r="S32" s="20"/>
      <c r="T32" s="20"/>
      <c r="U32" s="20"/>
      <c r="V32" s="20"/>
      <c r="W32" s="20">
        <v>-562673</v>
      </c>
      <c r="X32" s="20">
        <v>6</v>
      </c>
      <c r="Y32" s="20">
        <v>-562679</v>
      </c>
      <c r="Z32" s="21">
        <v>-9377983.3333333321</v>
      </c>
      <c r="AA32" s="22">
        <v>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-2091950</v>
      </c>
      <c r="D37" s="29">
        <f t="shared" ref="D37:Y37" si="3">SUM(D29:D36)</f>
        <v>0</v>
      </c>
      <c r="E37" s="30">
        <f t="shared" si="3"/>
        <v>12</v>
      </c>
      <c r="F37" s="31">
        <f t="shared" si="3"/>
        <v>12</v>
      </c>
      <c r="G37" s="31">
        <f t="shared" si="3"/>
        <v>0</v>
      </c>
      <c r="H37" s="31">
        <f t="shared" si="3"/>
        <v>0</v>
      </c>
      <c r="I37" s="31">
        <f t="shared" si="3"/>
        <v>-6692</v>
      </c>
      <c r="J37" s="31">
        <f t="shared" si="3"/>
        <v>-6692</v>
      </c>
      <c r="K37" s="31">
        <f t="shared" si="3"/>
        <v>-727035</v>
      </c>
      <c r="L37" s="31">
        <f t="shared" si="3"/>
        <v>171054</v>
      </c>
      <c r="M37" s="31">
        <f t="shared" si="3"/>
        <v>0</v>
      </c>
      <c r="N37" s="31">
        <f t="shared" si="3"/>
        <v>-555981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-562673</v>
      </c>
      <c r="X37" s="31">
        <f t="shared" si="3"/>
        <v>6</v>
      </c>
      <c r="Y37" s="31">
        <f t="shared" si="3"/>
        <v>-562679</v>
      </c>
      <c r="Z37" s="32">
        <f>+IF(X37&lt;&gt;0,+(Y37/X37)*100,0)</f>
        <v>-9377983.3333333321</v>
      </c>
      <c r="AA37" s="33">
        <f>SUM(AA29:AA36)</f>
        <v>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-2091950</v>
      </c>
      <c r="D44" s="29">
        <f>+D37+D43</f>
        <v>0</v>
      </c>
      <c r="E44" s="30">
        <f t="shared" si="5"/>
        <v>12</v>
      </c>
      <c r="F44" s="31">
        <f t="shared" si="5"/>
        <v>12</v>
      </c>
      <c r="G44" s="31">
        <f t="shared" si="5"/>
        <v>0</v>
      </c>
      <c r="H44" s="31">
        <f t="shared" si="5"/>
        <v>0</v>
      </c>
      <c r="I44" s="31">
        <f t="shared" si="5"/>
        <v>-6692</v>
      </c>
      <c r="J44" s="31">
        <f t="shared" si="5"/>
        <v>-6692</v>
      </c>
      <c r="K44" s="31">
        <f t="shared" si="5"/>
        <v>-727035</v>
      </c>
      <c r="L44" s="31">
        <f t="shared" si="5"/>
        <v>171054</v>
      </c>
      <c r="M44" s="31">
        <f t="shared" si="5"/>
        <v>0</v>
      </c>
      <c r="N44" s="31">
        <f t="shared" si="5"/>
        <v>-555981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-562673</v>
      </c>
      <c r="X44" s="31">
        <f t="shared" si="5"/>
        <v>6</v>
      </c>
      <c r="Y44" s="31">
        <f t="shared" si="5"/>
        <v>-562679</v>
      </c>
      <c r="Z44" s="32">
        <f>+IF(X44&lt;&gt;0,+(Y44/X44)*100,0)</f>
        <v>-9377983.3333333321</v>
      </c>
      <c r="AA44" s="33">
        <f>+AA37+AA43</f>
        <v>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2091950</v>
      </c>
      <c r="D45" s="42">
        <f t="shared" si="6"/>
        <v>0</v>
      </c>
      <c r="E45" s="43">
        <f t="shared" si="6"/>
        <v>-1963080</v>
      </c>
      <c r="F45" s="44">
        <f t="shared" si="6"/>
        <v>-1963080</v>
      </c>
      <c r="G45" s="44">
        <f t="shared" si="6"/>
        <v>0</v>
      </c>
      <c r="H45" s="44">
        <f t="shared" si="6"/>
        <v>0</v>
      </c>
      <c r="I45" s="44">
        <f t="shared" si="6"/>
        <v>6692</v>
      </c>
      <c r="J45" s="44">
        <f t="shared" si="6"/>
        <v>6692</v>
      </c>
      <c r="K45" s="44">
        <f t="shared" si="6"/>
        <v>727035</v>
      </c>
      <c r="L45" s="44">
        <f t="shared" si="6"/>
        <v>-171054</v>
      </c>
      <c r="M45" s="44">
        <f t="shared" si="6"/>
        <v>0</v>
      </c>
      <c r="N45" s="44">
        <f t="shared" si="6"/>
        <v>555981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562673</v>
      </c>
      <c r="X45" s="44">
        <f t="shared" si="6"/>
        <v>-981540</v>
      </c>
      <c r="Y45" s="44">
        <f t="shared" si="6"/>
        <v>1544213</v>
      </c>
      <c r="Z45" s="45">
        <f>+IF(X45&lt;&gt;0,+(Y45/X45)*100,0)</f>
        <v>-157.32552927033029</v>
      </c>
      <c r="AA45" s="46">
        <f>+AA26-AA44</f>
        <v>-1963080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-2479106</v>
      </c>
      <c r="D17" s="18"/>
      <c r="E17" s="19">
        <v>-2399106</v>
      </c>
      <c r="F17" s="20">
        <v>-2399106</v>
      </c>
      <c r="G17" s="24">
        <v>-82090</v>
      </c>
      <c r="H17" s="24">
        <v>-171333</v>
      </c>
      <c r="I17" s="24">
        <v>-122623</v>
      </c>
      <c r="J17" s="20">
        <v>-376046</v>
      </c>
      <c r="K17" s="24">
        <v>-126711</v>
      </c>
      <c r="L17" s="24">
        <v>-122623</v>
      </c>
      <c r="M17" s="20">
        <v>-126711</v>
      </c>
      <c r="N17" s="24">
        <v>-376045</v>
      </c>
      <c r="O17" s="24"/>
      <c r="P17" s="24"/>
      <c r="Q17" s="20"/>
      <c r="R17" s="24"/>
      <c r="S17" s="24"/>
      <c r="T17" s="20"/>
      <c r="U17" s="24"/>
      <c r="V17" s="24"/>
      <c r="W17" s="24">
        <v>-752091</v>
      </c>
      <c r="X17" s="20">
        <v>-1199550</v>
      </c>
      <c r="Y17" s="24">
        <v>447459</v>
      </c>
      <c r="Z17" s="25">
        <v>-37.302238339377261</v>
      </c>
      <c r="AA17" s="26">
        <v>-2399106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-2479106</v>
      </c>
      <c r="D25" s="29">
        <f t="shared" ref="D25:Y25" si="1">SUM(D15:D24)</f>
        <v>0</v>
      </c>
      <c r="E25" s="35">
        <f t="shared" si="1"/>
        <v>-2399106</v>
      </c>
      <c r="F25" s="36">
        <f t="shared" si="1"/>
        <v>-2399106</v>
      </c>
      <c r="G25" s="36">
        <f t="shared" si="1"/>
        <v>-82090</v>
      </c>
      <c r="H25" s="36">
        <f t="shared" si="1"/>
        <v>-171333</v>
      </c>
      <c r="I25" s="36">
        <f t="shared" si="1"/>
        <v>-122623</v>
      </c>
      <c r="J25" s="36">
        <f t="shared" si="1"/>
        <v>-376046</v>
      </c>
      <c r="K25" s="36">
        <f t="shared" si="1"/>
        <v>-126711</v>
      </c>
      <c r="L25" s="36">
        <f t="shared" si="1"/>
        <v>-122623</v>
      </c>
      <c r="M25" s="36">
        <f t="shared" si="1"/>
        <v>-126711</v>
      </c>
      <c r="N25" s="36">
        <f t="shared" si="1"/>
        <v>-376045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-752091</v>
      </c>
      <c r="X25" s="36">
        <f t="shared" si="1"/>
        <v>-1199550</v>
      </c>
      <c r="Y25" s="36">
        <f t="shared" si="1"/>
        <v>447459</v>
      </c>
      <c r="Z25" s="37">
        <f>+IF(X25&lt;&gt;0,+(Y25/X25)*100,0)</f>
        <v>-37.302238339377261</v>
      </c>
      <c r="AA25" s="38">
        <f>SUM(AA15:AA24)</f>
        <v>-2399106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-2479106</v>
      </c>
      <c r="D26" s="29">
        <f>+D13+D25</f>
        <v>0</v>
      </c>
      <c r="E26" s="30">
        <f t="shared" si="2"/>
        <v>-2399106</v>
      </c>
      <c r="F26" s="31">
        <f t="shared" si="2"/>
        <v>-2399106</v>
      </c>
      <c r="G26" s="31">
        <f t="shared" si="2"/>
        <v>-82090</v>
      </c>
      <c r="H26" s="31">
        <f t="shared" si="2"/>
        <v>-171333</v>
      </c>
      <c r="I26" s="31">
        <f t="shared" si="2"/>
        <v>-122623</v>
      </c>
      <c r="J26" s="31">
        <f t="shared" si="2"/>
        <v>-376046</v>
      </c>
      <c r="K26" s="31">
        <f t="shared" si="2"/>
        <v>-126711</v>
      </c>
      <c r="L26" s="31">
        <f t="shared" si="2"/>
        <v>-122623</v>
      </c>
      <c r="M26" s="31">
        <f t="shared" si="2"/>
        <v>-126711</v>
      </c>
      <c r="N26" s="31">
        <f t="shared" si="2"/>
        <v>-376045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-752091</v>
      </c>
      <c r="X26" s="31">
        <f t="shared" si="2"/>
        <v>-1199550</v>
      </c>
      <c r="Y26" s="31">
        <f t="shared" si="2"/>
        <v>447459</v>
      </c>
      <c r="Z26" s="32">
        <f>+IF(X26&lt;&gt;0,+(Y26/X26)*100,0)</f>
        <v>-37.302238339377261</v>
      </c>
      <c r="AA26" s="33">
        <f>+AA13+AA25</f>
        <v>-2399106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-2479106</v>
      </c>
      <c r="D45" s="42">
        <f t="shared" si="6"/>
        <v>0</v>
      </c>
      <c r="E45" s="43">
        <f t="shared" si="6"/>
        <v>-2399106</v>
      </c>
      <c r="F45" s="44">
        <f t="shared" si="6"/>
        <v>-2399106</v>
      </c>
      <c r="G45" s="44">
        <f t="shared" si="6"/>
        <v>-82090</v>
      </c>
      <c r="H45" s="44">
        <f t="shared" si="6"/>
        <v>-171333</v>
      </c>
      <c r="I45" s="44">
        <f t="shared" si="6"/>
        <v>-122623</v>
      </c>
      <c r="J45" s="44">
        <f t="shared" si="6"/>
        <v>-376046</v>
      </c>
      <c r="K45" s="44">
        <f t="shared" si="6"/>
        <v>-126711</v>
      </c>
      <c r="L45" s="44">
        <f t="shared" si="6"/>
        <v>-122623</v>
      </c>
      <c r="M45" s="44">
        <f t="shared" si="6"/>
        <v>-126711</v>
      </c>
      <c r="N45" s="44">
        <f t="shared" si="6"/>
        <v>-376045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-752091</v>
      </c>
      <c r="X45" s="44">
        <f t="shared" si="6"/>
        <v>-1199550</v>
      </c>
      <c r="Y45" s="44">
        <f t="shared" si="6"/>
        <v>447459</v>
      </c>
      <c r="Z45" s="45">
        <f>+IF(X45&lt;&gt;0,+(Y45/X45)*100,0)</f>
        <v>-37.302238339377261</v>
      </c>
      <c r="AA45" s="46">
        <f>+AA26-AA44</f>
        <v>-2399106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-3194792</v>
      </c>
      <c r="F6" s="20">
        <v>-3194792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-1597392</v>
      </c>
      <c r="Y6" s="20">
        <v>1597392</v>
      </c>
      <c r="Z6" s="21">
        <v>-100</v>
      </c>
      <c r="AA6" s="22">
        <v>-3194792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7047009</v>
      </c>
      <c r="F7" s="20">
        <v>7047009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3523506</v>
      </c>
      <c r="Y7" s="20">
        <v>-3523506</v>
      </c>
      <c r="Z7" s="21">
        <v>-100</v>
      </c>
      <c r="AA7" s="22">
        <v>7047009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1795475</v>
      </c>
      <c r="F11" s="20">
        <v>1795475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897744</v>
      </c>
      <c r="Y11" s="24">
        <v>-897744</v>
      </c>
      <c r="Z11" s="25">
        <v>-100</v>
      </c>
      <c r="AA11" s="26">
        <v>1795475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5647692</v>
      </c>
      <c r="F13" s="31">
        <f t="shared" si="0"/>
        <v>5647692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2823858</v>
      </c>
      <c r="Y13" s="31">
        <f t="shared" si="0"/>
        <v>-2823858</v>
      </c>
      <c r="Z13" s="32">
        <f>+IF(X13&lt;&gt;0,+(Y13/X13)*100,0)</f>
        <v>-100</v>
      </c>
      <c r="AA13" s="33">
        <f>SUM(AA6:AA12)</f>
        <v>5647692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-352032304</v>
      </c>
      <c r="D17" s="18"/>
      <c r="E17" s="19">
        <v>11969830</v>
      </c>
      <c r="F17" s="20">
        <v>11969830</v>
      </c>
      <c r="G17" s="24"/>
      <c r="H17" s="24"/>
      <c r="I17" s="24"/>
      <c r="J17" s="20"/>
      <c r="K17" s="24">
        <v>3437351</v>
      </c>
      <c r="L17" s="24">
        <v>5671955</v>
      </c>
      <c r="M17" s="20">
        <v>27353472</v>
      </c>
      <c r="N17" s="24">
        <v>36462778</v>
      </c>
      <c r="O17" s="24"/>
      <c r="P17" s="24"/>
      <c r="Q17" s="20"/>
      <c r="R17" s="24"/>
      <c r="S17" s="24"/>
      <c r="T17" s="20"/>
      <c r="U17" s="24"/>
      <c r="V17" s="24"/>
      <c r="W17" s="24">
        <v>36462778</v>
      </c>
      <c r="X17" s="20">
        <v>5984916</v>
      </c>
      <c r="Y17" s="24">
        <v>30477862</v>
      </c>
      <c r="Z17" s="25">
        <v>509.24460761019867</v>
      </c>
      <c r="AA17" s="26">
        <v>11969830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-352032304</v>
      </c>
      <c r="D25" s="29">
        <f t="shared" ref="D25:Y25" si="1">SUM(D15:D24)</f>
        <v>0</v>
      </c>
      <c r="E25" s="35">
        <f t="shared" si="1"/>
        <v>11969830</v>
      </c>
      <c r="F25" s="36">
        <f t="shared" si="1"/>
        <v>11969830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3437351</v>
      </c>
      <c r="L25" s="36">
        <f t="shared" si="1"/>
        <v>5671955</v>
      </c>
      <c r="M25" s="36">
        <f t="shared" si="1"/>
        <v>27353472</v>
      </c>
      <c r="N25" s="36">
        <f t="shared" si="1"/>
        <v>36462778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36462778</v>
      </c>
      <c r="X25" s="36">
        <f t="shared" si="1"/>
        <v>5984916</v>
      </c>
      <c r="Y25" s="36">
        <f t="shared" si="1"/>
        <v>30477862</v>
      </c>
      <c r="Z25" s="37">
        <f>+IF(X25&lt;&gt;0,+(Y25/X25)*100,0)</f>
        <v>509.24460761019867</v>
      </c>
      <c r="AA25" s="38">
        <f>SUM(AA15:AA24)</f>
        <v>11969830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-352032304</v>
      </c>
      <c r="D26" s="29">
        <f>+D13+D25</f>
        <v>0</v>
      </c>
      <c r="E26" s="30">
        <f t="shared" si="2"/>
        <v>17617522</v>
      </c>
      <c r="F26" s="31">
        <f t="shared" si="2"/>
        <v>17617522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3437351</v>
      </c>
      <c r="L26" s="31">
        <f t="shared" si="2"/>
        <v>5671955</v>
      </c>
      <c r="M26" s="31">
        <f t="shared" si="2"/>
        <v>27353472</v>
      </c>
      <c r="N26" s="31">
        <f t="shared" si="2"/>
        <v>36462778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36462778</v>
      </c>
      <c r="X26" s="31">
        <f t="shared" si="2"/>
        <v>8808774</v>
      </c>
      <c r="Y26" s="31">
        <f t="shared" si="2"/>
        <v>27654004</v>
      </c>
      <c r="Z26" s="32">
        <f>+IF(X26&lt;&gt;0,+(Y26/X26)*100,0)</f>
        <v>313.93703595982822</v>
      </c>
      <c r="AA26" s="33">
        <f>+AA13+AA25</f>
        <v>17617522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2297938</v>
      </c>
      <c r="F35" s="20">
        <v>2297938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1148970</v>
      </c>
      <c r="Y35" s="20">
        <v>-1148970</v>
      </c>
      <c r="Z35" s="21">
        <v>-100</v>
      </c>
      <c r="AA35" s="22">
        <v>2297938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2297938</v>
      </c>
      <c r="F37" s="31">
        <f t="shared" si="3"/>
        <v>2297938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1148970</v>
      </c>
      <c r="Y37" s="31">
        <f t="shared" si="3"/>
        <v>-1148970</v>
      </c>
      <c r="Z37" s="32">
        <f>+IF(X37&lt;&gt;0,+(Y37/X37)*100,0)</f>
        <v>-100</v>
      </c>
      <c r="AA37" s="33">
        <f>SUM(AA29:AA36)</f>
        <v>2297938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2297938</v>
      </c>
      <c r="F44" s="31">
        <f t="shared" si="5"/>
        <v>2297938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1148970</v>
      </c>
      <c r="Y44" s="31">
        <f t="shared" si="5"/>
        <v>-1148970</v>
      </c>
      <c r="Z44" s="32">
        <f>+IF(X44&lt;&gt;0,+(Y44/X44)*100,0)</f>
        <v>-100</v>
      </c>
      <c r="AA44" s="33">
        <f>+AA37+AA43</f>
        <v>2297938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-352032304</v>
      </c>
      <c r="D45" s="42">
        <f t="shared" si="6"/>
        <v>0</v>
      </c>
      <c r="E45" s="43">
        <f t="shared" si="6"/>
        <v>15319584</v>
      </c>
      <c r="F45" s="44">
        <f t="shared" si="6"/>
        <v>15319584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3437351</v>
      </c>
      <c r="L45" s="44">
        <f t="shared" si="6"/>
        <v>5671955</v>
      </c>
      <c r="M45" s="44">
        <f t="shared" si="6"/>
        <v>27353472</v>
      </c>
      <c r="N45" s="44">
        <f t="shared" si="6"/>
        <v>36462778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36462778</v>
      </c>
      <c r="X45" s="44">
        <f t="shared" si="6"/>
        <v>7659804</v>
      </c>
      <c r="Y45" s="44">
        <f t="shared" si="6"/>
        <v>28802974</v>
      </c>
      <c r="Z45" s="45">
        <f>+IF(X45&lt;&gt;0,+(Y45/X45)*100,0)</f>
        <v>376.02755892970629</v>
      </c>
      <c r="AA45" s="46">
        <f>+AA26-AA44</f>
        <v>15319584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162129290</v>
      </c>
      <c r="D6" s="18"/>
      <c r="E6" s="19">
        <v>258112066</v>
      </c>
      <c r="F6" s="20">
        <v>258112066</v>
      </c>
      <c r="G6" s="20">
        <v>83937269</v>
      </c>
      <c r="H6" s="20">
        <v>5467351</v>
      </c>
      <c r="I6" s="20">
        <v>-29663250</v>
      </c>
      <c r="J6" s="20">
        <v>59741370</v>
      </c>
      <c r="K6" s="20">
        <v>26774086</v>
      </c>
      <c r="L6" s="20">
        <v>4212416</v>
      </c>
      <c r="M6" s="20">
        <v>41272030</v>
      </c>
      <c r="N6" s="20">
        <v>72258532</v>
      </c>
      <c r="O6" s="20"/>
      <c r="P6" s="20"/>
      <c r="Q6" s="20"/>
      <c r="R6" s="20"/>
      <c r="S6" s="20"/>
      <c r="T6" s="20"/>
      <c r="U6" s="20"/>
      <c r="V6" s="20"/>
      <c r="W6" s="20">
        <v>131999902</v>
      </c>
      <c r="X6" s="20">
        <v>129056040</v>
      </c>
      <c r="Y6" s="20">
        <v>2943862</v>
      </c>
      <c r="Z6" s="21">
        <v>2.2810726255043932</v>
      </c>
      <c r="AA6" s="22">
        <v>258112066</v>
      </c>
    </row>
    <row r="7" spans="1:27" x14ac:dyDescent="0.25">
      <c r="A7" s="23" t="s">
        <v>35</v>
      </c>
      <c r="B7" s="17" t="s">
        <v>32</v>
      </c>
      <c r="C7" s="18">
        <v>306503504</v>
      </c>
      <c r="D7" s="18"/>
      <c r="E7" s="19">
        <v>-286219979</v>
      </c>
      <c r="F7" s="20">
        <v>-286219979</v>
      </c>
      <c r="G7" s="20">
        <v>395224749</v>
      </c>
      <c r="H7" s="20">
        <v>-77912127</v>
      </c>
      <c r="I7" s="20">
        <v>6912191</v>
      </c>
      <c r="J7" s="20">
        <v>324224813</v>
      </c>
      <c r="K7" s="20">
        <v>6927371</v>
      </c>
      <c r="L7" s="20">
        <v>6029159</v>
      </c>
      <c r="M7" s="20">
        <v>2599189</v>
      </c>
      <c r="N7" s="20">
        <v>15555719</v>
      </c>
      <c r="O7" s="20"/>
      <c r="P7" s="20"/>
      <c r="Q7" s="20"/>
      <c r="R7" s="20"/>
      <c r="S7" s="20"/>
      <c r="T7" s="20"/>
      <c r="U7" s="20"/>
      <c r="V7" s="20"/>
      <c r="W7" s="20">
        <v>339780532</v>
      </c>
      <c r="X7" s="20">
        <v>-279059302</v>
      </c>
      <c r="Y7" s="20">
        <v>618839834</v>
      </c>
      <c r="Z7" s="21">
        <v>-221.75925674751383</v>
      </c>
      <c r="AA7" s="22">
        <v>-286219979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468632794</v>
      </c>
      <c r="D13" s="29">
        <f>SUM(D6:D12)</f>
        <v>0</v>
      </c>
      <c r="E13" s="30">
        <f t="shared" si="0"/>
        <v>-28107913</v>
      </c>
      <c r="F13" s="31">
        <f t="shared" si="0"/>
        <v>-28107913</v>
      </c>
      <c r="G13" s="31">
        <f t="shared" si="0"/>
        <v>479162018</v>
      </c>
      <c r="H13" s="31">
        <f t="shared" si="0"/>
        <v>-72444776</v>
      </c>
      <c r="I13" s="31">
        <f t="shared" si="0"/>
        <v>-22751059</v>
      </c>
      <c r="J13" s="31">
        <f t="shared" si="0"/>
        <v>383966183</v>
      </c>
      <c r="K13" s="31">
        <f t="shared" si="0"/>
        <v>33701457</v>
      </c>
      <c r="L13" s="31">
        <f t="shared" si="0"/>
        <v>10241575</v>
      </c>
      <c r="M13" s="31">
        <f t="shared" si="0"/>
        <v>43871219</v>
      </c>
      <c r="N13" s="31">
        <f t="shared" si="0"/>
        <v>87814251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471780434</v>
      </c>
      <c r="X13" s="31">
        <f t="shared" si="0"/>
        <v>-150003262</v>
      </c>
      <c r="Y13" s="31">
        <f t="shared" si="0"/>
        <v>621783696</v>
      </c>
      <c r="Z13" s="32">
        <f>+IF(X13&lt;&gt;0,+(Y13/X13)*100,0)</f>
        <v>-414.51344971418018</v>
      </c>
      <c r="AA13" s="33">
        <f>SUM(AA6:AA12)</f>
        <v>-28107913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52615123</v>
      </c>
      <c r="D17" s="18"/>
      <c r="E17" s="19">
        <v>11078292</v>
      </c>
      <c r="F17" s="20">
        <v>11078292</v>
      </c>
      <c r="G17" s="24">
        <v>29328254</v>
      </c>
      <c r="H17" s="24">
        <v>4621823</v>
      </c>
      <c r="I17" s="24">
        <v>-3310238</v>
      </c>
      <c r="J17" s="20">
        <v>30639839</v>
      </c>
      <c r="K17" s="24">
        <v>8648088</v>
      </c>
      <c r="L17" s="24">
        <v>46887378</v>
      </c>
      <c r="M17" s="20">
        <v>-49113500</v>
      </c>
      <c r="N17" s="24">
        <v>6421966</v>
      </c>
      <c r="O17" s="24"/>
      <c r="P17" s="24"/>
      <c r="Q17" s="20"/>
      <c r="R17" s="24"/>
      <c r="S17" s="24"/>
      <c r="T17" s="20"/>
      <c r="U17" s="24"/>
      <c r="V17" s="24"/>
      <c r="W17" s="24">
        <v>37061805</v>
      </c>
      <c r="X17" s="20">
        <v>22261591</v>
      </c>
      <c r="Y17" s="24">
        <v>14800214</v>
      </c>
      <c r="Z17" s="25">
        <v>66.483181727667173</v>
      </c>
      <c r="AA17" s="26">
        <v>11078292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52615123</v>
      </c>
      <c r="D25" s="29">
        <f t="shared" ref="D25:Y25" si="1">SUM(D15:D24)</f>
        <v>0</v>
      </c>
      <c r="E25" s="35">
        <f t="shared" si="1"/>
        <v>11078292</v>
      </c>
      <c r="F25" s="36">
        <f t="shared" si="1"/>
        <v>11078292</v>
      </c>
      <c r="G25" s="36">
        <f t="shared" si="1"/>
        <v>29328254</v>
      </c>
      <c r="H25" s="36">
        <f t="shared" si="1"/>
        <v>4621823</v>
      </c>
      <c r="I25" s="36">
        <f t="shared" si="1"/>
        <v>-3310238</v>
      </c>
      <c r="J25" s="36">
        <f t="shared" si="1"/>
        <v>30639839</v>
      </c>
      <c r="K25" s="36">
        <f t="shared" si="1"/>
        <v>8648088</v>
      </c>
      <c r="L25" s="36">
        <f t="shared" si="1"/>
        <v>46887378</v>
      </c>
      <c r="M25" s="36">
        <f t="shared" si="1"/>
        <v>-49113500</v>
      </c>
      <c r="N25" s="36">
        <f t="shared" si="1"/>
        <v>6421966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37061805</v>
      </c>
      <c r="X25" s="36">
        <f t="shared" si="1"/>
        <v>22261591</v>
      </c>
      <c r="Y25" s="36">
        <f t="shared" si="1"/>
        <v>14800214</v>
      </c>
      <c r="Z25" s="37">
        <f>+IF(X25&lt;&gt;0,+(Y25/X25)*100,0)</f>
        <v>66.483181727667173</v>
      </c>
      <c r="AA25" s="38">
        <f>SUM(AA15:AA24)</f>
        <v>11078292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521247917</v>
      </c>
      <c r="D26" s="29">
        <f>+D13+D25</f>
        <v>0</v>
      </c>
      <c r="E26" s="30">
        <f t="shared" si="2"/>
        <v>-17029621</v>
      </c>
      <c r="F26" s="31">
        <f t="shared" si="2"/>
        <v>-17029621</v>
      </c>
      <c r="G26" s="31">
        <f t="shared" si="2"/>
        <v>508490272</v>
      </c>
      <c r="H26" s="31">
        <f t="shared" si="2"/>
        <v>-67822953</v>
      </c>
      <c r="I26" s="31">
        <f t="shared" si="2"/>
        <v>-26061297</v>
      </c>
      <c r="J26" s="31">
        <f t="shared" si="2"/>
        <v>414606022</v>
      </c>
      <c r="K26" s="31">
        <f t="shared" si="2"/>
        <v>42349545</v>
      </c>
      <c r="L26" s="31">
        <f t="shared" si="2"/>
        <v>57128953</v>
      </c>
      <c r="M26" s="31">
        <f t="shared" si="2"/>
        <v>-5242281</v>
      </c>
      <c r="N26" s="31">
        <f t="shared" si="2"/>
        <v>94236217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508842239</v>
      </c>
      <c r="X26" s="31">
        <f t="shared" si="2"/>
        <v>-127741671</v>
      </c>
      <c r="Y26" s="31">
        <f t="shared" si="2"/>
        <v>636583910</v>
      </c>
      <c r="Z26" s="32">
        <f>+IF(X26&lt;&gt;0,+(Y26/X26)*100,0)</f>
        <v>-498.33692092535722</v>
      </c>
      <c r="AA26" s="33">
        <f>+AA13+AA25</f>
        <v>-17029621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2013934</v>
      </c>
      <c r="I32" s="20">
        <v>-12988897</v>
      </c>
      <c r="J32" s="20">
        <v>-10974963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-10974963</v>
      </c>
      <c r="X32" s="20"/>
      <c r="Y32" s="20">
        <v>-10974963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-13409465</v>
      </c>
      <c r="D33" s="18"/>
      <c r="E33" s="19"/>
      <c r="F33" s="20"/>
      <c r="G33" s="20">
        <v>21261325</v>
      </c>
      <c r="H33" s="20">
        <v>-4039850</v>
      </c>
      <c r="I33" s="20">
        <v>-6858055</v>
      </c>
      <c r="J33" s="20">
        <v>10363420</v>
      </c>
      <c r="K33" s="20">
        <v>28246977</v>
      </c>
      <c r="L33" s="20">
        <v>-6023051</v>
      </c>
      <c r="M33" s="20">
        <v>-2171022</v>
      </c>
      <c r="N33" s="20">
        <v>20052904</v>
      </c>
      <c r="O33" s="20"/>
      <c r="P33" s="20"/>
      <c r="Q33" s="20"/>
      <c r="R33" s="20"/>
      <c r="S33" s="20"/>
      <c r="T33" s="20"/>
      <c r="U33" s="20"/>
      <c r="V33" s="20"/>
      <c r="W33" s="20">
        <v>30416324</v>
      </c>
      <c r="X33" s="20"/>
      <c r="Y33" s="20">
        <v>30416324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-13409465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21261325</v>
      </c>
      <c r="H37" s="31">
        <f t="shared" si="3"/>
        <v>-2025916</v>
      </c>
      <c r="I37" s="31">
        <f t="shared" si="3"/>
        <v>-19846952</v>
      </c>
      <c r="J37" s="31">
        <f t="shared" si="3"/>
        <v>-611543</v>
      </c>
      <c r="K37" s="31">
        <f t="shared" si="3"/>
        <v>28246977</v>
      </c>
      <c r="L37" s="31">
        <f t="shared" si="3"/>
        <v>-6023051</v>
      </c>
      <c r="M37" s="31">
        <f t="shared" si="3"/>
        <v>-2171022</v>
      </c>
      <c r="N37" s="31">
        <f t="shared" si="3"/>
        <v>20052904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19441361</v>
      </c>
      <c r="X37" s="31">
        <f t="shared" si="3"/>
        <v>0</v>
      </c>
      <c r="Y37" s="31">
        <f t="shared" si="3"/>
        <v>19441361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-13409465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21261325</v>
      </c>
      <c r="H44" s="31">
        <f t="shared" si="5"/>
        <v>-2025916</v>
      </c>
      <c r="I44" s="31">
        <f t="shared" si="5"/>
        <v>-19846952</v>
      </c>
      <c r="J44" s="31">
        <f t="shared" si="5"/>
        <v>-611543</v>
      </c>
      <c r="K44" s="31">
        <f t="shared" si="5"/>
        <v>28246977</v>
      </c>
      <c r="L44" s="31">
        <f t="shared" si="5"/>
        <v>-6023051</v>
      </c>
      <c r="M44" s="31">
        <f t="shared" si="5"/>
        <v>-2171022</v>
      </c>
      <c r="N44" s="31">
        <f t="shared" si="5"/>
        <v>20052904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19441361</v>
      </c>
      <c r="X44" s="31">
        <f t="shared" si="5"/>
        <v>0</v>
      </c>
      <c r="Y44" s="31">
        <f t="shared" si="5"/>
        <v>19441361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534657382</v>
      </c>
      <c r="D45" s="42">
        <f t="shared" si="6"/>
        <v>0</v>
      </c>
      <c r="E45" s="43">
        <f t="shared" si="6"/>
        <v>-17029621</v>
      </c>
      <c r="F45" s="44">
        <f t="shared" si="6"/>
        <v>-17029621</v>
      </c>
      <c r="G45" s="44">
        <f t="shared" si="6"/>
        <v>487228947</v>
      </c>
      <c r="H45" s="44">
        <f t="shared" si="6"/>
        <v>-65797037</v>
      </c>
      <c r="I45" s="44">
        <f t="shared" si="6"/>
        <v>-6214345</v>
      </c>
      <c r="J45" s="44">
        <f t="shared" si="6"/>
        <v>415217565</v>
      </c>
      <c r="K45" s="44">
        <f t="shared" si="6"/>
        <v>14102568</v>
      </c>
      <c r="L45" s="44">
        <f t="shared" si="6"/>
        <v>63152004</v>
      </c>
      <c r="M45" s="44">
        <f t="shared" si="6"/>
        <v>-3071259</v>
      </c>
      <c r="N45" s="44">
        <f t="shared" si="6"/>
        <v>74183313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489400878</v>
      </c>
      <c r="X45" s="44">
        <f t="shared" si="6"/>
        <v>-127741671</v>
      </c>
      <c r="Y45" s="44">
        <f t="shared" si="6"/>
        <v>617142549</v>
      </c>
      <c r="Z45" s="45">
        <f>+IF(X45&lt;&gt;0,+(Y45/X45)*100,0)</f>
        <v>-483.11764216705757</v>
      </c>
      <c r="AA45" s="46">
        <f>+AA26-AA44</f>
        <v>-17029621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242923836</v>
      </c>
      <c r="F47" s="20">
        <v>242923836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121461942</v>
      </c>
      <c r="Y47" s="20">
        <v>-121461942</v>
      </c>
      <c r="Z47" s="47">
        <v>-100</v>
      </c>
      <c r="AA47" s="22">
        <v>242923836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242923836</v>
      </c>
      <c r="F50" s="52">
        <f t="shared" si="7"/>
        <v>242923836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121461942</v>
      </c>
      <c r="Y50" s="52">
        <f t="shared" si="7"/>
        <v>-121461942</v>
      </c>
      <c r="Z50" s="53">
        <f>+IF(X50&lt;&gt;0,+(Y50/X50)*100,0)</f>
        <v>-100</v>
      </c>
      <c r="AA50" s="54">
        <f>SUM(AA47:AA49)</f>
        <v>242923836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-415429</v>
      </c>
      <c r="D17" s="18"/>
      <c r="E17" s="19">
        <v>-97150</v>
      </c>
      <c r="F17" s="20">
        <v>-97150</v>
      </c>
      <c r="G17" s="24">
        <v>37326771</v>
      </c>
      <c r="H17" s="24"/>
      <c r="I17" s="24"/>
      <c r="J17" s="20">
        <v>37326771</v>
      </c>
      <c r="K17" s="24"/>
      <c r="L17" s="24"/>
      <c r="M17" s="20">
        <v>-23755</v>
      </c>
      <c r="N17" s="24">
        <v>-23755</v>
      </c>
      <c r="O17" s="24"/>
      <c r="P17" s="24"/>
      <c r="Q17" s="20"/>
      <c r="R17" s="24"/>
      <c r="S17" s="24"/>
      <c r="T17" s="20"/>
      <c r="U17" s="24"/>
      <c r="V17" s="24"/>
      <c r="W17" s="24">
        <v>37303016</v>
      </c>
      <c r="X17" s="20">
        <v>-48576</v>
      </c>
      <c r="Y17" s="24">
        <v>37351592</v>
      </c>
      <c r="Z17" s="25">
        <v>-76893.099472990769</v>
      </c>
      <c r="AA17" s="26">
        <v>-97150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-415429</v>
      </c>
      <c r="D25" s="29">
        <f t="shared" ref="D25:Y25" si="1">SUM(D15:D24)</f>
        <v>0</v>
      </c>
      <c r="E25" s="35">
        <f t="shared" si="1"/>
        <v>-97150</v>
      </c>
      <c r="F25" s="36">
        <f t="shared" si="1"/>
        <v>-97150</v>
      </c>
      <c r="G25" s="36">
        <f t="shared" si="1"/>
        <v>37326771</v>
      </c>
      <c r="H25" s="36">
        <f t="shared" si="1"/>
        <v>0</v>
      </c>
      <c r="I25" s="36">
        <f t="shared" si="1"/>
        <v>0</v>
      </c>
      <c r="J25" s="36">
        <f t="shared" si="1"/>
        <v>37326771</v>
      </c>
      <c r="K25" s="36">
        <f t="shared" si="1"/>
        <v>0</v>
      </c>
      <c r="L25" s="36">
        <f t="shared" si="1"/>
        <v>0</v>
      </c>
      <c r="M25" s="36">
        <f t="shared" si="1"/>
        <v>-23755</v>
      </c>
      <c r="N25" s="36">
        <f t="shared" si="1"/>
        <v>-23755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37303016</v>
      </c>
      <c r="X25" s="36">
        <f t="shared" si="1"/>
        <v>-48576</v>
      </c>
      <c r="Y25" s="36">
        <f t="shared" si="1"/>
        <v>37351592</v>
      </c>
      <c r="Z25" s="37">
        <f>+IF(X25&lt;&gt;0,+(Y25/X25)*100,0)</f>
        <v>-76893.099472990769</v>
      </c>
      <c r="AA25" s="38">
        <f>SUM(AA15:AA24)</f>
        <v>-97150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-415429</v>
      </c>
      <c r="D26" s="29">
        <f>+D13+D25</f>
        <v>0</v>
      </c>
      <c r="E26" s="30">
        <f t="shared" si="2"/>
        <v>-97150</v>
      </c>
      <c r="F26" s="31">
        <f t="shared" si="2"/>
        <v>-97150</v>
      </c>
      <c r="G26" s="31">
        <f t="shared" si="2"/>
        <v>37326771</v>
      </c>
      <c r="H26" s="31">
        <f t="shared" si="2"/>
        <v>0</v>
      </c>
      <c r="I26" s="31">
        <f t="shared" si="2"/>
        <v>0</v>
      </c>
      <c r="J26" s="31">
        <f t="shared" si="2"/>
        <v>37326771</v>
      </c>
      <c r="K26" s="31">
        <f t="shared" si="2"/>
        <v>0</v>
      </c>
      <c r="L26" s="31">
        <f t="shared" si="2"/>
        <v>0</v>
      </c>
      <c r="M26" s="31">
        <f t="shared" si="2"/>
        <v>-23755</v>
      </c>
      <c r="N26" s="31">
        <f t="shared" si="2"/>
        <v>-23755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37303016</v>
      </c>
      <c r="X26" s="31">
        <f t="shared" si="2"/>
        <v>-48576</v>
      </c>
      <c r="Y26" s="31">
        <f t="shared" si="2"/>
        <v>37351592</v>
      </c>
      <c r="Z26" s="32">
        <f>+IF(X26&lt;&gt;0,+(Y26/X26)*100,0)</f>
        <v>-76893.099472990769</v>
      </c>
      <c r="AA26" s="33">
        <f>+AA13+AA25</f>
        <v>-97150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-415429</v>
      </c>
      <c r="D45" s="42">
        <f t="shared" si="6"/>
        <v>0</v>
      </c>
      <c r="E45" s="43">
        <f t="shared" si="6"/>
        <v>-97150</v>
      </c>
      <c r="F45" s="44">
        <f t="shared" si="6"/>
        <v>-97150</v>
      </c>
      <c r="G45" s="44">
        <f t="shared" si="6"/>
        <v>37326771</v>
      </c>
      <c r="H45" s="44">
        <f t="shared" si="6"/>
        <v>0</v>
      </c>
      <c r="I45" s="44">
        <f t="shared" si="6"/>
        <v>0</v>
      </c>
      <c r="J45" s="44">
        <f t="shared" si="6"/>
        <v>37326771</v>
      </c>
      <c r="K45" s="44">
        <f t="shared" si="6"/>
        <v>0</v>
      </c>
      <c r="L45" s="44">
        <f t="shared" si="6"/>
        <v>0</v>
      </c>
      <c r="M45" s="44">
        <f t="shared" si="6"/>
        <v>-23755</v>
      </c>
      <c r="N45" s="44">
        <f t="shared" si="6"/>
        <v>-23755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37303016</v>
      </c>
      <c r="X45" s="44">
        <f t="shared" si="6"/>
        <v>-48576</v>
      </c>
      <c r="Y45" s="44">
        <f t="shared" si="6"/>
        <v>37351592</v>
      </c>
      <c r="Z45" s="45">
        <f>+IF(X45&lt;&gt;0,+(Y45/X45)*100,0)</f>
        <v>-76893.099472990769</v>
      </c>
      <c r="AA45" s="46">
        <f>+AA26-AA44</f>
        <v>-97150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-30694297</v>
      </c>
      <c r="F6" s="20">
        <v>-30694297</v>
      </c>
      <c r="G6" s="20">
        <v>21442355</v>
      </c>
      <c r="H6" s="20"/>
      <c r="I6" s="20"/>
      <c r="J6" s="20">
        <v>21442355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21442355</v>
      </c>
      <c r="X6" s="20">
        <v>-15347160</v>
      </c>
      <c r="Y6" s="20">
        <v>36789515</v>
      </c>
      <c r="Z6" s="21">
        <v>-239.71545875588708</v>
      </c>
      <c r="AA6" s="22">
        <v>-30694297</v>
      </c>
    </row>
    <row r="7" spans="1:27" x14ac:dyDescent="0.25">
      <c r="A7" s="23" t="s">
        <v>35</v>
      </c>
      <c r="B7" s="17" t="s">
        <v>32</v>
      </c>
      <c r="C7" s="18">
        <v>2264843</v>
      </c>
      <c r="D7" s="18"/>
      <c r="E7" s="19">
        <v>6178877</v>
      </c>
      <c r="F7" s="20">
        <v>6178877</v>
      </c>
      <c r="G7" s="20">
        <v>70574352</v>
      </c>
      <c r="H7" s="20">
        <v>1215284</v>
      </c>
      <c r="I7" s="20">
        <v>59678056</v>
      </c>
      <c r="J7" s="20">
        <v>131467692</v>
      </c>
      <c r="K7" s="20">
        <v>1728434</v>
      </c>
      <c r="L7" s="20">
        <v>1088461</v>
      </c>
      <c r="M7" s="20">
        <v>1056129</v>
      </c>
      <c r="N7" s="20">
        <v>3873024</v>
      </c>
      <c r="O7" s="20"/>
      <c r="P7" s="20"/>
      <c r="Q7" s="20"/>
      <c r="R7" s="20"/>
      <c r="S7" s="20"/>
      <c r="T7" s="20"/>
      <c r="U7" s="20"/>
      <c r="V7" s="20"/>
      <c r="W7" s="20">
        <v>135340716</v>
      </c>
      <c r="X7" s="20">
        <v>3089442</v>
      </c>
      <c r="Y7" s="20">
        <v>132251274</v>
      </c>
      <c r="Z7" s="21">
        <v>4280.749533410888</v>
      </c>
      <c r="AA7" s="22">
        <v>6178877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5231990</v>
      </c>
      <c r="F11" s="20">
        <v>5231990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2616000</v>
      </c>
      <c r="Y11" s="24">
        <v>-2616000</v>
      </c>
      <c r="Z11" s="25">
        <v>-100</v>
      </c>
      <c r="AA11" s="26">
        <v>5231990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2264843</v>
      </c>
      <c r="D13" s="29">
        <f>SUM(D6:D12)</f>
        <v>0</v>
      </c>
      <c r="E13" s="30">
        <f t="shared" si="0"/>
        <v>-19283430</v>
      </c>
      <c r="F13" s="31">
        <f t="shared" si="0"/>
        <v>-19283430</v>
      </c>
      <c r="G13" s="31">
        <f t="shared" si="0"/>
        <v>92016707</v>
      </c>
      <c r="H13" s="31">
        <f t="shared" si="0"/>
        <v>1215284</v>
      </c>
      <c r="I13" s="31">
        <f t="shared" si="0"/>
        <v>59678056</v>
      </c>
      <c r="J13" s="31">
        <f t="shared" si="0"/>
        <v>152910047</v>
      </c>
      <c r="K13" s="31">
        <f t="shared" si="0"/>
        <v>1728434</v>
      </c>
      <c r="L13" s="31">
        <f t="shared" si="0"/>
        <v>1088461</v>
      </c>
      <c r="M13" s="31">
        <f t="shared" si="0"/>
        <v>1056129</v>
      </c>
      <c r="N13" s="31">
        <f t="shared" si="0"/>
        <v>3873024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156783071</v>
      </c>
      <c r="X13" s="31">
        <f t="shared" si="0"/>
        <v>-9641718</v>
      </c>
      <c r="Y13" s="31">
        <f t="shared" si="0"/>
        <v>166424789</v>
      </c>
      <c r="Z13" s="32">
        <f>+IF(X13&lt;&gt;0,+(Y13/X13)*100,0)</f>
        <v>-1726.0906095780858</v>
      </c>
      <c r="AA13" s="33">
        <f>SUM(AA6:AA12)</f>
        <v>-19283430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12905447</v>
      </c>
      <c r="D17" s="18"/>
      <c r="E17" s="19">
        <v>27894236</v>
      </c>
      <c r="F17" s="20">
        <v>27894236</v>
      </c>
      <c r="G17" s="24">
        <v>-12170902</v>
      </c>
      <c r="H17" s="24">
        <v>2644943</v>
      </c>
      <c r="I17" s="24">
        <v>13636138</v>
      </c>
      <c r="J17" s="20">
        <v>4110179</v>
      </c>
      <c r="K17" s="24">
        <v>574158</v>
      </c>
      <c r="L17" s="24">
        <v>1429029</v>
      </c>
      <c r="M17" s="20">
        <v>2385880</v>
      </c>
      <c r="N17" s="24">
        <v>4389067</v>
      </c>
      <c r="O17" s="24"/>
      <c r="P17" s="24"/>
      <c r="Q17" s="20"/>
      <c r="R17" s="24"/>
      <c r="S17" s="24"/>
      <c r="T17" s="20"/>
      <c r="U17" s="24"/>
      <c r="V17" s="24"/>
      <c r="W17" s="24">
        <v>8499246</v>
      </c>
      <c r="X17" s="20">
        <v>13947120</v>
      </c>
      <c r="Y17" s="24">
        <v>-5447874</v>
      </c>
      <c r="Z17" s="25">
        <v>-39.060924405898852</v>
      </c>
      <c r="AA17" s="26">
        <v>27894236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12905447</v>
      </c>
      <c r="D25" s="29">
        <f t="shared" ref="D25:Y25" si="1">SUM(D15:D24)</f>
        <v>0</v>
      </c>
      <c r="E25" s="35">
        <f t="shared" si="1"/>
        <v>27894236</v>
      </c>
      <c r="F25" s="36">
        <f t="shared" si="1"/>
        <v>27894236</v>
      </c>
      <c r="G25" s="36">
        <f t="shared" si="1"/>
        <v>-12170902</v>
      </c>
      <c r="H25" s="36">
        <f t="shared" si="1"/>
        <v>2644943</v>
      </c>
      <c r="I25" s="36">
        <f t="shared" si="1"/>
        <v>13636138</v>
      </c>
      <c r="J25" s="36">
        <f t="shared" si="1"/>
        <v>4110179</v>
      </c>
      <c r="K25" s="36">
        <f t="shared" si="1"/>
        <v>574158</v>
      </c>
      <c r="L25" s="36">
        <f t="shared" si="1"/>
        <v>1429029</v>
      </c>
      <c r="M25" s="36">
        <f t="shared" si="1"/>
        <v>2385880</v>
      </c>
      <c r="N25" s="36">
        <f t="shared" si="1"/>
        <v>4389067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8499246</v>
      </c>
      <c r="X25" s="36">
        <f t="shared" si="1"/>
        <v>13947120</v>
      </c>
      <c r="Y25" s="36">
        <f t="shared" si="1"/>
        <v>-5447874</v>
      </c>
      <c r="Z25" s="37">
        <f>+IF(X25&lt;&gt;0,+(Y25/X25)*100,0)</f>
        <v>-39.060924405898852</v>
      </c>
      <c r="AA25" s="38">
        <f>SUM(AA15:AA24)</f>
        <v>27894236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15170290</v>
      </c>
      <c r="D26" s="29">
        <f>+D13+D25</f>
        <v>0</v>
      </c>
      <c r="E26" s="30">
        <f t="shared" si="2"/>
        <v>8610806</v>
      </c>
      <c r="F26" s="31">
        <f t="shared" si="2"/>
        <v>8610806</v>
      </c>
      <c r="G26" s="31">
        <f t="shared" si="2"/>
        <v>79845805</v>
      </c>
      <c r="H26" s="31">
        <f t="shared" si="2"/>
        <v>3860227</v>
      </c>
      <c r="I26" s="31">
        <f t="shared" si="2"/>
        <v>73314194</v>
      </c>
      <c r="J26" s="31">
        <f t="shared" si="2"/>
        <v>157020226</v>
      </c>
      <c r="K26" s="31">
        <f t="shared" si="2"/>
        <v>2302592</v>
      </c>
      <c r="L26" s="31">
        <f t="shared" si="2"/>
        <v>2517490</v>
      </c>
      <c r="M26" s="31">
        <f t="shared" si="2"/>
        <v>3442009</v>
      </c>
      <c r="N26" s="31">
        <f t="shared" si="2"/>
        <v>8262091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165282317</v>
      </c>
      <c r="X26" s="31">
        <f t="shared" si="2"/>
        <v>4305402</v>
      </c>
      <c r="Y26" s="31">
        <f t="shared" si="2"/>
        <v>160976915</v>
      </c>
      <c r="Z26" s="32">
        <f>+IF(X26&lt;&gt;0,+(Y26/X26)*100,0)</f>
        <v>3738.9520188823249</v>
      </c>
      <c r="AA26" s="33">
        <f>+AA13+AA25</f>
        <v>8610806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-9232795</v>
      </c>
      <c r="J35" s="20">
        <v>-9232795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-9232795</v>
      </c>
      <c r="X35" s="20"/>
      <c r="Y35" s="20">
        <v>-9232795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-9232795</v>
      </c>
      <c r="J37" s="31">
        <f t="shared" si="3"/>
        <v>-9232795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-9232795</v>
      </c>
      <c r="X37" s="31">
        <f t="shared" si="3"/>
        <v>0</v>
      </c>
      <c r="Y37" s="31">
        <f t="shared" si="3"/>
        <v>-9232795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-9232795</v>
      </c>
      <c r="J44" s="31">
        <f t="shared" si="5"/>
        <v>-9232795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-9232795</v>
      </c>
      <c r="X44" s="31">
        <f t="shared" si="5"/>
        <v>0</v>
      </c>
      <c r="Y44" s="31">
        <f t="shared" si="5"/>
        <v>-9232795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15170290</v>
      </c>
      <c r="D45" s="42">
        <f t="shared" si="6"/>
        <v>0</v>
      </c>
      <c r="E45" s="43">
        <f t="shared" si="6"/>
        <v>8610806</v>
      </c>
      <c r="F45" s="44">
        <f t="shared" si="6"/>
        <v>8610806</v>
      </c>
      <c r="G45" s="44">
        <f t="shared" si="6"/>
        <v>79845805</v>
      </c>
      <c r="H45" s="44">
        <f t="shared" si="6"/>
        <v>3860227</v>
      </c>
      <c r="I45" s="44">
        <f t="shared" si="6"/>
        <v>82546989</v>
      </c>
      <c r="J45" s="44">
        <f t="shared" si="6"/>
        <v>166253021</v>
      </c>
      <c r="K45" s="44">
        <f t="shared" si="6"/>
        <v>2302592</v>
      </c>
      <c r="L45" s="44">
        <f t="shared" si="6"/>
        <v>2517490</v>
      </c>
      <c r="M45" s="44">
        <f t="shared" si="6"/>
        <v>3442009</v>
      </c>
      <c r="N45" s="44">
        <f t="shared" si="6"/>
        <v>8262091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174515112</v>
      </c>
      <c r="X45" s="44">
        <f t="shared" si="6"/>
        <v>4305402</v>
      </c>
      <c r="Y45" s="44">
        <f t="shared" si="6"/>
        <v>170209710</v>
      </c>
      <c r="Z45" s="45">
        <f>+IF(X45&lt;&gt;0,+(Y45/X45)*100,0)</f>
        <v>3953.398776699597</v>
      </c>
      <c r="AA45" s="46">
        <f>+AA26-AA44</f>
        <v>8610806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4398877</v>
      </c>
      <c r="F47" s="20">
        <v>4398877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2199438</v>
      </c>
      <c r="Y47" s="20">
        <v>-2199438</v>
      </c>
      <c r="Z47" s="47">
        <v>-100</v>
      </c>
      <c r="AA47" s="22">
        <v>4398877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4398877</v>
      </c>
      <c r="F50" s="52">
        <f t="shared" si="7"/>
        <v>4398877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2199438</v>
      </c>
      <c r="Y50" s="52">
        <f t="shared" si="7"/>
        <v>-2199438</v>
      </c>
      <c r="Z50" s="53">
        <f>+IF(X50&lt;&gt;0,+(Y50/X50)*100,0)</f>
        <v>-100</v>
      </c>
      <c r="AA50" s="54">
        <f>SUM(AA47:AA49)</f>
        <v>4398877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14095954</v>
      </c>
      <c r="D17" s="18"/>
      <c r="E17" s="19"/>
      <c r="F17" s="20"/>
      <c r="G17" s="24"/>
      <c r="H17" s="24">
        <v>-14224193</v>
      </c>
      <c r="I17" s="24">
        <v>8038312</v>
      </c>
      <c r="J17" s="20">
        <v>-6185881</v>
      </c>
      <c r="K17" s="24">
        <v>-45010</v>
      </c>
      <c r="L17" s="24">
        <v>-43558</v>
      </c>
      <c r="M17" s="20">
        <v>-45010</v>
      </c>
      <c r="N17" s="24">
        <v>-133578</v>
      </c>
      <c r="O17" s="24"/>
      <c r="P17" s="24"/>
      <c r="Q17" s="20"/>
      <c r="R17" s="24"/>
      <c r="S17" s="24"/>
      <c r="T17" s="20"/>
      <c r="U17" s="24"/>
      <c r="V17" s="24"/>
      <c r="W17" s="24">
        <v>-6319459</v>
      </c>
      <c r="X17" s="20"/>
      <c r="Y17" s="24">
        <v>-6319459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14095954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-14224193</v>
      </c>
      <c r="I25" s="36">
        <f t="shared" si="1"/>
        <v>8038312</v>
      </c>
      <c r="J25" s="36">
        <f t="shared" si="1"/>
        <v>-6185881</v>
      </c>
      <c r="K25" s="36">
        <f t="shared" si="1"/>
        <v>-45010</v>
      </c>
      <c r="L25" s="36">
        <f t="shared" si="1"/>
        <v>-43558</v>
      </c>
      <c r="M25" s="36">
        <f t="shared" si="1"/>
        <v>-45010</v>
      </c>
      <c r="N25" s="36">
        <f t="shared" si="1"/>
        <v>-133578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-6319459</v>
      </c>
      <c r="X25" s="36">
        <f t="shared" si="1"/>
        <v>0</v>
      </c>
      <c r="Y25" s="36">
        <f t="shared" si="1"/>
        <v>-6319459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14095954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-14224193</v>
      </c>
      <c r="I26" s="31">
        <f t="shared" si="2"/>
        <v>8038312</v>
      </c>
      <c r="J26" s="31">
        <f t="shared" si="2"/>
        <v>-6185881</v>
      </c>
      <c r="K26" s="31">
        <f t="shared" si="2"/>
        <v>-45010</v>
      </c>
      <c r="L26" s="31">
        <f t="shared" si="2"/>
        <v>-43558</v>
      </c>
      <c r="M26" s="31">
        <f t="shared" si="2"/>
        <v>-45010</v>
      </c>
      <c r="N26" s="31">
        <f t="shared" si="2"/>
        <v>-133578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-6319459</v>
      </c>
      <c r="X26" s="31">
        <f t="shared" si="2"/>
        <v>0</v>
      </c>
      <c r="Y26" s="31">
        <f t="shared" si="2"/>
        <v>-6319459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14095954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-14224193</v>
      </c>
      <c r="I45" s="44">
        <f t="shared" si="6"/>
        <v>8038312</v>
      </c>
      <c r="J45" s="44">
        <f t="shared" si="6"/>
        <v>-6185881</v>
      </c>
      <c r="K45" s="44">
        <f t="shared" si="6"/>
        <v>-45010</v>
      </c>
      <c r="L45" s="44">
        <f t="shared" si="6"/>
        <v>-43558</v>
      </c>
      <c r="M45" s="44">
        <f t="shared" si="6"/>
        <v>-45010</v>
      </c>
      <c r="N45" s="44">
        <f t="shared" si="6"/>
        <v>-133578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-6319459</v>
      </c>
      <c r="X45" s="44">
        <f t="shared" si="6"/>
        <v>0</v>
      </c>
      <c r="Y45" s="44">
        <f t="shared" si="6"/>
        <v>-6319459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144912858</v>
      </c>
      <c r="D6" s="18"/>
      <c r="E6" s="19">
        <v>137728182</v>
      </c>
      <c r="F6" s="20">
        <v>137728182</v>
      </c>
      <c r="G6" s="20">
        <v>147192782</v>
      </c>
      <c r="H6" s="20">
        <v>3161224</v>
      </c>
      <c r="I6" s="20">
        <v>4660536</v>
      </c>
      <c r="J6" s="20">
        <v>155014542</v>
      </c>
      <c r="K6" s="20">
        <v>6372764</v>
      </c>
      <c r="L6" s="20">
        <v>1827437</v>
      </c>
      <c r="M6" s="20">
        <v>2262844</v>
      </c>
      <c r="N6" s="20">
        <v>10463045</v>
      </c>
      <c r="O6" s="20"/>
      <c r="P6" s="20"/>
      <c r="Q6" s="20"/>
      <c r="R6" s="20"/>
      <c r="S6" s="20"/>
      <c r="T6" s="20"/>
      <c r="U6" s="20"/>
      <c r="V6" s="20"/>
      <c r="W6" s="20">
        <v>165477587</v>
      </c>
      <c r="X6" s="20">
        <v>128167000</v>
      </c>
      <c r="Y6" s="20">
        <v>37310587</v>
      </c>
      <c r="Z6" s="21">
        <v>29.110915446253717</v>
      </c>
      <c r="AA6" s="22">
        <v>137728182</v>
      </c>
    </row>
    <row r="7" spans="1:27" x14ac:dyDescent="0.25">
      <c r="A7" s="23" t="s">
        <v>35</v>
      </c>
      <c r="B7" s="17" t="s">
        <v>32</v>
      </c>
      <c r="C7" s="18">
        <v>68669452</v>
      </c>
      <c r="D7" s="18"/>
      <c r="E7" s="19">
        <v>72017242</v>
      </c>
      <c r="F7" s="20">
        <v>72017242</v>
      </c>
      <c r="G7" s="20">
        <v>71633291</v>
      </c>
      <c r="H7" s="20">
        <v>4377856</v>
      </c>
      <c r="I7" s="20">
        <v>4572119</v>
      </c>
      <c r="J7" s="20">
        <v>80583266</v>
      </c>
      <c r="K7" s="20">
        <v>3855342</v>
      </c>
      <c r="L7" s="20">
        <v>2352689</v>
      </c>
      <c r="M7" s="20">
        <v>2473809</v>
      </c>
      <c r="N7" s="20">
        <v>8681840</v>
      </c>
      <c r="O7" s="20"/>
      <c r="P7" s="20"/>
      <c r="Q7" s="20"/>
      <c r="R7" s="20"/>
      <c r="S7" s="20"/>
      <c r="T7" s="20"/>
      <c r="U7" s="20"/>
      <c r="V7" s="20"/>
      <c r="W7" s="20">
        <v>89265106</v>
      </c>
      <c r="X7" s="20">
        <v>72132060</v>
      </c>
      <c r="Y7" s="20">
        <v>17133046</v>
      </c>
      <c r="Z7" s="21">
        <v>23.752331487552137</v>
      </c>
      <c r="AA7" s="22">
        <v>72017242</v>
      </c>
    </row>
    <row r="8" spans="1:27" x14ac:dyDescent="0.25">
      <c r="A8" s="23" t="s">
        <v>36</v>
      </c>
      <c r="B8" s="17" t="s">
        <v>32</v>
      </c>
      <c r="C8" s="18">
        <v>922203</v>
      </c>
      <c r="D8" s="18"/>
      <c r="E8" s="19">
        <v>7304278</v>
      </c>
      <c r="F8" s="20">
        <v>7304278</v>
      </c>
      <c r="G8" s="20">
        <v>5908701</v>
      </c>
      <c r="H8" s="20">
        <v>-4986498</v>
      </c>
      <c r="I8" s="20"/>
      <c r="J8" s="20">
        <v>922203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922203</v>
      </c>
      <c r="X8" s="20">
        <v>6145438</v>
      </c>
      <c r="Y8" s="20">
        <v>-5223235</v>
      </c>
      <c r="Z8" s="21">
        <v>-84.993697764097533</v>
      </c>
      <c r="AA8" s="22">
        <v>7304278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-395454</v>
      </c>
      <c r="D10" s="18"/>
      <c r="E10" s="19">
        <v>-106558</v>
      </c>
      <c r="F10" s="20">
        <v>-106558</v>
      </c>
      <c r="G10" s="20">
        <v>-395454</v>
      </c>
      <c r="H10" s="20"/>
      <c r="I10" s="20">
        <v>-1441</v>
      </c>
      <c r="J10" s="20">
        <v>-396895</v>
      </c>
      <c r="K10" s="20"/>
      <c r="L10" s="20"/>
      <c r="M10" s="20">
        <v>21000</v>
      </c>
      <c r="N10" s="20">
        <v>21000</v>
      </c>
      <c r="O10" s="20"/>
      <c r="P10" s="20"/>
      <c r="Q10" s="20"/>
      <c r="R10" s="20"/>
      <c r="S10" s="20"/>
      <c r="T10" s="20"/>
      <c r="U10" s="20"/>
      <c r="V10" s="20"/>
      <c r="W10" s="20">
        <v>-375895</v>
      </c>
      <c r="X10" s="20">
        <v>-106558</v>
      </c>
      <c r="Y10" s="20">
        <v>-269337</v>
      </c>
      <c r="Z10" s="21">
        <v>252.76093770528723</v>
      </c>
      <c r="AA10" s="22">
        <v>-106558</v>
      </c>
    </row>
    <row r="11" spans="1:27" x14ac:dyDescent="0.25">
      <c r="A11" s="23" t="s">
        <v>39</v>
      </c>
      <c r="B11" s="17" t="s">
        <v>32</v>
      </c>
      <c r="C11" s="18">
        <v>5334964</v>
      </c>
      <c r="D11" s="18"/>
      <c r="E11" s="19"/>
      <c r="F11" s="20"/>
      <c r="G11" s="24">
        <v>5334964</v>
      </c>
      <c r="H11" s="24"/>
      <c r="I11" s="24"/>
      <c r="J11" s="20">
        <v>5334964</v>
      </c>
      <c r="K11" s="24">
        <v>176526</v>
      </c>
      <c r="L11" s="24">
        <v>280861</v>
      </c>
      <c r="M11" s="20">
        <v>169813</v>
      </c>
      <c r="N11" s="24">
        <v>627200</v>
      </c>
      <c r="O11" s="24"/>
      <c r="P11" s="24"/>
      <c r="Q11" s="20"/>
      <c r="R11" s="24"/>
      <c r="S11" s="24"/>
      <c r="T11" s="20"/>
      <c r="U11" s="24"/>
      <c r="V11" s="24"/>
      <c r="W11" s="24">
        <v>5962164</v>
      </c>
      <c r="X11" s="20"/>
      <c r="Y11" s="24">
        <v>5962164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-24157</v>
      </c>
      <c r="D12" s="18"/>
      <c r="E12" s="19"/>
      <c r="F12" s="20"/>
      <c r="G12" s="20">
        <v>-24157</v>
      </c>
      <c r="H12" s="20"/>
      <c r="I12" s="20"/>
      <c r="J12" s="20">
        <v>-24157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-24157</v>
      </c>
      <c r="X12" s="20"/>
      <c r="Y12" s="20">
        <v>-24157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219419866</v>
      </c>
      <c r="D13" s="29">
        <f>SUM(D6:D12)</f>
        <v>0</v>
      </c>
      <c r="E13" s="30">
        <f t="shared" si="0"/>
        <v>216943144</v>
      </c>
      <c r="F13" s="31">
        <f t="shared" si="0"/>
        <v>216943144</v>
      </c>
      <c r="G13" s="31">
        <f t="shared" si="0"/>
        <v>229650127</v>
      </c>
      <c r="H13" s="31">
        <f t="shared" si="0"/>
        <v>2552582</v>
      </c>
      <c r="I13" s="31">
        <f t="shared" si="0"/>
        <v>9231214</v>
      </c>
      <c r="J13" s="31">
        <f t="shared" si="0"/>
        <v>241433923</v>
      </c>
      <c r="K13" s="31">
        <f t="shared" si="0"/>
        <v>10404632</v>
      </c>
      <c r="L13" s="31">
        <f t="shared" si="0"/>
        <v>4460987</v>
      </c>
      <c r="M13" s="31">
        <f t="shared" si="0"/>
        <v>4927466</v>
      </c>
      <c r="N13" s="31">
        <f t="shared" si="0"/>
        <v>19793085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261227008</v>
      </c>
      <c r="X13" s="31">
        <f t="shared" si="0"/>
        <v>206337940</v>
      </c>
      <c r="Y13" s="31">
        <f t="shared" si="0"/>
        <v>54889068</v>
      </c>
      <c r="Z13" s="32">
        <f>+IF(X13&lt;&gt;0,+(Y13/X13)*100,0)</f>
        <v>26.601539203115042</v>
      </c>
      <c r="AA13" s="33">
        <f>SUM(AA6:AA12)</f>
        <v>216943144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28216960</v>
      </c>
      <c r="D17" s="18"/>
      <c r="E17" s="19">
        <v>18536490</v>
      </c>
      <c r="F17" s="20">
        <v>18536490</v>
      </c>
      <c r="G17" s="24">
        <v>26074410</v>
      </c>
      <c r="H17" s="24">
        <v>-1417296</v>
      </c>
      <c r="I17" s="24">
        <v>-1722509</v>
      </c>
      <c r="J17" s="20">
        <v>22934605</v>
      </c>
      <c r="K17" s="24">
        <v>-1779924</v>
      </c>
      <c r="L17" s="24">
        <v>-1722509</v>
      </c>
      <c r="M17" s="20">
        <v>-1779924</v>
      </c>
      <c r="N17" s="24">
        <v>-5282357</v>
      </c>
      <c r="O17" s="24"/>
      <c r="P17" s="24"/>
      <c r="Q17" s="20"/>
      <c r="R17" s="24"/>
      <c r="S17" s="24"/>
      <c r="T17" s="20"/>
      <c r="U17" s="24"/>
      <c r="V17" s="24"/>
      <c r="W17" s="24">
        <v>17652248</v>
      </c>
      <c r="X17" s="20">
        <v>28118146</v>
      </c>
      <c r="Y17" s="24">
        <v>-10465898</v>
      </c>
      <c r="Z17" s="25">
        <v>-37.221152489925899</v>
      </c>
      <c r="AA17" s="26">
        <v>18536490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3240</v>
      </c>
      <c r="D21" s="18"/>
      <c r="E21" s="19">
        <v>3240</v>
      </c>
      <c r="F21" s="20">
        <v>3240</v>
      </c>
      <c r="G21" s="20">
        <v>3240</v>
      </c>
      <c r="H21" s="20"/>
      <c r="I21" s="20"/>
      <c r="J21" s="20">
        <v>3240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3240</v>
      </c>
      <c r="X21" s="20">
        <v>3240</v>
      </c>
      <c r="Y21" s="20"/>
      <c r="Z21" s="21"/>
      <c r="AA21" s="22">
        <v>3240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28220200</v>
      </c>
      <c r="D25" s="29">
        <f t="shared" ref="D25:Y25" si="1">SUM(D15:D24)</f>
        <v>0</v>
      </c>
      <c r="E25" s="35">
        <f t="shared" si="1"/>
        <v>18539730</v>
      </c>
      <c r="F25" s="36">
        <f t="shared" si="1"/>
        <v>18539730</v>
      </c>
      <c r="G25" s="36">
        <f t="shared" si="1"/>
        <v>26077650</v>
      </c>
      <c r="H25" s="36">
        <f t="shared" si="1"/>
        <v>-1417296</v>
      </c>
      <c r="I25" s="36">
        <f t="shared" si="1"/>
        <v>-1722509</v>
      </c>
      <c r="J25" s="36">
        <f t="shared" si="1"/>
        <v>22937845</v>
      </c>
      <c r="K25" s="36">
        <f t="shared" si="1"/>
        <v>-1779924</v>
      </c>
      <c r="L25" s="36">
        <f t="shared" si="1"/>
        <v>-1722509</v>
      </c>
      <c r="M25" s="36">
        <f t="shared" si="1"/>
        <v>-1779924</v>
      </c>
      <c r="N25" s="36">
        <f t="shared" si="1"/>
        <v>-5282357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17655488</v>
      </c>
      <c r="X25" s="36">
        <f t="shared" si="1"/>
        <v>28121386</v>
      </c>
      <c r="Y25" s="36">
        <f t="shared" si="1"/>
        <v>-10465898</v>
      </c>
      <c r="Z25" s="37">
        <f>+IF(X25&lt;&gt;0,+(Y25/X25)*100,0)</f>
        <v>-37.216864062105614</v>
      </c>
      <c r="AA25" s="38">
        <f>SUM(AA15:AA24)</f>
        <v>18539730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247640066</v>
      </c>
      <c r="D26" s="29">
        <f>+D13+D25</f>
        <v>0</v>
      </c>
      <c r="E26" s="30">
        <f t="shared" si="2"/>
        <v>235482874</v>
      </c>
      <c r="F26" s="31">
        <f t="shared" si="2"/>
        <v>235482874</v>
      </c>
      <c r="G26" s="31">
        <f t="shared" si="2"/>
        <v>255727777</v>
      </c>
      <c r="H26" s="31">
        <f t="shared" si="2"/>
        <v>1135286</v>
      </c>
      <c r="I26" s="31">
        <f t="shared" si="2"/>
        <v>7508705</v>
      </c>
      <c r="J26" s="31">
        <f t="shared" si="2"/>
        <v>264371768</v>
      </c>
      <c r="K26" s="31">
        <f t="shared" si="2"/>
        <v>8624708</v>
      </c>
      <c r="L26" s="31">
        <f t="shared" si="2"/>
        <v>2738478</v>
      </c>
      <c r="M26" s="31">
        <f t="shared" si="2"/>
        <v>3147542</v>
      </c>
      <c r="N26" s="31">
        <f t="shared" si="2"/>
        <v>14510728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278882496</v>
      </c>
      <c r="X26" s="31">
        <f t="shared" si="2"/>
        <v>234459326</v>
      </c>
      <c r="Y26" s="31">
        <f t="shared" si="2"/>
        <v>44423170</v>
      </c>
      <c r="Z26" s="32">
        <f>+IF(X26&lt;&gt;0,+(Y26/X26)*100,0)</f>
        <v>18.947068883069296</v>
      </c>
      <c r="AA26" s="33">
        <f>+AA13+AA25</f>
        <v>235482874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-177973</v>
      </c>
      <c r="D31" s="18"/>
      <c r="E31" s="19">
        <v>-144250</v>
      </c>
      <c r="F31" s="20">
        <v>-144250</v>
      </c>
      <c r="G31" s="20">
        <v>-179703</v>
      </c>
      <c r="H31" s="20">
        <v>-830</v>
      </c>
      <c r="I31" s="20">
        <v>-4582</v>
      </c>
      <c r="J31" s="20">
        <v>-185115</v>
      </c>
      <c r="K31" s="20">
        <v>-5248</v>
      </c>
      <c r="L31" s="20">
        <v>-3127</v>
      </c>
      <c r="M31" s="20">
        <v>-3204</v>
      </c>
      <c r="N31" s="20">
        <v>-11579</v>
      </c>
      <c r="O31" s="20"/>
      <c r="P31" s="20"/>
      <c r="Q31" s="20"/>
      <c r="R31" s="20"/>
      <c r="S31" s="20"/>
      <c r="T31" s="20"/>
      <c r="U31" s="20"/>
      <c r="V31" s="20"/>
      <c r="W31" s="20">
        <v>-196694</v>
      </c>
      <c r="X31" s="20">
        <v>-144250</v>
      </c>
      <c r="Y31" s="20">
        <v>-52444</v>
      </c>
      <c r="Z31" s="21">
        <v>36.356325823223571</v>
      </c>
      <c r="AA31" s="22">
        <v>-144250</v>
      </c>
    </row>
    <row r="32" spans="1:27" x14ac:dyDescent="0.25">
      <c r="A32" s="23" t="s">
        <v>59</v>
      </c>
      <c r="B32" s="17" t="s">
        <v>32</v>
      </c>
      <c r="C32" s="18">
        <v>-3371309</v>
      </c>
      <c r="D32" s="18"/>
      <c r="E32" s="19">
        <v>-5437753</v>
      </c>
      <c r="F32" s="20">
        <v>-5437753</v>
      </c>
      <c r="G32" s="20">
        <v>-3739746</v>
      </c>
      <c r="H32" s="20"/>
      <c r="I32" s="20">
        <v>-1983750</v>
      </c>
      <c r="J32" s="20">
        <v>-5723496</v>
      </c>
      <c r="K32" s="20">
        <v>700156</v>
      </c>
      <c r="L32" s="20">
        <v>1165598</v>
      </c>
      <c r="M32" s="20">
        <v>-112</v>
      </c>
      <c r="N32" s="20">
        <v>1865642</v>
      </c>
      <c r="O32" s="20"/>
      <c r="P32" s="20"/>
      <c r="Q32" s="20"/>
      <c r="R32" s="20"/>
      <c r="S32" s="20"/>
      <c r="T32" s="20"/>
      <c r="U32" s="20"/>
      <c r="V32" s="20"/>
      <c r="W32" s="20">
        <v>-3857854</v>
      </c>
      <c r="X32" s="20">
        <v>-4791951</v>
      </c>
      <c r="Y32" s="20">
        <v>934097</v>
      </c>
      <c r="Z32" s="21">
        <v>-19.493041560733822</v>
      </c>
      <c r="AA32" s="22">
        <v>-5437753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35208621</v>
      </c>
      <c r="D35" s="18"/>
      <c r="E35" s="19">
        <v>4455288</v>
      </c>
      <c r="F35" s="20">
        <v>4455288</v>
      </c>
      <c r="G35" s="20">
        <v>35943662</v>
      </c>
      <c r="H35" s="20">
        <v>986587</v>
      </c>
      <c r="I35" s="20">
        <v>1457487</v>
      </c>
      <c r="J35" s="20">
        <v>38387736</v>
      </c>
      <c r="K35" s="20">
        <v>1427650</v>
      </c>
      <c r="L35" s="20">
        <v>824504</v>
      </c>
      <c r="M35" s="20">
        <v>808213</v>
      </c>
      <c r="N35" s="20">
        <v>3060367</v>
      </c>
      <c r="O35" s="20"/>
      <c r="P35" s="20"/>
      <c r="Q35" s="20"/>
      <c r="R35" s="20"/>
      <c r="S35" s="20"/>
      <c r="T35" s="20"/>
      <c r="U35" s="20"/>
      <c r="V35" s="20"/>
      <c r="W35" s="20">
        <v>41448103</v>
      </c>
      <c r="X35" s="20">
        <v>2227644</v>
      </c>
      <c r="Y35" s="20">
        <v>39220459</v>
      </c>
      <c r="Z35" s="21">
        <v>1760.625081925119</v>
      </c>
      <c r="AA35" s="22">
        <v>4455288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31659339</v>
      </c>
      <c r="D37" s="29">
        <f t="shared" ref="D37:Y37" si="3">SUM(D29:D36)</f>
        <v>0</v>
      </c>
      <c r="E37" s="30">
        <f t="shared" si="3"/>
        <v>-1126715</v>
      </c>
      <c r="F37" s="31">
        <f t="shared" si="3"/>
        <v>-1126715</v>
      </c>
      <c r="G37" s="31">
        <f t="shared" si="3"/>
        <v>32024213</v>
      </c>
      <c r="H37" s="31">
        <f t="shared" si="3"/>
        <v>985757</v>
      </c>
      <c r="I37" s="31">
        <f t="shared" si="3"/>
        <v>-530845</v>
      </c>
      <c r="J37" s="31">
        <f t="shared" si="3"/>
        <v>32479125</v>
      </c>
      <c r="K37" s="31">
        <f t="shared" si="3"/>
        <v>2122558</v>
      </c>
      <c r="L37" s="31">
        <f t="shared" si="3"/>
        <v>1986975</v>
      </c>
      <c r="M37" s="31">
        <f t="shared" si="3"/>
        <v>804897</v>
      </c>
      <c r="N37" s="31">
        <f t="shared" si="3"/>
        <v>4914430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37393555</v>
      </c>
      <c r="X37" s="31">
        <f t="shared" si="3"/>
        <v>-2708557</v>
      </c>
      <c r="Y37" s="31">
        <f t="shared" si="3"/>
        <v>40102112</v>
      </c>
      <c r="Z37" s="32">
        <f>+IF(X37&lt;&gt;0,+(Y37/X37)*100,0)</f>
        <v>-1480.5710937595186</v>
      </c>
      <c r="AA37" s="33">
        <f>SUM(AA29:AA36)</f>
        <v>-1126715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31659339</v>
      </c>
      <c r="D44" s="29">
        <f>+D37+D43</f>
        <v>0</v>
      </c>
      <c r="E44" s="30">
        <f t="shared" si="5"/>
        <v>-1126715</v>
      </c>
      <c r="F44" s="31">
        <f t="shared" si="5"/>
        <v>-1126715</v>
      </c>
      <c r="G44" s="31">
        <f t="shared" si="5"/>
        <v>32024213</v>
      </c>
      <c r="H44" s="31">
        <f t="shared" si="5"/>
        <v>985757</v>
      </c>
      <c r="I44" s="31">
        <f t="shared" si="5"/>
        <v>-530845</v>
      </c>
      <c r="J44" s="31">
        <f t="shared" si="5"/>
        <v>32479125</v>
      </c>
      <c r="K44" s="31">
        <f t="shared" si="5"/>
        <v>2122558</v>
      </c>
      <c r="L44" s="31">
        <f t="shared" si="5"/>
        <v>1986975</v>
      </c>
      <c r="M44" s="31">
        <f t="shared" si="5"/>
        <v>804897</v>
      </c>
      <c r="N44" s="31">
        <f t="shared" si="5"/>
        <v>4914430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37393555</v>
      </c>
      <c r="X44" s="31">
        <f t="shared" si="5"/>
        <v>-2708557</v>
      </c>
      <c r="Y44" s="31">
        <f t="shared" si="5"/>
        <v>40102112</v>
      </c>
      <c r="Z44" s="32">
        <f>+IF(X44&lt;&gt;0,+(Y44/X44)*100,0)</f>
        <v>-1480.5710937595186</v>
      </c>
      <c r="AA44" s="33">
        <f>+AA37+AA43</f>
        <v>-1126715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215980727</v>
      </c>
      <c r="D45" s="42">
        <f t="shared" si="6"/>
        <v>0</v>
      </c>
      <c r="E45" s="43">
        <f t="shared" si="6"/>
        <v>236609589</v>
      </c>
      <c r="F45" s="44">
        <f t="shared" si="6"/>
        <v>236609589</v>
      </c>
      <c r="G45" s="44">
        <f t="shared" si="6"/>
        <v>223703564</v>
      </c>
      <c r="H45" s="44">
        <f t="shared" si="6"/>
        <v>149529</v>
      </c>
      <c r="I45" s="44">
        <f t="shared" si="6"/>
        <v>8039550</v>
      </c>
      <c r="J45" s="44">
        <f t="shared" si="6"/>
        <v>231892643</v>
      </c>
      <c r="K45" s="44">
        <f t="shared" si="6"/>
        <v>6502150</v>
      </c>
      <c r="L45" s="44">
        <f t="shared" si="6"/>
        <v>751503</v>
      </c>
      <c r="M45" s="44">
        <f t="shared" si="6"/>
        <v>2342645</v>
      </c>
      <c r="N45" s="44">
        <f t="shared" si="6"/>
        <v>9596298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241488941</v>
      </c>
      <c r="X45" s="44">
        <f t="shared" si="6"/>
        <v>237167883</v>
      </c>
      <c r="Y45" s="44">
        <f t="shared" si="6"/>
        <v>4321058</v>
      </c>
      <c r="Z45" s="45">
        <f>+IF(X45&lt;&gt;0,+(Y45/X45)*100,0)</f>
        <v>1.8219406208554805</v>
      </c>
      <c r="AA45" s="46">
        <f>+AA26-AA44</f>
        <v>236609589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-21341777</v>
      </c>
      <c r="D47" s="18"/>
      <c r="E47" s="19">
        <v>-866568</v>
      </c>
      <c r="F47" s="20">
        <v>-866568</v>
      </c>
      <c r="G47" s="20">
        <v>-19930562</v>
      </c>
      <c r="H47" s="20">
        <v>3669678</v>
      </c>
      <c r="I47" s="20">
        <v>6382501</v>
      </c>
      <c r="J47" s="20">
        <v>-9878383</v>
      </c>
      <c r="K47" s="20">
        <v>4948844</v>
      </c>
      <c r="L47" s="20">
        <v>-8968958</v>
      </c>
      <c r="M47" s="20">
        <v>-96414</v>
      </c>
      <c r="N47" s="20">
        <v>-4116528</v>
      </c>
      <c r="O47" s="20"/>
      <c r="P47" s="20"/>
      <c r="Q47" s="20"/>
      <c r="R47" s="20"/>
      <c r="S47" s="20"/>
      <c r="T47" s="20"/>
      <c r="U47" s="20"/>
      <c r="V47" s="20"/>
      <c r="W47" s="20">
        <v>-13994911</v>
      </c>
      <c r="X47" s="20">
        <v>-308274</v>
      </c>
      <c r="Y47" s="20">
        <v>-13686637</v>
      </c>
      <c r="Z47" s="47">
        <v>4439.7636518162417</v>
      </c>
      <c r="AA47" s="22">
        <v>-866568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-21341777</v>
      </c>
      <c r="D50" s="50">
        <f t="shared" ref="D50:Y50" si="7">SUM(D47:D49)</f>
        <v>0</v>
      </c>
      <c r="E50" s="51">
        <f t="shared" si="7"/>
        <v>-866568</v>
      </c>
      <c r="F50" s="52">
        <f t="shared" si="7"/>
        <v>-866568</v>
      </c>
      <c r="G50" s="52">
        <f t="shared" si="7"/>
        <v>-19930562</v>
      </c>
      <c r="H50" s="52">
        <f t="shared" si="7"/>
        <v>3669678</v>
      </c>
      <c r="I50" s="52">
        <f t="shared" si="7"/>
        <v>6382501</v>
      </c>
      <c r="J50" s="52">
        <f t="shared" si="7"/>
        <v>-9878383</v>
      </c>
      <c r="K50" s="52">
        <f t="shared" si="7"/>
        <v>4948844</v>
      </c>
      <c r="L50" s="52">
        <f t="shared" si="7"/>
        <v>-8968958</v>
      </c>
      <c r="M50" s="52">
        <f t="shared" si="7"/>
        <v>-96414</v>
      </c>
      <c r="N50" s="52">
        <f t="shared" si="7"/>
        <v>-4116528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-13994911</v>
      </c>
      <c r="X50" s="52">
        <f t="shared" si="7"/>
        <v>-308274</v>
      </c>
      <c r="Y50" s="52">
        <f t="shared" si="7"/>
        <v>-13686637</v>
      </c>
      <c r="Z50" s="53">
        <f>+IF(X50&lt;&gt;0,+(Y50/X50)*100,0)</f>
        <v>4439.7636518162417</v>
      </c>
      <c r="AA50" s="54">
        <f>SUM(AA47:AA49)</f>
        <v>-866568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3985822</v>
      </c>
      <c r="D17" s="18"/>
      <c r="E17" s="19"/>
      <c r="F17" s="20"/>
      <c r="G17" s="24">
        <v>-3985822</v>
      </c>
      <c r="H17" s="24">
        <v>3985822</v>
      </c>
      <c r="I17" s="24">
        <v>-3985822</v>
      </c>
      <c r="J17" s="20">
        <v>-3985822</v>
      </c>
      <c r="K17" s="24">
        <v>3985822</v>
      </c>
      <c r="L17" s="24"/>
      <c r="M17" s="20"/>
      <c r="N17" s="24">
        <v>3985822</v>
      </c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3985822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-3985822</v>
      </c>
      <c r="H25" s="36">
        <f t="shared" si="1"/>
        <v>3985822</v>
      </c>
      <c r="I25" s="36">
        <f t="shared" si="1"/>
        <v>-3985822</v>
      </c>
      <c r="J25" s="36">
        <f t="shared" si="1"/>
        <v>-3985822</v>
      </c>
      <c r="K25" s="36">
        <f t="shared" si="1"/>
        <v>3985822</v>
      </c>
      <c r="L25" s="36">
        <f t="shared" si="1"/>
        <v>0</v>
      </c>
      <c r="M25" s="36">
        <f t="shared" si="1"/>
        <v>0</v>
      </c>
      <c r="N25" s="36">
        <f t="shared" si="1"/>
        <v>3985822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3985822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-3985822</v>
      </c>
      <c r="H26" s="31">
        <f t="shared" si="2"/>
        <v>3985822</v>
      </c>
      <c r="I26" s="31">
        <f t="shared" si="2"/>
        <v>-3985822</v>
      </c>
      <c r="J26" s="31">
        <f t="shared" si="2"/>
        <v>-3985822</v>
      </c>
      <c r="K26" s="31">
        <f t="shared" si="2"/>
        <v>3985822</v>
      </c>
      <c r="L26" s="31">
        <f t="shared" si="2"/>
        <v>0</v>
      </c>
      <c r="M26" s="31">
        <f t="shared" si="2"/>
        <v>0</v>
      </c>
      <c r="N26" s="31">
        <f t="shared" si="2"/>
        <v>3985822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3985822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-3985822</v>
      </c>
      <c r="H45" s="44">
        <f t="shared" si="6"/>
        <v>3985822</v>
      </c>
      <c r="I45" s="44">
        <f t="shared" si="6"/>
        <v>-3985822</v>
      </c>
      <c r="J45" s="44">
        <f t="shared" si="6"/>
        <v>-3985822</v>
      </c>
      <c r="K45" s="44">
        <f t="shared" si="6"/>
        <v>3985822</v>
      </c>
      <c r="L45" s="44">
        <f t="shared" si="6"/>
        <v>0</v>
      </c>
      <c r="M45" s="44">
        <f t="shared" si="6"/>
        <v>0</v>
      </c>
      <c r="N45" s="44">
        <f t="shared" si="6"/>
        <v>3985822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-639870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-639870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-639870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-639870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1416298</v>
      </c>
      <c r="D7" s="18"/>
      <c r="E7" s="19">
        <v>15112036</v>
      </c>
      <c r="F7" s="20">
        <v>15112036</v>
      </c>
      <c r="G7" s="20">
        <v>8625369</v>
      </c>
      <c r="H7" s="20">
        <v>-5823222</v>
      </c>
      <c r="I7" s="20">
        <v>403569</v>
      </c>
      <c r="J7" s="20">
        <v>3205716</v>
      </c>
      <c r="K7" s="20">
        <v>497531</v>
      </c>
      <c r="L7" s="20">
        <v>278425</v>
      </c>
      <c r="M7" s="20">
        <v>909860</v>
      </c>
      <c r="N7" s="20">
        <v>1685816</v>
      </c>
      <c r="O7" s="20"/>
      <c r="P7" s="20"/>
      <c r="Q7" s="20"/>
      <c r="R7" s="20"/>
      <c r="S7" s="20"/>
      <c r="T7" s="20"/>
      <c r="U7" s="20"/>
      <c r="V7" s="20"/>
      <c r="W7" s="20">
        <v>4891532</v>
      </c>
      <c r="X7" s="20">
        <v>7556124</v>
      </c>
      <c r="Y7" s="20">
        <v>-2664592</v>
      </c>
      <c r="Z7" s="21">
        <v>-35.264005725686879</v>
      </c>
      <c r="AA7" s="22">
        <v>15112036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1416298</v>
      </c>
      <c r="D13" s="29">
        <f>SUM(D6:D12)</f>
        <v>0</v>
      </c>
      <c r="E13" s="30">
        <f t="shared" si="0"/>
        <v>15112036</v>
      </c>
      <c r="F13" s="31">
        <f t="shared" si="0"/>
        <v>15112036</v>
      </c>
      <c r="G13" s="31">
        <f t="shared" si="0"/>
        <v>8625369</v>
      </c>
      <c r="H13" s="31">
        <f t="shared" si="0"/>
        <v>-5823222</v>
      </c>
      <c r="I13" s="31">
        <f t="shared" si="0"/>
        <v>403569</v>
      </c>
      <c r="J13" s="31">
        <f t="shared" si="0"/>
        <v>3205716</v>
      </c>
      <c r="K13" s="31">
        <f t="shared" si="0"/>
        <v>497531</v>
      </c>
      <c r="L13" s="31">
        <f t="shared" si="0"/>
        <v>278425</v>
      </c>
      <c r="M13" s="31">
        <f t="shared" si="0"/>
        <v>909860</v>
      </c>
      <c r="N13" s="31">
        <f t="shared" si="0"/>
        <v>1685816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4891532</v>
      </c>
      <c r="X13" s="31">
        <f t="shared" si="0"/>
        <v>7556124</v>
      </c>
      <c r="Y13" s="31">
        <f t="shared" si="0"/>
        <v>-2664592</v>
      </c>
      <c r="Z13" s="32">
        <f>+IF(X13&lt;&gt;0,+(Y13/X13)*100,0)</f>
        <v>-35.264005725686879</v>
      </c>
      <c r="AA13" s="33">
        <f>SUM(AA6:AA12)</f>
        <v>15112036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1416298</v>
      </c>
      <c r="D26" s="29">
        <f>+D13+D25</f>
        <v>0</v>
      </c>
      <c r="E26" s="30">
        <f t="shared" si="2"/>
        <v>15112036</v>
      </c>
      <c r="F26" s="31">
        <f t="shared" si="2"/>
        <v>15112036</v>
      </c>
      <c r="G26" s="31">
        <f t="shared" si="2"/>
        <v>8625369</v>
      </c>
      <c r="H26" s="31">
        <f t="shared" si="2"/>
        <v>-5823222</v>
      </c>
      <c r="I26" s="31">
        <f t="shared" si="2"/>
        <v>403569</v>
      </c>
      <c r="J26" s="31">
        <f t="shared" si="2"/>
        <v>3205716</v>
      </c>
      <c r="K26" s="31">
        <f t="shared" si="2"/>
        <v>497531</v>
      </c>
      <c r="L26" s="31">
        <f t="shared" si="2"/>
        <v>278425</v>
      </c>
      <c r="M26" s="31">
        <f t="shared" si="2"/>
        <v>909860</v>
      </c>
      <c r="N26" s="31">
        <f t="shared" si="2"/>
        <v>1685816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4891532</v>
      </c>
      <c r="X26" s="31">
        <f t="shared" si="2"/>
        <v>7556124</v>
      </c>
      <c r="Y26" s="31">
        <f t="shared" si="2"/>
        <v>-2664592</v>
      </c>
      <c r="Z26" s="32">
        <f>+IF(X26&lt;&gt;0,+(Y26/X26)*100,0)</f>
        <v>-35.264005725686879</v>
      </c>
      <c r="AA26" s="33">
        <f>+AA13+AA25</f>
        <v>15112036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184268</v>
      </c>
      <c r="D35" s="18"/>
      <c r="E35" s="19">
        <v>1965000</v>
      </c>
      <c r="F35" s="20">
        <v>1965000</v>
      </c>
      <c r="G35" s="20">
        <v>1122698</v>
      </c>
      <c r="H35" s="20">
        <v>-758361</v>
      </c>
      <c r="I35" s="20">
        <v>52347</v>
      </c>
      <c r="J35" s="20">
        <v>416684</v>
      </c>
      <c r="K35" s="20">
        <v>64889</v>
      </c>
      <c r="L35" s="20">
        <v>36193</v>
      </c>
      <c r="M35" s="20">
        <v>118173</v>
      </c>
      <c r="N35" s="20">
        <v>219255</v>
      </c>
      <c r="O35" s="20"/>
      <c r="P35" s="20"/>
      <c r="Q35" s="20"/>
      <c r="R35" s="20"/>
      <c r="S35" s="20"/>
      <c r="T35" s="20"/>
      <c r="U35" s="20"/>
      <c r="V35" s="20"/>
      <c r="W35" s="20">
        <v>635939</v>
      </c>
      <c r="X35" s="20">
        <v>982440</v>
      </c>
      <c r="Y35" s="20">
        <v>-346501</v>
      </c>
      <c r="Z35" s="21">
        <v>-35.2694312120842</v>
      </c>
      <c r="AA35" s="22">
        <v>1965000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184268</v>
      </c>
      <c r="D37" s="29">
        <f t="shared" ref="D37:Y37" si="3">SUM(D29:D36)</f>
        <v>0</v>
      </c>
      <c r="E37" s="30">
        <f t="shared" si="3"/>
        <v>1965000</v>
      </c>
      <c r="F37" s="31">
        <f t="shared" si="3"/>
        <v>1965000</v>
      </c>
      <c r="G37" s="31">
        <f t="shared" si="3"/>
        <v>1122698</v>
      </c>
      <c r="H37" s="31">
        <f t="shared" si="3"/>
        <v>-758361</v>
      </c>
      <c r="I37" s="31">
        <f t="shared" si="3"/>
        <v>52347</v>
      </c>
      <c r="J37" s="31">
        <f t="shared" si="3"/>
        <v>416684</v>
      </c>
      <c r="K37" s="31">
        <f t="shared" si="3"/>
        <v>64889</v>
      </c>
      <c r="L37" s="31">
        <f t="shared" si="3"/>
        <v>36193</v>
      </c>
      <c r="M37" s="31">
        <f t="shared" si="3"/>
        <v>118173</v>
      </c>
      <c r="N37" s="31">
        <f t="shared" si="3"/>
        <v>219255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635939</v>
      </c>
      <c r="X37" s="31">
        <f t="shared" si="3"/>
        <v>982440</v>
      </c>
      <c r="Y37" s="31">
        <f t="shared" si="3"/>
        <v>-346501</v>
      </c>
      <c r="Z37" s="32">
        <f>+IF(X37&lt;&gt;0,+(Y37/X37)*100,0)</f>
        <v>-35.2694312120842</v>
      </c>
      <c r="AA37" s="33">
        <f>SUM(AA29:AA36)</f>
        <v>1965000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184268</v>
      </c>
      <c r="D44" s="29">
        <f>+D37+D43</f>
        <v>0</v>
      </c>
      <c r="E44" s="30">
        <f t="shared" si="5"/>
        <v>1965000</v>
      </c>
      <c r="F44" s="31">
        <f t="shared" si="5"/>
        <v>1965000</v>
      </c>
      <c r="G44" s="31">
        <f t="shared" si="5"/>
        <v>1122698</v>
      </c>
      <c r="H44" s="31">
        <f t="shared" si="5"/>
        <v>-758361</v>
      </c>
      <c r="I44" s="31">
        <f t="shared" si="5"/>
        <v>52347</v>
      </c>
      <c r="J44" s="31">
        <f t="shared" si="5"/>
        <v>416684</v>
      </c>
      <c r="K44" s="31">
        <f t="shared" si="5"/>
        <v>64889</v>
      </c>
      <c r="L44" s="31">
        <f t="shared" si="5"/>
        <v>36193</v>
      </c>
      <c r="M44" s="31">
        <f t="shared" si="5"/>
        <v>118173</v>
      </c>
      <c r="N44" s="31">
        <f t="shared" si="5"/>
        <v>219255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635939</v>
      </c>
      <c r="X44" s="31">
        <f t="shared" si="5"/>
        <v>982440</v>
      </c>
      <c r="Y44" s="31">
        <f t="shared" si="5"/>
        <v>-346501</v>
      </c>
      <c r="Z44" s="32">
        <f>+IF(X44&lt;&gt;0,+(Y44/X44)*100,0)</f>
        <v>-35.2694312120842</v>
      </c>
      <c r="AA44" s="33">
        <f>+AA37+AA43</f>
        <v>1965000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1232030</v>
      </c>
      <c r="D45" s="42">
        <f t="shared" si="6"/>
        <v>0</v>
      </c>
      <c r="E45" s="43">
        <f t="shared" si="6"/>
        <v>13147036</v>
      </c>
      <c r="F45" s="44">
        <f t="shared" si="6"/>
        <v>13147036</v>
      </c>
      <c r="G45" s="44">
        <f t="shared" si="6"/>
        <v>7502671</v>
      </c>
      <c r="H45" s="44">
        <f t="shared" si="6"/>
        <v>-5064861</v>
      </c>
      <c r="I45" s="44">
        <f t="shared" si="6"/>
        <v>351222</v>
      </c>
      <c r="J45" s="44">
        <f t="shared" si="6"/>
        <v>2789032</v>
      </c>
      <c r="K45" s="44">
        <f t="shared" si="6"/>
        <v>432642</v>
      </c>
      <c r="L45" s="44">
        <f t="shared" si="6"/>
        <v>242232</v>
      </c>
      <c r="M45" s="44">
        <f t="shared" si="6"/>
        <v>791687</v>
      </c>
      <c r="N45" s="44">
        <f t="shared" si="6"/>
        <v>1466561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4255593</v>
      </c>
      <c r="X45" s="44">
        <f t="shared" si="6"/>
        <v>6573684</v>
      </c>
      <c r="Y45" s="44">
        <f t="shared" si="6"/>
        <v>-2318091</v>
      </c>
      <c r="Z45" s="45">
        <f>+IF(X45&lt;&gt;0,+(Y45/X45)*100,0)</f>
        <v>-35.2631948843297</v>
      </c>
      <c r="AA45" s="46">
        <f>+AA26-AA44</f>
        <v>13147036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40251874</v>
      </c>
      <c r="D47" s="18"/>
      <c r="E47" s="19">
        <v>32257564</v>
      </c>
      <c r="F47" s="20">
        <v>32257564</v>
      </c>
      <c r="G47" s="20">
        <v>40755496</v>
      </c>
      <c r="H47" s="20">
        <v>-5174977</v>
      </c>
      <c r="I47" s="20">
        <v>504322</v>
      </c>
      <c r="J47" s="20">
        <v>36084841</v>
      </c>
      <c r="K47" s="20">
        <v>548185</v>
      </c>
      <c r="L47" s="20">
        <v>596408</v>
      </c>
      <c r="M47" s="20">
        <v>590198</v>
      </c>
      <c r="N47" s="20">
        <v>1734791</v>
      </c>
      <c r="O47" s="20"/>
      <c r="P47" s="20"/>
      <c r="Q47" s="20"/>
      <c r="R47" s="20"/>
      <c r="S47" s="20"/>
      <c r="T47" s="20"/>
      <c r="U47" s="20"/>
      <c r="V47" s="20"/>
      <c r="W47" s="20">
        <v>37819632</v>
      </c>
      <c r="X47" s="20">
        <v>16128768</v>
      </c>
      <c r="Y47" s="20">
        <v>21690864</v>
      </c>
      <c r="Z47" s="47">
        <v>134.48556021141852</v>
      </c>
      <c r="AA47" s="22">
        <v>32257564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40251874</v>
      </c>
      <c r="D50" s="50">
        <f t="shared" ref="D50:Y50" si="7">SUM(D47:D49)</f>
        <v>0</v>
      </c>
      <c r="E50" s="51">
        <f t="shared" si="7"/>
        <v>32257564</v>
      </c>
      <c r="F50" s="52">
        <f t="shared" si="7"/>
        <v>32257564</v>
      </c>
      <c r="G50" s="52">
        <f t="shared" si="7"/>
        <v>40755496</v>
      </c>
      <c r="H50" s="52">
        <f t="shared" si="7"/>
        <v>-5174977</v>
      </c>
      <c r="I50" s="52">
        <f t="shared" si="7"/>
        <v>504322</v>
      </c>
      <c r="J50" s="52">
        <f t="shared" si="7"/>
        <v>36084841</v>
      </c>
      <c r="K50" s="52">
        <f t="shared" si="7"/>
        <v>548185</v>
      </c>
      <c r="L50" s="52">
        <f t="shared" si="7"/>
        <v>596408</v>
      </c>
      <c r="M50" s="52">
        <f t="shared" si="7"/>
        <v>590198</v>
      </c>
      <c r="N50" s="52">
        <f t="shared" si="7"/>
        <v>1734791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37819632</v>
      </c>
      <c r="X50" s="52">
        <f t="shared" si="7"/>
        <v>16128768</v>
      </c>
      <c r="Y50" s="52">
        <f t="shared" si="7"/>
        <v>21690864</v>
      </c>
      <c r="Z50" s="53">
        <f>+IF(X50&lt;&gt;0,+(Y50/X50)*100,0)</f>
        <v>134.48556021141852</v>
      </c>
      <c r="AA50" s="54">
        <f>SUM(AA47:AA49)</f>
        <v>32257564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-242358</v>
      </c>
      <c r="D17" s="18"/>
      <c r="E17" s="19"/>
      <c r="F17" s="20"/>
      <c r="G17" s="24">
        <v>242358</v>
      </c>
      <c r="H17" s="24">
        <v>-242358</v>
      </c>
      <c r="I17" s="24"/>
      <c r="J17" s="20"/>
      <c r="K17" s="24"/>
      <c r="L17" s="24">
        <v>49366</v>
      </c>
      <c r="M17" s="20">
        <v>349603</v>
      </c>
      <c r="N17" s="24">
        <v>398969</v>
      </c>
      <c r="O17" s="24"/>
      <c r="P17" s="24"/>
      <c r="Q17" s="20"/>
      <c r="R17" s="24"/>
      <c r="S17" s="24"/>
      <c r="T17" s="20"/>
      <c r="U17" s="24"/>
      <c r="V17" s="24"/>
      <c r="W17" s="24">
        <v>398969</v>
      </c>
      <c r="X17" s="20"/>
      <c r="Y17" s="24">
        <v>398969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-242358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242358</v>
      </c>
      <c r="H25" s="36">
        <f t="shared" si="1"/>
        <v>-242358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49366</v>
      </c>
      <c r="M25" s="36">
        <f t="shared" si="1"/>
        <v>349603</v>
      </c>
      <c r="N25" s="36">
        <f t="shared" si="1"/>
        <v>398969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398969</v>
      </c>
      <c r="X25" s="36">
        <f t="shared" si="1"/>
        <v>0</v>
      </c>
      <c r="Y25" s="36">
        <f t="shared" si="1"/>
        <v>398969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-242358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242358</v>
      </c>
      <c r="H26" s="31">
        <f t="shared" si="2"/>
        <v>-242358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49366</v>
      </c>
      <c r="M26" s="31">
        <f t="shared" si="2"/>
        <v>349603</v>
      </c>
      <c r="N26" s="31">
        <f t="shared" si="2"/>
        <v>398969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398969</v>
      </c>
      <c r="X26" s="31">
        <f t="shared" si="2"/>
        <v>0</v>
      </c>
      <c r="Y26" s="31">
        <f t="shared" si="2"/>
        <v>398969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-242358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242358</v>
      </c>
      <c r="H45" s="44">
        <f t="shared" si="6"/>
        <v>-242358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49366</v>
      </c>
      <c r="M45" s="44">
        <f t="shared" si="6"/>
        <v>349603</v>
      </c>
      <c r="N45" s="44">
        <f t="shared" si="6"/>
        <v>398969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398969</v>
      </c>
      <c r="X45" s="44">
        <f t="shared" si="6"/>
        <v>0</v>
      </c>
      <c r="Y45" s="44">
        <f t="shared" si="6"/>
        <v>398969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11368057</v>
      </c>
      <c r="D17" s="18"/>
      <c r="E17" s="19"/>
      <c r="F17" s="20"/>
      <c r="G17" s="24">
        <v>-70186</v>
      </c>
      <c r="H17" s="24">
        <v>-67922</v>
      </c>
      <c r="I17" s="24">
        <v>-67922</v>
      </c>
      <c r="J17" s="20">
        <v>-206030</v>
      </c>
      <c r="K17" s="24">
        <v>-70186</v>
      </c>
      <c r="L17" s="24">
        <v>-67922</v>
      </c>
      <c r="M17" s="20">
        <v>-70186</v>
      </c>
      <c r="N17" s="24">
        <v>-208294</v>
      </c>
      <c r="O17" s="24"/>
      <c r="P17" s="24"/>
      <c r="Q17" s="20"/>
      <c r="R17" s="24"/>
      <c r="S17" s="24"/>
      <c r="T17" s="20"/>
      <c r="U17" s="24"/>
      <c r="V17" s="24"/>
      <c r="W17" s="24">
        <v>-414324</v>
      </c>
      <c r="X17" s="20"/>
      <c r="Y17" s="24">
        <v>-414324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11368057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-70186</v>
      </c>
      <c r="H25" s="36">
        <f t="shared" si="1"/>
        <v>-67922</v>
      </c>
      <c r="I25" s="36">
        <f t="shared" si="1"/>
        <v>-67922</v>
      </c>
      <c r="J25" s="36">
        <f t="shared" si="1"/>
        <v>-206030</v>
      </c>
      <c r="K25" s="36">
        <f t="shared" si="1"/>
        <v>-70186</v>
      </c>
      <c r="L25" s="36">
        <f t="shared" si="1"/>
        <v>-67922</v>
      </c>
      <c r="M25" s="36">
        <f t="shared" si="1"/>
        <v>-70186</v>
      </c>
      <c r="N25" s="36">
        <f t="shared" si="1"/>
        <v>-208294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-414324</v>
      </c>
      <c r="X25" s="36">
        <f t="shared" si="1"/>
        <v>0</v>
      </c>
      <c r="Y25" s="36">
        <f t="shared" si="1"/>
        <v>-414324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11368057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-70186</v>
      </c>
      <c r="H26" s="31">
        <f t="shared" si="2"/>
        <v>-67922</v>
      </c>
      <c r="I26" s="31">
        <f t="shared" si="2"/>
        <v>-67922</v>
      </c>
      <c r="J26" s="31">
        <f t="shared" si="2"/>
        <v>-206030</v>
      </c>
      <c r="K26" s="31">
        <f t="shared" si="2"/>
        <v>-70186</v>
      </c>
      <c r="L26" s="31">
        <f t="shared" si="2"/>
        <v>-67922</v>
      </c>
      <c r="M26" s="31">
        <f t="shared" si="2"/>
        <v>-70186</v>
      </c>
      <c r="N26" s="31">
        <f t="shared" si="2"/>
        <v>-208294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-414324</v>
      </c>
      <c r="X26" s="31">
        <f t="shared" si="2"/>
        <v>0</v>
      </c>
      <c r="Y26" s="31">
        <f t="shared" si="2"/>
        <v>-414324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11368057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-70186</v>
      </c>
      <c r="H45" s="44">
        <f t="shared" si="6"/>
        <v>-67922</v>
      </c>
      <c r="I45" s="44">
        <f t="shared" si="6"/>
        <v>-67922</v>
      </c>
      <c r="J45" s="44">
        <f t="shared" si="6"/>
        <v>-206030</v>
      </c>
      <c r="K45" s="44">
        <f t="shared" si="6"/>
        <v>-70186</v>
      </c>
      <c r="L45" s="44">
        <f t="shared" si="6"/>
        <v>-67922</v>
      </c>
      <c r="M45" s="44">
        <f t="shared" si="6"/>
        <v>-70186</v>
      </c>
      <c r="N45" s="44">
        <f t="shared" si="6"/>
        <v>-208294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-414324</v>
      </c>
      <c r="X45" s="44">
        <f t="shared" si="6"/>
        <v>0</v>
      </c>
      <c r="Y45" s="44">
        <f t="shared" si="6"/>
        <v>-414324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-575000</v>
      </c>
      <c r="F6" s="20">
        <v>-575000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-287502</v>
      </c>
      <c r="Y6" s="20">
        <v>287502</v>
      </c>
      <c r="Z6" s="21">
        <v>-100</v>
      </c>
      <c r="AA6" s="22">
        <v>-575000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75000</v>
      </c>
      <c r="F11" s="20">
        <v>75000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37500</v>
      </c>
      <c r="Y11" s="24">
        <v>-37500</v>
      </c>
      <c r="Z11" s="25">
        <v>-100</v>
      </c>
      <c r="AA11" s="26">
        <v>75000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-500000</v>
      </c>
      <c r="F13" s="31">
        <f t="shared" si="0"/>
        <v>-500000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-250002</v>
      </c>
      <c r="Y13" s="31">
        <f t="shared" si="0"/>
        <v>250002</v>
      </c>
      <c r="Z13" s="32">
        <f>+IF(X13&lt;&gt;0,+(Y13/X13)*100,0)</f>
        <v>-100</v>
      </c>
      <c r="AA13" s="33">
        <f>SUM(AA6:AA12)</f>
        <v>-500000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53334287</v>
      </c>
      <c r="D17" s="18"/>
      <c r="E17" s="19">
        <v>-6893783</v>
      </c>
      <c r="F17" s="20">
        <v>-6893783</v>
      </c>
      <c r="G17" s="24">
        <v>11315913</v>
      </c>
      <c r="H17" s="24">
        <v>-65726272</v>
      </c>
      <c r="I17" s="24">
        <v>-574432</v>
      </c>
      <c r="J17" s="20">
        <v>-54984791</v>
      </c>
      <c r="K17" s="24">
        <v>-574432</v>
      </c>
      <c r="L17" s="24">
        <v>-574432</v>
      </c>
      <c r="M17" s="20">
        <v>-574432</v>
      </c>
      <c r="N17" s="24">
        <v>-1723296</v>
      </c>
      <c r="O17" s="24"/>
      <c r="P17" s="24"/>
      <c r="Q17" s="20"/>
      <c r="R17" s="24"/>
      <c r="S17" s="24"/>
      <c r="T17" s="20"/>
      <c r="U17" s="24"/>
      <c r="V17" s="24"/>
      <c r="W17" s="24">
        <v>-56708087</v>
      </c>
      <c r="X17" s="20">
        <v>-3446892</v>
      </c>
      <c r="Y17" s="24">
        <v>-53261195</v>
      </c>
      <c r="Z17" s="25">
        <v>1545.1947725661264</v>
      </c>
      <c r="AA17" s="26">
        <v>-6893783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53334287</v>
      </c>
      <c r="D25" s="29">
        <f t="shared" ref="D25:Y25" si="1">SUM(D15:D24)</f>
        <v>0</v>
      </c>
      <c r="E25" s="35">
        <f t="shared" si="1"/>
        <v>-6893783</v>
      </c>
      <c r="F25" s="36">
        <f t="shared" si="1"/>
        <v>-6893783</v>
      </c>
      <c r="G25" s="36">
        <f t="shared" si="1"/>
        <v>11315913</v>
      </c>
      <c r="H25" s="36">
        <f t="shared" si="1"/>
        <v>-65726272</v>
      </c>
      <c r="I25" s="36">
        <f t="shared" si="1"/>
        <v>-574432</v>
      </c>
      <c r="J25" s="36">
        <f t="shared" si="1"/>
        <v>-54984791</v>
      </c>
      <c r="K25" s="36">
        <f t="shared" si="1"/>
        <v>-574432</v>
      </c>
      <c r="L25" s="36">
        <f t="shared" si="1"/>
        <v>-574432</v>
      </c>
      <c r="M25" s="36">
        <f t="shared" si="1"/>
        <v>-574432</v>
      </c>
      <c r="N25" s="36">
        <f t="shared" si="1"/>
        <v>-1723296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-56708087</v>
      </c>
      <c r="X25" s="36">
        <f t="shared" si="1"/>
        <v>-3446892</v>
      </c>
      <c r="Y25" s="36">
        <f t="shared" si="1"/>
        <v>-53261195</v>
      </c>
      <c r="Z25" s="37">
        <f>+IF(X25&lt;&gt;0,+(Y25/X25)*100,0)</f>
        <v>1545.1947725661264</v>
      </c>
      <c r="AA25" s="38">
        <f>SUM(AA15:AA24)</f>
        <v>-6893783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53334287</v>
      </c>
      <c r="D26" s="29">
        <f>+D13+D25</f>
        <v>0</v>
      </c>
      <c r="E26" s="30">
        <f t="shared" si="2"/>
        <v>-7393783</v>
      </c>
      <c r="F26" s="31">
        <f t="shared" si="2"/>
        <v>-7393783</v>
      </c>
      <c r="G26" s="31">
        <f t="shared" si="2"/>
        <v>11315913</v>
      </c>
      <c r="H26" s="31">
        <f t="shared" si="2"/>
        <v>-65726272</v>
      </c>
      <c r="I26" s="31">
        <f t="shared" si="2"/>
        <v>-574432</v>
      </c>
      <c r="J26" s="31">
        <f t="shared" si="2"/>
        <v>-54984791</v>
      </c>
      <c r="K26" s="31">
        <f t="shared" si="2"/>
        <v>-574432</v>
      </c>
      <c r="L26" s="31">
        <f t="shared" si="2"/>
        <v>-574432</v>
      </c>
      <c r="M26" s="31">
        <f t="shared" si="2"/>
        <v>-574432</v>
      </c>
      <c r="N26" s="31">
        <f t="shared" si="2"/>
        <v>-1723296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-56708087</v>
      </c>
      <c r="X26" s="31">
        <f t="shared" si="2"/>
        <v>-3696894</v>
      </c>
      <c r="Y26" s="31">
        <f t="shared" si="2"/>
        <v>-53011193</v>
      </c>
      <c r="Z26" s="32">
        <f>+IF(X26&lt;&gt;0,+(Y26/X26)*100,0)</f>
        <v>1433.9386793345982</v>
      </c>
      <c r="AA26" s="33">
        <f>+AA13+AA25</f>
        <v>-7393783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53334287</v>
      </c>
      <c r="D45" s="42">
        <f t="shared" si="6"/>
        <v>0</v>
      </c>
      <c r="E45" s="43">
        <f t="shared" si="6"/>
        <v>-7393783</v>
      </c>
      <c r="F45" s="44">
        <f t="shared" si="6"/>
        <v>-7393783</v>
      </c>
      <c r="G45" s="44">
        <f t="shared" si="6"/>
        <v>11315913</v>
      </c>
      <c r="H45" s="44">
        <f t="shared" si="6"/>
        <v>-65726272</v>
      </c>
      <c r="I45" s="44">
        <f t="shared" si="6"/>
        <v>-574432</v>
      </c>
      <c r="J45" s="44">
        <f t="shared" si="6"/>
        <v>-54984791</v>
      </c>
      <c r="K45" s="44">
        <f t="shared" si="6"/>
        <v>-574432</v>
      </c>
      <c r="L45" s="44">
        <f t="shared" si="6"/>
        <v>-574432</v>
      </c>
      <c r="M45" s="44">
        <f t="shared" si="6"/>
        <v>-574432</v>
      </c>
      <c r="N45" s="44">
        <f t="shared" si="6"/>
        <v>-1723296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-56708087</v>
      </c>
      <c r="X45" s="44">
        <f t="shared" si="6"/>
        <v>-3696894</v>
      </c>
      <c r="Y45" s="44">
        <f t="shared" si="6"/>
        <v>-53011193</v>
      </c>
      <c r="Z45" s="45">
        <f>+IF(X45&lt;&gt;0,+(Y45/X45)*100,0)</f>
        <v>1433.9386793345982</v>
      </c>
      <c r="AA45" s="46">
        <f>+AA26-AA44</f>
        <v>-7393783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>
        <v>-574145</v>
      </c>
      <c r="H17" s="24"/>
      <c r="I17" s="24"/>
      <c r="J17" s="20">
        <v>-574145</v>
      </c>
      <c r="K17" s="24">
        <v>574145</v>
      </c>
      <c r="L17" s="24"/>
      <c r="M17" s="20"/>
      <c r="N17" s="24">
        <v>574145</v>
      </c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-574145</v>
      </c>
      <c r="H25" s="36">
        <f t="shared" si="1"/>
        <v>0</v>
      </c>
      <c r="I25" s="36">
        <f t="shared" si="1"/>
        <v>0</v>
      </c>
      <c r="J25" s="36">
        <f t="shared" si="1"/>
        <v>-574145</v>
      </c>
      <c r="K25" s="36">
        <f t="shared" si="1"/>
        <v>574145</v>
      </c>
      <c r="L25" s="36">
        <f t="shared" si="1"/>
        <v>0</v>
      </c>
      <c r="M25" s="36">
        <f t="shared" si="1"/>
        <v>0</v>
      </c>
      <c r="N25" s="36">
        <f t="shared" si="1"/>
        <v>574145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-574145</v>
      </c>
      <c r="H26" s="31">
        <f t="shared" si="2"/>
        <v>0</v>
      </c>
      <c r="I26" s="31">
        <f t="shared" si="2"/>
        <v>0</v>
      </c>
      <c r="J26" s="31">
        <f t="shared" si="2"/>
        <v>-574145</v>
      </c>
      <c r="K26" s="31">
        <f t="shared" si="2"/>
        <v>574145</v>
      </c>
      <c r="L26" s="31">
        <f t="shared" si="2"/>
        <v>0</v>
      </c>
      <c r="M26" s="31">
        <f t="shared" si="2"/>
        <v>0</v>
      </c>
      <c r="N26" s="31">
        <f t="shared" si="2"/>
        <v>574145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-574145</v>
      </c>
      <c r="H45" s="44">
        <f t="shared" si="6"/>
        <v>0</v>
      </c>
      <c r="I45" s="44">
        <f t="shared" si="6"/>
        <v>0</v>
      </c>
      <c r="J45" s="44">
        <f t="shared" si="6"/>
        <v>-574145</v>
      </c>
      <c r="K45" s="44">
        <f t="shared" si="6"/>
        <v>574145</v>
      </c>
      <c r="L45" s="44">
        <f t="shared" si="6"/>
        <v>0</v>
      </c>
      <c r="M45" s="44">
        <f t="shared" si="6"/>
        <v>0</v>
      </c>
      <c r="N45" s="44">
        <f t="shared" si="6"/>
        <v>574145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1047474</v>
      </c>
      <c r="D6" s="18"/>
      <c r="E6" s="19">
        <v>-163858557</v>
      </c>
      <c r="F6" s="20">
        <v>-163858557</v>
      </c>
      <c r="G6" s="20"/>
      <c r="H6" s="20">
        <v>-1047474</v>
      </c>
      <c r="I6" s="20"/>
      <c r="J6" s="20">
        <v>-1047474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-1047474</v>
      </c>
      <c r="X6" s="20">
        <v>-81929286</v>
      </c>
      <c r="Y6" s="20">
        <v>80881812</v>
      </c>
      <c r="Z6" s="21">
        <v>-98.72149013967973</v>
      </c>
      <c r="AA6" s="22">
        <v>-163858557</v>
      </c>
    </row>
    <row r="7" spans="1:27" x14ac:dyDescent="0.25">
      <c r="A7" s="23" t="s">
        <v>35</v>
      </c>
      <c r="B7" s="17" t="s">
        <v>32</v>
      </c>
      <c r="C7" s="18">
        <v>-37042628</v>
      </c>
      <c r="D7" s="18"/>
      <c r="E7" s="19">
        <v>1955845</v>
      </c>
      <c r="F7" s="20">
        <v>1955845</v>
      </c>
      <c r="G7" s="20">
        <v>-8056</v>
      </c>
      <c r="H7" s="20">
        <v>23010712</v>
      </c>
      <c r="I7" s="20">
        <v>-27217</v>
      </c>
      <c r="J7" s="20">
        <v>22975439</v>
      </c>
      <c r="K7" s="20">
        <v>-38649559</v>
      </c>
      <c r="L7" s="20">
        <v>-12094</v>
      </c>
      <c r="M7" s="20">
        <v>-39155</v>
      </c>
      <c r="N7" s="20">
        <v>-38700808</v>
      </c>
      <c r="O7" s="20"/>
      <c r="P7" s="20"/>
      <c r="Q7" s="20"/>
      <c r="R7" s="20"/>
      <c r="S7" s="20"/>
      <c r="T7" s="20"/>
      <c r="U7" s="20"/>
      <c r="V7" s="20"/>
      <c r="W7" s="20">
        <v>-15725369</v>
      </c>
      <c r="X7" s="20">
        <v>977928</v>
      </c>
      <c r="Y7" s="20">
        <v>-16703297</v>
      </c>
      <c r="Z7" s="21">
        <v>-1708.0293232221595</v>
      </c>
      <c r="AA7" s="22">
        <v>1955845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21398501</v>
      </c>
      <c r="F11" s="20">
        <v>21398501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10699254</v>
      </c>
      <c r="Y11" s="24">
        <v>-10699254</v>
      </c>
      <c r="Z11" s="25">
        <v>-100</v>
      </c>
      <c r="AA11" s="26">
        <v>21398501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-35995154</v>
      </c>
      <c r="D13" s="29">
        <f>SUM(D6:D12)</f>
        <v>0</v>
      </c>
      <c r="E13" s="30">
        <f t="shared" si="0"/>
        <v>-140504211</v>
      </c>
      <c r="F13" s="31">
        <f t="shared" si="0"/>
        <v>-140504211</v>
      </c>
      <c r="G13" s="31">
        <f t="shared" si="0"/>
        <v>-8056</v>
      </c>
      <c r="H13" s="31">
        <f t="shared" si="0"/>
        <v>21963238</v>
      </c>
      <c r="I13" s="31">
        <f t="shared" si="0"/>
        <v>-27217</v>
      </c>
      <c r="J13" s="31">
        <f t="shared" si="0"/>
        <v>21927965</v>
      </c>
      <c r="K13" s="31">
        <f t="shared" si="0"/>
        <v>-38649559</v>
      </c>
      <c r="L13" s="31">
        <f t="shared" si="0"/>
        <v>-12094</v>
      </c>
      <c r="M13" s="31">
        <f t="shared" si="0"/>
        <v>-39155</v>
      </c>
      <c r="N13" s="31">
        <f t="shared" si="0"/>
        <v>-38700808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-16772843</v>
      </c>
      <c r="X13" s="31">
        <f t="shared" si="0"/>
        <v>-70252104</v>
      </c>
      <c r="Y13" s="31">
        <f t="shared" si="0"/>
        <v>53479261</v>
      </c>
      <c r="Z13" s="32">
        <f>+IF(X13&lt;&gt;0,+(Y13/X13)*100,0)</f>
        <v>-76.12478197094282</v>
      </c>
      <c r="AA13" s="33">
        <f>SUM(AA6:AA12)</f>
        <v>-140504211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-517338390</v>
      </c>
      <c r="D17" s="18"/>
      <c r="E17" s="19">
        <v>133272984</v>
      </c>
      <c r="F17" s="20">
        <v>133272984</v>
      </c>
      <c r="G17" s="24"/>
      <c r="H17" s="24">
        <v>418624528</v>
      </c>
      <c r="I17" s="24">
        <v>1643280</v>
      </c>
      <c r="J17" s="20">
        <v>420267808</v>
      </c>
      <c r="K17" s="24">
        <v>-473134829</v>
      </c>
      <c r="L17" s="24">
        <v>14283197</v>
      </c>
      <c r="M17" s="20">
        <v>3015893</v>
      </c>
      <c r="N17" s="24">
        <v>-455835739</v>
      </c>
      <c r="O17" s="24"/>
      <c r="P17" s="24"/>
      <c r="Q17" s="20"/>
      <c r="R17" s="24"/>
      <c r="S17" s="24"/>
      <c r="T17" s="20"/>
      <c r="U17" s="24"/>
      <c r="V17" s="24"/>
      <c r="W17" s="24">
        <v>-35567931</v>
      </c>
      <c r="X17" s="20">
        <v>66636486</v>
      </c>
      <c r="Y17" s="24">
        <v>-102204417</v>
      </c>
      <c r="Z17" s="25">
        <v>-153.37606037629294</v>
      </c>
      <c r="AA17" s="26">
        <v>133272984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-517338390</v>
      </c>
      <c r="D25" s="29">
        <f t="shared" ref="D25:Y25" si="1">SUM(D15:D24)</f>
        <v>0</v>
      </c>
      <c r="E25" s="35">
        <f t="shared" si="1"/>
        <v>133272984</v>
      </c>
      <c r="F25" s="36">
        <f t="shared" si="1"/>
        <v>133272984</v>
      </c>
      <c r="G25" s="36">
        <f t="shared" si="1"/>
        <v>0</v>
      </c>
      <c r="H25" s="36">
        <f t="shared" si="1"/>
        <v>418624528</v>
      </c>
      <c r="I25" s="36">
        <f t="shared" si="1"/>
        <v>1643280</v>
      </c>
      <c r="J25" s="36">
        <f t="shared" si="1"/>
        <v>420267808</v>
      </c>
      <c r="K25" s="36">
        <f t="shared" si="1"/>
        <v>-473134829</v>
      </c>
      <c r="L25" s="36">
        <f t="shared" si="1"/>
        <v>14283197</v>
      </c>
      <c r="M25" s="36">
        <f t="shared" si="1"/>
        <v>3015893</v>
      </c>
      <c r="N25" s="36">
        <f t="shared" si="1"/>
        <v>-455835739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-35567931</v>
      </c>
      <c r="X25" s="36">
        <f t="shared" si="1"/>
        <v>66636486</v>
      </c>
      <c r="Y25" s="36">
        <f t="shared" si="1"/>
        <v>-102204417</v>
      </c>
      <c r="Z25" s="37">
        <f>+IF(X25&lt;&gt;0,+(Y25/X25)*100,0)</f>
        <v>-153.37606037629294</v>
      </c>
      <c r="AA25" s="38">
        <f>SUM(AA15:AA24)</f>
        <v>133272984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-553333544</v>
      </c>
      <c r="D26" s="29">
        <f>+D13+D25</f>
        <v>0</v>
      </c>
      <c r="E26" s="30">
        <f t="shared" si="2"/>
        <v>-7231227</v>
      </c>
      <c r="F26" s="31">
        <f t="shared" si="2"/>
        <v>-7231227</v>
      </c>
      <c r="G26" s="31">
        <f t="shared" si="2"/>
        <v>-8056</v>
      </c>
      <c r="H26" s="31">
        <f t="shared" si="2"/>
        <v>440587766</v>
      </c>
      <c r="I26" s="31">
        <f t="shared" si="2"/>
        <v>1616063</v>
      </c>
      <c r="J26" s="31">
        <f t="shared" si="2"/>
        <v>442195773</v>
      </c>
      <c r="K26" s="31">
        <f t="shared" si="2"/>
        <v>-511784388</v>
      </c>
      <c r="L26" s="31">
        <f t="shared" si="2"/>
        <v>14271103</v>
      </c>
      <c r="M26" s="31">
        <f t="shared" si="2"/>
        <v>2976738</v>
      </c>
      <c r="N26" s="31">
        <f t="shared" si="2"/>
        <v>-494536547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-52340774</v>
      </c>
      <c r="X26" s="31">
        <f t="shared" si="2"/>
        <v>-3615618</v>
      </c>
      <c r="Y26" s="31">
        <f t="shared" si="2"/>
        <v>-48725156</v>
      </c>
      <c r="Z26" s="32">
        <f>+IF(X26&lt;&gt;0,+(Y26/X26)*100,0)</f>
        <v>1347.630087027999</v>
      </c>
      <c r="AA26" s="33">
        <f>+AA13+AA25</f>
        <v>-7231227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75431</v>
      </c>
      <c r="F35" s="20">
        <v>75431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37716</v>
      </c>
      <c r="Y35" s="20">
        <v>-37716</v>
      </c>
      <c r="Z35" s="21">
        <v>-100</v>
      </c>
      <c r="AA35" s="22">
        <v>75431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75431</v>
      </c>
      <c r="F37" s="31">
        <f t="shared" si="3"/>
        <v>75431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37716</v>
      </c>
      <c r="Y37" s="31">
        <f t="shared" si="3"/>
        <v>-37716</v>
      </c>
      <c r="Z37" s="32">
        <f>+IF(X37&lt;&gt;0,+(Y37/X37)*100,0)</f>
        <v>-100</v>
      </c>
      <c r="AA37" s="33">
        <f>SUM(AA29:AA36)</f>
        <v>75431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75431</v>
      </c>
      <c r="F44" s="31">
        <f t="shared" si="5"/>
        <v>75431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37716</v>
      </c>
      <c r="Y44" s="31">
        <f t="shared" si="5"/>
        <v>-37716</v>
      </c>
      <c r="Z44" s="32">
        <f>+IF(X44&lt;&gt;0,+(Y44/X44)*100,0)</f>
        <v>-100</v>
      </c>
      <c r="AA44" s="33">
        <f>+AA37+AA43</f>
        <v>75431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-553333544</v>
      </c>
      <c r="D45" s="42">
        <f t="shared" si="6"/>
        <v>0</v>
      </c>
      <c r="E45" s="43">
        <f t="shared" si="6"/>
        <v>-7306658</v>
      </c>
      <c r="F45" s="44">
        <f t="shared" si="6"/>
        <v>-7306658</v>
      </c>
      <c r="G45" s="44">
        <f t="shared" si="6"/>
        <v>-8056</v>
      </c>
      <c r="H45" s="44">
        <f t="shared" si="6"/>
        <v>440587766</v>
      </c>
      <c r="I45" s="44">
        <f t="shared" si="6"/>
        <v>1616063</v>
      </c>
      <c r="J45" s="44">
        <f t="shared" si="6"/>
        <v>442195773</v>
      </c>
      <c r="K45" s="44">
        <f t="shared" si="6"/>
        <v>-511784388</v>
      </c>
      <c r="L45" s="44">
        <f t="shared" si="6"/>
        <v>14271103</v>
      </c>
      <c r="M45" s="44">
        <f t="shared" si="6"/>
        <v>2976738</v>
      </c>
      <c r="N45" s="44">
        <f t="shared" si="6"/>
        <v>-494536547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-52340774</v>
      </c>
      <c r="X45" s="44">
        <f t="shared" si="6"/>
        <v>-3653334</v>
      </c>
      <c r="Y45" s="44">
        <f t="shared" si="6"/>
        <v>-48687440</v>
      </c>
      <c r="Z45" s="45">
        <f>+IF(X45&lt;&gt;0,+(Y45/X45)*100,0)</f>
        <v>1332.6851582691318</v>
      </c>
      <c r="AA45" s="46">
        <f>+AA26-AA44</f>
        <v>-7306658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1574166</v>
      </c>
      <c r="F47" s="20">
        <v>1574166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787086</v>
      </c>
      <c r="Y47" s="20">
        <v>-787086</v>
      </c>
      <c r="Z47" s="47">
        <v>-100</v>
      </c>
      <c r="AA47" s="22">
        <v>1574166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1574166</v>
      </c>
      <c r="F50" s="52">
        <f t="shared" si="7"/>
        <v>1574166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787086</v>
      </c>
      <c r="Y50" s="52">
        <f t="shared" si="7"/>
        <v>-787086</v>
      </c>
      <c r="Z50" s="53">
        <f>+IF(X50&lt;&gt;0,+(Y50/X50)*100,0)</f>
        <v>-100</v>
      </c>
      <c r="AA50" s="54">
        <f>SUM(AA47:AA49)</f>
        <v>1574166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-3450000</v>
      </c>
      <c r="F6" s="20">
        <v>-3450000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-1725000</v>
      </c>
      <c r="Y6" s="20">
        <v>1725000</v>
      </c>
      <c r="Z6" s="21">
        <v>-100</v>
      </c>
      <c r="AA6" s="22">
        <v>-3450000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450000</v>
      </c>
      <c r="F11" s="20">
        <v>450000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225000</v>
      </c>
      <c r="Y11" s="24">
        <v>-225000</v>
      </c>
      <c r="Z11" s="25">
        <v>-100</v>
      </c>
      <c r="AA11" s="26">
        <v>450000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-3000000</v>
      </c>
      <c r="F13" s="31">
        <f t="shared" si="0"/>
        <v>-3000000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-1500000</v>
      </c>
      <c r="Y13" s="31">
        <f t="shared" si="0"/>
        <v>1500000</v>
      </c>
      <c r="Z13" s="32">
        <f>+IF(X13&lt;&gt;0,+(Y13/X13)*100,0)</f>
        <v>-100</v>
      </c>
      <c r="AA13" s="33">
        <f>SUM(AA6:AA12)</f>
        <v>-3000000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-3000000</v>
      </c>
      <c r="F26" s="31">
        <f t="shared" si="2"/>
        <v>-3000000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-1500000</v>
      </c>
      <c r="Y26" s="31">
        <f t="shared" si="2"/>
        <v>1500000</v>
      </c>
      <c r="Z26" s="32">
        <f>+IF(X26&lt;&gt;0,+(Y26/X26)*100,0)</f>
        <v>-100</v>
      </c>
      <c r="AA26" s="33">
        <f>+AA13+AA25</f>
        <v>-3000000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-3000000</v>
      </c>
      <c r="F45" s="44">
        <f t="shared" si="6"/>
        <v>-3000000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-1500000</v>
      </c>
      <c r="Y45" s="44">
        <f t="shared" si="6"/>
        <v>1500000</v>
      </c>
      <c r="Z45" s="45">
        <f>+IF(X45&lt;&gt;0,+(Y45/X45)*100,0)</f>
        <v>-100</v>
      </c>
      <c r="AA45" s="46">
        <f>+AA26-AA44</f>
        <v>-3000000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825239556</v>
      </c>
      <c r="D6" s="18"/>
      <c r="E6" s="19">
        <v>754682802</v>
      </c>
      <c r="F6" s="20">
        <v>877810067</v>
      </c>
      <c r="G6" s="20">
        <v>876729796</v>
      </c>
      <c r="H6" s="20">
        <v>5997151</v>
      </c>
      <c r="I6" s="20">
        <v>13996713</v>
      </c>
      <c r="J6" s="20">
        <v>896723660</v>
      </c>
      <c r="K6" s="20">
        <v>13694747</v>
      </c>
      <c r="L6" s="20">
        <v>5971356</v>
      </c>
      <c r="M6" s="20">
        <v>39668965</v>
      </c>
      <c r="N6" s="20">
        <v>59335068</v>
      </c>
      <c r="O6" s="20"/>
      <c r="P6" s="20"/>
      <c r="Q6" s="20"/>
      <c r="R6" s="20"/>
      <c r="S6" s="20"/>
      <c r="T6" s="20"/>
      <c r="U6" s="20"/>
      <c r="V6" s="20"/>
      <c r="W6" s="20">
        <v>956058728</v>
      </c>
      <c r="X6" s="20">
        <v>895432455</v>
      </c>
      <c r="Y6" s="20">
        <v>60626273</v>
      </c>
      <c r="Z6" s="21">
        <v>6.7706137589127264</v>
      </c>
      <c r="AA6" s="22">
        <v>877810067</v>
      </c>
    </row>
    <row r="7" spans="1:27" x14ac:dyDescent="0.25">
      <c r="A7" s="23" t="s">
        <v>35</v>
      </c>
      <c r="B7" s="17" t="s">
        <v>32</v>
      </c>
      <c r="C7" s="18">
        <v>20989879</v>
      </c>
      <c r="D7" s="18"/>
      <c r="E7" s="19">
        <v>-23440072</v>
      </c>
      <c r="F7" s="20">
        <v>13259915</v>
      </c>
      <c r="G7" s="20">
        <v>11630477</v>
      </c>
      <c r="H7" s="20">
        <v>6364515</v>
      </c>
      <c r="I7" s="20">
        <v>-948806</v>
      </c>
      <c r="J7" s="20">
        <v>17046186</v>
      </c>
      <c r="K7" s="20">
        <v>-40753</v>
      </c>
      <c r="L7" s="20">
        <v>1407137</v>
      </c>
      <c r="M7" s="20">
        <v>20081971</v>
      </c>
      <c r="N7" s="20">
        <v>21448355</v>
      </c>
      <c r="O7" s="20"/>
      <c r="P7" s="20"/>
      <c r="Q7" s="20"/>
      <c r="R7" s="20"/>
      <c r="S7" s="20"/>
      <c r="T7" s="20"/>
      <c r="U7" s="20"/>
      <c r="V7" s="20"/>
      <c r="W7" s="20">
        <v>38494541</v>
      </c>
      <c r="X7" s="20">
        <v>14228398</v>
      </c>
      <c r="Y7" s="20">
        <v>24266143</v>
      </c>
      <c r="Z7" s="21">
        <v>170.54726048568503</v>
      </c>
      <c r="AA7" s="22">
        <v>13259915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66990752</v>
      </c>
      <c r="D11" s="18"/>
      <c r="E11" s="19">
        <v>46974940</v>
      </c>
      <c r="F11" s="20">
        <v>66990751</v>
      </c>
      <c r="G11" s="24">
        <v>67525641</v>
      </c>
      <c r="H11" s="24">
        <v>2965513</v>
      </c>
      <c r="I11" s="24">
        <v>984590</v>
      </c>
      <c r="J11" s="20">
        <v>71475744</v>
      </c>
      <c r="K11" s="24">
        <v>516697</v>
      </c>
      <c r="L11" s="24">
        <v>2030347</v>
      </c>
      <c r="M11" s="20">
        <v>3057843</v>
      </c>
      <c r="N11" s="24">
        <v>5604887</v>
      </c>
      <c r="O11" s="24"/>
      <c r="P11" s="24"/>
      <c r="Q11" s="20"/>
      <c r="R11" s="24"/>
      <c r="S11" s="24"/>
      <c r="T11" s="20"/>
      <c r="U11" s="24"/>
      <c r="V11" s="24"/>
      <c r="W11" s="24">
        <v>77080631</v>
      </c>
      <c r="X11" s="20">
        <v>66990751</v>
      </c>
      <c r="Y11" s="24">
        <v>10089880</v>
      </c>
      <c r="Z11" s="25">
        <v>15.061601563475532</v>
      </c>
      <c r="AA11" s="26">
        <v>66990751</v>
      </c>
    </row>
    <row r="12" spans="1:27" x14ac:dyDescent="0.25">
      <c r="A12" s="23" t="s">
        <v>40</v>
      </c>
      <c r="B12" s="17" t="s">
        <v>32</v>
      </c>
      <c r="C12" s="18">
        <v>12588</v>
      </c>
      <c r="D12" s="18"/>
      <c r="E12" s="19">
        <v>12588</v>
      </c>
      <c r="F12" s="20">
        <v>12588</v>
      </c>
      <c r="G12" s="20">
        <v>12588</v>
      </c>
      <c r="H12" s="20"/>
      <c r="I12" s="20"/>
      <c r="J12" s="20">
        <v>12588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12588</v>
      </c>
      <c r="X12" s="20">
        <v>12588</v>
      </c>
      <c r="Y12" s="20"/>
      <c r="Z12" s="21"/>
      <c r="AA12" s="22">
        <v>12588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913232775</v>
      </c>
      <c r="D13" s="29">
        <f>SUM(D6:D12)</f>
        <v>0</v>
      </c>
      <c r="E13" s="30">
        <f t="shared" si="0"/>
        <v>778230258</v>
      </c>
      <c r="F13" s="31">
        <f t="shared" si="0"/>
        <v>958073321</v>
      </c>
      <c r="G13" s="31">
        <f t="shared" si="0"/>
        <v>955898502</v>
      </c>
      <c r="H13" s="31">
        <f t="shared" si="0"/>
        <v>15327179</v>
      </c>
      <c r="I13" s="31">
        <f t="shared" si="0"/>
        <v>14032497</v>
      </c>
      <c r="J13" s="31">
        <f t="shared" si="0"/>
        <v>985258178</v>
      </c>
      <c r="K13" s="31">
        <f t="shared" si="0"/>
        <v>14170691</v>
      </c>
      <c r="L13" s="31">
        <f t="shared" si="0"/>
        <v>9408840</v>
      </c>
      <c r="M13" s="31">
        <f t="shared" si="0"/>
        <v>62808779</v>
      </c>
      <c r="N13" s="31">
        <f t="shared" si="0"/>
        <v>86388310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1071646488</v>
      </c>
      <c r="X13" s="31">
        <f t="shared" si="0"/>
        <v>976664192</v>
      </c>
      <c r="Y13" s="31">
        <f t="shared" si="0"/>
        <v>94982296</v>
      </c>
      <c r="Z13" s="32">
        <f>+IF(X13&lt;&gt;0,+(Y13/X13)*100,0)</f>
        <v>9.7251744026261999</v>
      </c>
      <c r="AA13" s="33">
        <f>SUM(AA6:AA12)</f>
        <v>958073321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167268</v>
      </c>
      <c r="D16" s="18"/>
      <c r="E16" s="19">
        <v>167268</v>
      </c>
      <c r="F16" s="20">
        <v>167268</v>
      </c>
      <c r="G16" s="20">
        <v>167268</v>
      </c>
      <c r="H16" s="20"/>
      <c r="I16" s="20"/>
      <c r="J16" s="20">
        <v>167268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167268</v>
      </c>
      <c r="X16" s="20">
        <v>167268</v>
      </c>
      <c r="Y16" s="20"/>
      <c r="Z16" s="21"/>
      <c r="AA16" s="22">
        <v>167268</v>
      </c>
    </row>
    <row r="17" spans="1:27" x14ac:dyDescent="0.25">
      <c r="A17" s="23" t="s">
        <v>45</v>
      </c>
      <c r="B17" s="17" t="s">
        <v>32</v>
      </c>
      <c r="C17" s="18">
        <v>1107006981</v>
      </c>
      <c r="D17" s="18"/>
      <c r="E17" s="19">
        <v>1097887307</v>
      </c>
      <c r="F17" s="20">
        <v>1128502470</v>
      </c>
      <c r="G17" s="24">
        <v>1113496395</v>
      </c>
      <c r="H17" s="24">
        <v>-1157839</v>
      </c>
      <c r="I17" s="24">
        <v>-4925157</v>
      </c>
      <c r="J17" s="20">
        <v>1107413399</v>
      </c>
      <c r="K17" s="24">
        <v>-5089393</v>
      </c>
      <c r="L17" s="24">
        <v>-544452</v>
      </c>
      <c r="M17" s="20">
        <v>7637430</v>
      </c>
      <c r="N17" s="24">
        <v>2003585</v>
      </c>
      <c r="O17" s="24"/>
      <c r="P17" s="24"/>
      <c r="Q17" s="20"/>
      <c r="R17" s="24"/>
      <c r="S17" s="24"/>
      <c r="T17" s="20"/>
      <c r="U17" s="24"/>
      <c r="V17" s="24"/>
      <c r="W17" s="24">
        <v>1109416984</v>
      </c>
      <c r="X17" s="20">
        <v>1108050167</v>
      </c>
      <c r="Y17" s="24">
        <v>1366817</v>
      </c>
      <c r="Z17" s="25">
        <v>0.12335334993907364</v>
      </c>
      <c r="AA17" s="26">
        <v>1128502470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8666479</v>
      </c>
      <c r="D21" s="18"/>
      <c r="E21" s="19">
        <v>8527548</v>
      </c>
      <c r="F21" s="20">
        <v>8460848</v>
      </c>
      <c r="G21" s="20">
        <v>8746906</v>
      </c>
      <c r="H21" s="20">
        <v>-20728</v>
      </c>
      <c r="I21" s="20">
        <v>-19679</v>
      </c>
      <c r="J21" s="20">
        <v>8706499</v>
      </c>
      <c r="K21" s="20">
        <v>-20335</v>
      </c>
      <c r="L21" s="20">
        <v>-61751</v>
      </c>
      <c r="M21" s="20">
        <v>-28859</v>
      </c>
      <c r="N21" s="20">
        <v>-110945</v>
      </c>
      <c r="O21" s="20"/>
      <c r="P21" s="20"/>
      <c r="Q21" s="20"/>
      <c r="R21" s="20"/>
      <c r="S21" s="20"/>
      <c r="T21" s="20"/>
      <c r="U21" s="20"/>
      <c r="V21" s="20"/>
      <c r="W21" s="20">
        <v>8595554</v>
      </c>
      <c r="X21" s="20">
        <v>8595554</v>
      </c>
      <c r="Y21" s="20"/>
      <c r="Z21" s="21"/>
      <c r="AA21" s="22">
        <v>8460848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1115840728</v>
      </c>
      <c r="D25" s="29">
        <f t="shared" ref="D25:Y25" si="1">SUM(D15:D24)</f>
        <v>0</v>
      </c>
      <c r="E25" s="35">
        <f t="shared" si="1"/>
        <v>1106582123</v>
      </c>
      <c r="F25" s="36">
        <f t="shared" si="1"/>
        <v>1137130586</v>
      </c>
      <c r="G25" s="36">
        <f t="shared" si="1"/>
        <v>1122410569</v>
      </c>
      <c r="H25" s="36">
        <f t="shared" si="1"/>
        <v>-1178567</v>
      </c>
      <c r="I25" s="36">
        <f t="shared" si="1"/>
        <v>-4944836</v>
      </c>
      <c r="J25" s="36">
        <f t="shared" si="1"/>
        <v>1116287166</v>
      </c>
      <c r="K25" s="36">
        <f t="shared" si="1"/>
        <v>-5109728</v>
      </c>
      <c r="L25" s="36">
        <f t="shared" si="1"/>
        <v>-606203</v>
      </c>
      <c r="M25" s="36">
        <f t="shared" si="1"/>
        <v>7608571</v>
      </c>
      <c r="N25" s="36">
        <f t="shared" si="1"/>
        <v>1892640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1118179806</v>
      </c>
      <c r="X25" s="36">
        <f t="shared" si="1"/>
        <v>1116812989</v>
      </c>
      <c r="Y25" s="36">
        <f t="shared" si="1"/>
        <v>1366817</v>
      </c>
      <c r="Z25" s="37">
        <f>+IF(X25&lt;&gt;0,+(Y25/X25)*100,0)</f>
        <v>0.12238548561508537</v>
      </c>
      <c r="AA25" s="38">
        <f>SUM(AA15:AA24)</f>
        <v>1137130586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2029073503</v>
      </c>
      <c r="D26" s="29">
        <f>+D13+D25</f>
        <v>0</v>
      </c>
      <c r="E26" s="30">
        <f t="shared" si="2"/>
        <v>1884812381</v>
      </c>
      <c r="F26" s="31">
        <f t="shared" si="2"/>
        <v>2095203907</v>
      </c>
      <c r="G26" s="31">
        <f t="shared" si="2"/>
        <v>2078309071</v>
      </c>
      <c r="H26" s="31">
        <f t="shared" si="2"/>
        <v>14148612</v>
      </c>
      <c r="I26" s="31">
        <f t="shared" si="2"/>
        <v>9087661</v>
      </c>
      <c r="J26" s="31">
        <f t="shared" si="2"/>
        <v>2101545344</v>
      </c>
      <c r="K26" s="31">
        <f t="shared" si="2"/>
        <v>9060963</v>
      </c>
      <c r="L26" s="31">
        <f t="shared" si="2"/>
        <v>8802637</v>
      </c>
      <c r="M26" s="31">
        <f t="shared" si="2"/>
        <v>70417350</v>
      </c>
      <c r="N26" s="31">
        <f t="shared" si="2"/>
        <v>88280950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2189826294</v>
      </c>
      <c r="X26" s="31">
        <f t="shared" si="2"/>
        <v>2093477181</v>
      </c>
      <c r="Y26" s="31">
        <f t="shared" si="2"/>
        <v>96349113</v>
      </c>
      <c r="Z26" s="32">
        <f>+IF(X26&lt;&gt;0,+(Y26/X26)*100,0)</f>
        <v>4.6023483740088595</v>
      </c>
      <c r="AA26" s="33">
        <f>+AA13+AA25</f>
        <v>2095203907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338684868</v>
      </c>
      <c r="D32" s="18"/>
      <c r="E32" s="19">
        <v>225206230</v>
      </c>
      <c r="F32" s="20">
        <v>340775669</v>
      </c>
      <c r="G32" s="20">
        <v>316113217</v>
      </c>
      <c r="H32" s="20">
        <v>14809078</v>
      </c>
      <c r="I32" s="20">
        <v>6805585</v>
      </c>
      <c r="J32" s="20">
        <v>337727880</v>
      </c>
      <c r="K32" s="20">
        <v>4502536</v>
      </c>
      <c r="L32" s="20">
        <v>9539612</v>
      </c>
      <c r="M32" s="20">
        <v>6569325</v>
      </c>
      <c r="N32" s="20">
        <v>20611473</v>
      </c>
      <c r="O32" s="20"/>
      <c r="P32" s="20"/>
      <c r="Q32" s="20"/>
      <c r="R32" s="20"/>
      <c r="S32" s="20"/>
      <c r="T32" s="20"/>
      <c r="U32" s="20"/>
      <c r="V32" s="20"/>
      <c r="W32" s="20">
        <v>358339353</v>
      </c>
      <c r="X32" s="20">
        <v>339956654</v>
      </c>
      <c r="Y32" s="20">
        <v>18382699</v>
      </c>
      <c r="Z32" s="21">
        <v>5.407365551962398</v>
      </c>
      <c r="AA32" s="22">
        <v>340775669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-292300</v>
      </c>
      <c r="F34" s="20">
        <v>-1100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-1200</v>
      </c>
      <c r="Y34" s="20">
        <v>1200</v>
      </c>
      <c r="Z34" s="21">
        <v>-100</v>
      </c>
      <c r="AA34" s="22">
        <v>-1100</v>
      </c>
    </row>
    <row r="35" spans="1:27" x14ac:dyDescent="0.25">
      <c r="A35" s="23" t="s">
        <v>39</v>
      </c>
      <c r="B35" s="17" t="s">
        <v>32</v>
      </c>
      <c r="C35" s="18">
        <v>61183361</v>
      </c>
      <c r="D35" s="18"/>
      <c r="E35" s="19">
        <v>41455038</v>
      </c>
      <c r="F35" s="20">
        <v>61213478</v>
      </c>
      <c r="G35" s="20">
        <v>62029491</v>
      </c>
      <c r="H35" s="20">
        <v>2590158</v>
      </c>
      <c r="I35" s="20">
        <v>1724939</v>
      </c>
      <c r="J35" s="20">
        <v>66344588</v>
      </c>
      <c r="K35" s="20">
        <v>1811480</v>
      </c>
      <c r="L35" s="20">
        <v>1662519</v>
      </c>
      <c r="M35" s="20">
        <v>4624512</v>
      </c>
      <c r="N35" s="20">
        <v>8098511</v>
      </c>
      <c r="O35" s="20"/>
      <c r="P35" s="20"/>
      <c r="Q35" s="20"/>
      <c r="R35" s="20"/>
      <c r="S35" s="20"/>
      <c r="T35" s="20"/>
      <c r="U35" s="20"/>
      <c r="V35" s="20"/>
      <c r="W35" s="20">
        <v>74443099</v>
      </c>
      <c r="X35" s="20">
        <v>61224870</v>
      </c>
      <c r="Y35" s="20">
        <v>13218229</v>
      </c>
      <c r="Z35" s="21">
        <v>21.589639961669171</v>
      </c>
      <c r="AA35" s="22">
        <v>61213478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399868229</v>
      </c>
      <c r="D37" s="29">
        <f t="shared" ref="D37:Y37" si="3">SUM(D29:D36)</f>
        <v>0</v>
      </c>
      <c r="E37" s="30">
        <f t="shared" si="3"/>
        <v>266368968</v>
      </c>
      <c r="F37" s="31">
        <f t="shared" si="3"/>
        <v>401988047</v>
      </c>
      <c r="G37" s="31">
        <f t="shared" si="3"/>
        <v>378142708</v>
      </c>
      <c r="H37" s="31">
        <f t="shared" si="3"/>
        <v>17399236</v>
      </c>
      <c r="I37" s="31">
        <f t="shared" si="3"/>
        <v>8530524</v>
      </c>
      <c r="J37" s="31">
        <f t="shared" si="3"/>
        <v>404072468</v>
      </c>
      <c r="K37" s="31">
        <f t="shared" si="3"/>
        <v>6314016</v>
      </c>
      <c r="L37" s="31">
        <f t="shared" si="3"/>
        <v>11202131</v>
      </c>
      <c r="M37" s="31">
        <f t="shared" si="3"/>
        <v>11193837</v>
      </c>
      <c r="N37" s="31">
        <f t="shared" si="3"/>
        <v>28709984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432782452</v>
      </c>
      <c r="X37" s="31">
        <f t="shared" si="3"/>
        <v>401180324</v>
      </c>
      <c r="Y37" s="31">
        <f t="shared" si="3"/>
        <v>31602128</v>
      </c>
      <c r="Z37" s="32">
        <f>+IF(X37&lt;&gt;0,+(Y37/X37)*100,0)</f>
        <v>7.8772876209153271</v>
      </c>
      <c r="AA37" s="33">
        <f>SUM(AA29:AA36)</f>
        <v>401988047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1360800</v>
      </c>
      <c r="F42" s="20">
        <v>-900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-600</v>
      </c>
      <c r="Y42" s="20">
        <v>600</v>
      </c>
      <c r="Z42" s="21">
        <v>-100</v>
      </c>
      <c r="AA42" s="22">
        <v>-900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1360800</v>
      </c>
      <c r="F43" s="36">
        <f t="shared" si="4"/>
        <v>-900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-600</v>
      </c>
      <c r="Y43" s="36">
        <f t="shared" si="4"/>
        <v>600</v>
      </c>
      <c r="Z43" s="37">
        <f>+IF(X43&lt;&gt;0,+(Y43/X43)*100,0)</f>
        <v>-100</v>
      </c>
      <c r="AA43" s="38">
        <f>SUM(AA39:AA42)</f>
        <v>-900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399868229</v>
      </c>
      <c r="D44" s="29">
        <f>+D37+D43</f>
        <v>0</v>
      </c>
      <c r="E44" s="30">
        <f t="shared" si="5"/>
        <v>267729768</v>
      </c>
      <c r="F44" s="31">
        <f t="shared" si="5"/>
        <v>401987147</v>
      </c>
      <c r="G44" s="31">
        <f t="shared" si="5"/>
        <v>378142708</v>
      </c>
      <c r="H44" s="31">
        <f t="shared" si="5"/>
        <v>17399236</v>
      </c>
      <c r="I44" s="31">
        <f t="shared" si="5"/>
        <v>8530524</v>
      </c>
      <c r="J44" s="31">
        <f t="shared" si="5"/>
        <v>404072468</v>
      </c>
      <c r="K44" s="31">
        <f t="shared" si="5"/>
        <v>6314016</v>
      </c>
      <c r="L44" s="31">
        <f t="shared" si="5"/>
        <v>11202131</v>
      </c>
      <c r="M44" s="31">
        <f t="shared" si="5"/>
        <v>11193837</v>
      </c>
      <c r="N44" s="31">
        <f t="shared" si="5"/>
        <v>28709984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432782452</v>
      </c>
      <c r="X44" s="31">
        <f t="shared" si="5"/>
        <v>401179724</v>
      </c>
      <c r="Y44" s="31">
        <f t="shared" si="5"/>
        <v>31602728</v>
      </c>
      <c r="Z44" s="32">
        <f>+IF(X44&lt;&gt;0,+(Y44/X44)*100,0)</f>
        <v>7.8774489610048199</v>
      </c>
      <c r="AA44" s="33">
        <f>+AA37+AA43</f>
        <v>401987147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1629205274</v>
      </c>
      <c r="D45" s="42">
        <f t="shared" si="6"/>
        <v>0</v>
      </c>
      <c r="E45" s="43">
        <f t="shared" si="6"/>
        <v>1617082613</v>
      </c>
      <c r="F45" s="44">
        <f t="shared" si="6"/>
        <v>1693216760</v>
      </c>
      <c r="G45" s="44">
        <f t="shared" si="6"/>
        <v>1700166363</v>
      </c>
      <c r="H45" s="44">
        <f t="shared" si="6"/>
        <v>-3250624</v>
      </c>
      <c r="I45" s="44">
        <f t="shared" si="6"/>
        <v>557137</v>
      </c>
      <c r="J45" s="44">
        <f t="shared" si="6"/>
        <v>1697472876</v>
      </c>
      <c r="K45" s="44">
        <f t="shared" si="6"/>
        <v>2746947</v>
      </c>
      <c r="L45" s="44">
        <f t="shared" si="6"/>
        <v>-2399494</v>
      </c>
      <c r="M45" s="44">
        <f t="shared" si="6"/>
        <v>59223513</v>
      </c>
      <c r="N45" s="44">
        <f t="shared" si="6"/>
        <v>59570966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1757043842</v>
      </c>
      <c r="X45" s="44">
        <f t="shared" si="6"/>
        <v>1692297457</v>
      </c>
      <c r="Y45" s="44">
        <f t="shared" si="6"/>
        <v>64746385</v>
      </c>
      <c r="Z45" s="45">
        <f>+IF(X45&lt;&gt;0,+(Y45/X45)*100,0)</f>
        <v>3.8259458898424614</v>
      </c>
      <c r="AA45" s="46">
        <f>+AA26-AA44</f>
        <v>1693216760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-16162961</v>
      </c>
      <c r="D47" s="18"/>
      <c r="E47" s="19">
        <v>65933466</v>
      </c>
      <c r="F47" s="20">
        <v>-16062592</v>
      </c>
      <c r="G47" s="20">
        <v>43929797</v>
      </c>
      <c r="H47" s="20">
        <v>-32751375</v>
      </c>
      <c r="I47" s="20">
        <v>-17609507</v>
      </c>
      <c r="J47" s="20">
        <v>-6431085</v>
      </c>
      <c r="K47" s="20">
        <v>-12874157</v>
      </c>
      <c r="L47" s="20">
        <v>-14947954</v>
      </c>
      <c r="M47" s="20">
        <v>55551692</v>
      </c>
      <c r="N47" s="20">
        <v>27729581</v>
      </c>
      <c r="O47" s="20"/>
      <c r="P47" s="20"/>
      <c r="Q47" s="20"/>
      <c r="R47" s="20"/>
      <c r="S47" s="20"/>
      <c r="T47" s="20"/>
      <c r="U47" s="20"/>
      <c r="V47" s="20"/>
      <c r="W47" s="20">
        <v>21298496</v>
      </c>
      <c r="X47" s="20">
        <v>-16062592</v>
      </c>
      <c r="Y47" s="20">
        <v>37361088</v>
      </c>
      <c r="Z47" s="47">
        <v>-232.59688100152204</v>
      </c>
      <c r="AA47" s="22">
        <v>-16062592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-16162961</v>
      </c>
      <c r="D50" s="50">
        <f t="shared" ref="D50:Y50" si="7">SUM(D47:D49)</f>
        <v>0</v>
      </c>
      <c r="E50" s="51">
        <f t="shared" si="7"/>
        <v>65933466</v>
      </c>
      <c r="F50" s="52">
        <f t="shared" si="7"/>
        <v>-16062592</v>
      </c>
      <c r="G50" s="52">
        <f t="shared" si="7"/>
        <v>43929797</v>
      </c>
      <c r="H50" s="52">
        <f t="shared" si="7"/>
        <v>-32751375</v>
      </c>
      <c r="I50" s="52">
        <f t="shared" si="7"/>
        <v>-17609507</v>
      </c>
      <c r="J50" s="52">
        <f t="shared" si="7"/>
        <v>-6431085</v>
      </c>
      <c r="K50" s="52">
        <f t="shared" si="7"/>
        <v>-12874157</v>
      </c>
      <c r="L50" s="52">
        <f t="shared" si="7"/>
        <v>-14947954</v>
      </c>
      <c r="M50" s="52">
        <f t="shared" si="7"/>
        <v>55551692</v>
      </c>
      <c r="N50" s="52">
        <f t="shared" si="7"/>
        <v>27729581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21298496</v>
      </c>
      <c r="X50" s="52">
        <f t="shared" si="7"/>
        <v>-16062592</v>
      </c>
      <c r="Y50" s="52">
        <f t="shared" si="7"/>
        <v>37361088</v>
      </c>
      <c r="Z50" s="53">
        <f>+IF(X50&lt;&gt;0,+(Y50/X50)*100,0)</f>
        <v>-232.59688100152204</v>
      </c>
      <c r="AA50" s="54">
        <f>SUM(AA47:AA49)</f>
        <v>-16062592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-112636</v>
      </c>
      <c r="D6" s="18"/>
      <c r="E6" s="19">
        <v>-410325</v>
      </c>
      <c r="F6" s="20">
        <v>-410325</v>
      </c>
      <c r="G6" s="20"/>
      <c r="H6" s="20">
        <v>-8581</v>
      </c>
      <c r="I6" s="20">
        <v>-1224</v>
      </c>
      <c r="J6" s="20">
        <v>-9805</v>
      </c>
      <c r="K6" s="20">
        <v>-5549</v>
      </c>
      <c r="L6" s="20">
        <v>-9196</v>
      </c>
      <c r="M6" s="20">
        <v>-14725</v>
      </c>
      <c r="N6" s="20">
        <v>-29470</v>
      </c>
      <c r="O6" s="20"/>
      <c r="P6" s="20"/>
      <c r="Q6" s="20"/>
      <c r="R6" s="20"/>
      <c r="S6" s="20"/>
      <c r="T6" s="20"/>
      <c r="U6" s="20"/>
      <c r="V6" s="20"/>
      <c r="W6" s="20">
        <v>-39275</v>
      </c>
      <c r="X6" s="20">
        <v>-234754</v>
      </c>
      <c r="Y6" s="20">
        <v>195479</v>
      </c>
      <c r="Z6" s="21">
        <v>-83.269720643737699</v>
      </c>
      <c r="AA6" s="22">
        <v>-410325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391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391</v>
      </c>
      <c r="Y7" s="20">
        <v>-391</v>
      </c>
      <c r="Z7" s="21">
        <v>-100</v>
      </c>
      <c r="AA7" s="22">
        <v>391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-112636</v>
      </c>
      <c r="D13" s="29">
        <f>SUM(D6:D12)</f>
        <v>0</v>
      </c>
      <c r="E13" s="30">
        <f t="shared" si="0"/>
        <v>-410325</v>
      </c>
      <c r="F13" s="31">
        <f t="shared" si="0"/>
        <v>-409934</v>
      </c>
      <c r="G13" s="31">
        <f t="shared" si="0"/>
        <v>0</v>
      </c>
      <c r="H13" s="31">
        <f t="shared" si="0"/>
        <v>-8581</v>
      </c>
      <c r="I13" s="31">
        <f t="shared" si="0"/>
        <v>-1224</v>
      </c>
      <c r="J13" s="31">
        <f t="shared" si="0"/>
        <v>-9805</v>
      </c>
      <c r="K13" s="31">
        <f t="shared" si="0"/>
        <v>-5549</v>
      </c>
      <c r="L13" s="31">
        <f t="shared" si="0"/>
        <v>-9196</v>
      </c>
      <c r="M13" s="31">
        <f t="shared" si="0"/>
        <v>-14725</v>
      </c>
      <c r="N13" s="31">
        <f t="shared" si="0"/>
        <v>-29470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-39275</v>
      </c>
      <c r="X13" s="31">
        <f t="shared" si="0"/>
        <v>-234363</v>
      </c>
      <c r="Y13" s="31">
        <f t="shared" si="0"/>
        <v>195088</v>
      </c>
      <c r="Z13" s="32">
        <f>+IF(X13&lt;&gt;0,+(Y13/X13)*100,0)</f>
        <v>-83.241808647269409</v>
      </c>
      <c r="AA13" s="33">
        <f>SUM(AA6:AA12)</f>
        <v>-409934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77707639</v>
      </c>
      <c r="D17" s="18"/>
      <c r="E17" s="19"/>
      <c r="F17" s="20">
        <v>80466132</v>
      </c>
      <c r="G17" s="24">
        <v>72527128</v>
      </c>
      <c r="H17" s="24">
        <v>10286307</v>
      </c>
      <c r="I17" s="24">
        <v>-274754</v>
      </c>
      <c r="J17" s="20">
        <v>82538681</v>
      </c>
      <c r="K17" s="24">
        <v>-283913</v>
      </c>
      <c r="L17" s="24">
        <v>-283913</v>
      </c>
      <c r="M17" s="20">
        <v>-293071</v>
      </c>
      <c r="N17" s="24">
        <v>-860897</v>
      </c>
      <c r="O17" s="24"/>
      <c r="P17" s="24"/>
      <c r="Q17" s="20"/>
      <c r="R17" s="24"/>
      <c r="S17" s="24"/>
      <c r="T17" s="20"/>
      <c r="U17" s="24"/>
      <c r="V17" s="24"/>
      <c r="W17" s="24">
        <v>81677784</v>
      </c>
      <c r="X17" s="20">
        <v>80466132</v>
      </c>
      <c r="Y17" s="24">
        <v>1211652</v>
      </c>
      <c r="Z17" s="25">
        <v>1.5057912812312142</v>
      </c>
      <c r="AA17" s="26">
        <v>80466132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77707639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80466132</v>
      </c>
      <c r="G25" s="36">
        <f t="shared" si="1"/>
        <v>72527128</v>
      </c>
      <c r="H25" s="36">
        <f t="shared" si="1"/>
        <v>10286307</v>
      </c>
      <c r="I25" s="36">
        <f t="shared" si="1"/>
        <v>-274754</v>
      </c>
      <c r="J25" s="36">
        <f t="shared" si="1"/>
        <v>82538681</v>
      </c>
      <c r="K25" s="36">
        <f t="shared" si="1"/>
        <v>-283913</v>
      </c>
      <c r="L25" s="36">
        <f t="shared" si="1"/>
        <v>-283913</v>
      </c>
      <c r="M25" s="36">
        <f t="shared" si="1"/>
        <v>-293071</v>
      </c>
      <c r="N25" s="36">
        <f t="shared" si="1"/>
        <v>-860897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81677784</v>
      </c>
      <c r="X25" s="36">
        <f t="shared" si="1"/>
        <v>80466132</v>
      </c>
      <c r="Y25" s="36">
        <f t="shared" si="1"/>
        <v>1211652</v>
      </c>
      <c r="Z25" s="37">
        <f>+IF(X25&lt;&gt;0,+(Y25/X25)*100,0)</f>
        <v>1.5057912812312142</v>
      </c>
      <c r="AA25" s="38">
        <f>SUM(AA15:AA24)</f>
        <v>80466132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77595003</v>
      </c>
      <c r="D26" s="29">
        <f>+D13+D25</f>
        <v>0</v>
      </c>
      <c r="E26" s="30">
        <f t="shared" si="2"/>
        <v>-410325</v>
      </c>
      <c r="F26" s="31">
        <f t="shared" si="2"/>
        <v>80056198</v>
      </c>
      <c r="G26" s="31">
        <f t="shared" si="2"/>
        <v>72527128</v>
      </c>
      <c r="H26" s="31">
        <f t="shared" si="2"/>
        <v>10277726</v>
      </c>
      <c r="I26" s="31">
        <f t="shared" si="2"/>
        <v>-275978</v>
      </c>
      <c r="J26" s="31">
        <f t="shared" si="2"/>
        <v>82528876</v>
      </c>
      <c r="K26" s="31">
        <f t="shared" si="2"/>
        <v>-289462</v>
      </c>
      <c r="L26" s="31">
        <f t="shared" si="2"/>
        <v>-293109</v>
      </c>
      <c r="M26" s="31">
        <f t="shared" si="2"/>
        <v>-307796</v>
      </c>
      <c r="N26" s="31">
        <f t="shared" si="2"/>
        <v>-890367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81638509</v>
      </c>
      <c r="X26" s="31">
        <f t="shared" si="2"/>
        <v>80231769</v>
      </c>
      <c r="Y26" s="31">
        <f t="shared" si="2"/>
        <v>1406740</v>
      </c>
      <c r="Z26" s="32">
        <f>+IF(X26&lt;&gt;0,+(Y26/X26)*100,0)</f>
        <v>1.7533453612371428</v>
      </c>
      <c r="AA26" s="33">
        <f>+AA13+AA25</f>
        <v>80056198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8592</v>
      </c>
      <c r="M32" s="20">
        <v>-8592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8592</v>
      </c>
      <c r="M37" s="31">
        <f t="shared" si="3"/>
        <v>-8592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8592</v>
      </c>
      <c r="M44" s="31">
        <f t="shared" si="5"/>
        <v>-8592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77595003</v>
      </c>
      <c r="D45" s="42">
        <f t="shared" si="6"/>
        <v>0</v>
      </c>
      <c r="E45" s="43">
        <f t="shared" si="6"/>
        <v>-410325</v>
      </c>
      <c r="F45" s="44">
        <f t="shared" si="6"/>
        <v>80056198</v>
      </c>
      <c r="G45" s="44">
        <f t="shared" si="6"/>
        <v>72527128</v>
      </c>
      <c r="H45" s="44">
        <f t="shared" si="6"/>
        <v>10277726</v>
      </c>
      <c r="I45" s="44">
        <f t="shared" si="6"/>
        <v>-275978</v>
      </c>
      <c r="J45" s="44">
        <f t="shared" si="6"/>
        <v>82528876</v>
      </c>
      <c r="K45" s="44">
        <f t="shared" si="6"/>
        <v>-289462</v>
      </c>
      <c r="L45" s="44">
        <f t="shared" si="6"/>
        <v>-301701</v>
      </c>
      <c r="M45" s="44">
        <f t="shared" si="6"/>
        <v>-299204</v>
      </c>
      <c r="N45" s="44">
        <f t="shared" si="6"/>
        <v>-890367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81638509</v>
      </c>
      <c r="X45" s="44">
        <f t="shared" si="6"/>
        <v>80231769</v>
      </c>
      <c r="Y45" s="44">
        <f t="shared" si="6"/>
        <v>1406740</v>
      </c>
      <c r="Z45" s="45">
        <f>+IF(X45&lt;&gt;0,+(Y45/X45)*100,0)</f>
        <v>1.7533453612371428</v>
      </c>
      <c r="AA45" s="46">
        <f>+AA26-AA44</f>
        <v>80056198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-410325</v>
      </c>
      <c r="F47" s="20">
        <v>-410325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-234754</v>
      </c>
      <c r="Y47" s="20">
        <v>234754</v>
      </c>
      <c r="Z47" s="47">
        <v>-100</v>
      </c>
      <c r="AA47" s="22">
        <v>-410325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-410325</v>
      </c>
      <c r="F50" s="52">
        <f t="shared" si="7"/>
        <v>-410325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-234754</v>
      </c>
      <c r="Y50" s="52">
        <f t="shared" si="7"/>
        <v>234754</v>
      </c>
      <c r="Z50" s="53">
        <f>+IF(X50&lt;&gt;0,+(Y50/X50)*100,0)</f>
        <v>-100</v>
      </c>
      <c r="AA50" s="54">
        <f>SUM(AA47:AA49)</f>
        <v>-410325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9395442</v>
      </c>
      <c r="D17" s="18"/>
      <c r="E17" s="19"/>
      <c r="F17" s="20"/>
      <c r="G17" s="24"/>
      <c r="H17" s="24"/>
      <c r="I17" s="24"/>
      <c r="J17" s="20"/>
      <c r="K17" s="24"/>
      <c r="L17" s="24"/>
      <c r="M17" s="20">
        <v>-314188</v>
      </c>
      <c r="N17" s="24">
        <v>-314188</v>
      </c>
      <c r="O17" s="24"/>
      <c r="P17" s="24"/>
      <c r="Q17" s="20"/>
      <c r="R17" s="24"/>
      <c r="S17" s="24"/>
      <c r="T17" s="20"/>
      <c r="U17" s="24"/>
      <c r="V17" s="24"/>
      <c r="W17" s="24">
        <v>-314188</v>
      </c>
      <c r="X17" s="20"/>
      <c r="Y17" s="24">
        <v>-314188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9395442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-314188</v>
      </c>
      <c r="N25" s="36">
        <f t="shared" si="1"/>
        <v>-314188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-314188</v>
      </c>
      <c r="X25" s="36">
        <f t="shared" si="1"/>
        <v>0</v>
      </c>
      <c r="Y25" s="36">
        <f t="shared" si="1"/>
        <v>-314188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9395442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-314188</v>
      </c>
      <c r="N26" s="31">
        <f t="shared" si="2"/>
        <v>-314188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-314188</v>
      </c>
      <c r="X26" s="31">
        <f t="shared" si="2"/>
        <v>0</v>
      </c>
      <c r="Y26" s="31">
        <f t="shared" si="2"/>
        <v>-314188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9395442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-314188</v>
      </c>
      <c r="N45" s="44">
        <f t="shared" si="6"/>
        <v>-314188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-314188</v>
      </c>
      <c r="X45" s="44">
        <f t="shared" si="6"/>
        <v>0</v>
      </c>
      <c r="Y45" s="44">
        <f t="shared" si="6"/>
        <v>-314188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-9205869</v>
      </c>
      <c r="D17" s="18"/>
      <c r="E17" s="19"/>
      <c r="F17" s="20"/>
      <c r="G17" s="24">
        <v>9205869</v>
      </c>
      <c r="H17" s="24">
        <v>-9205869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-9205869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9205869</v>
      </c>
      <c r="H25" s="36">
        <f t="shared" si="1"/>
        <v>-9205869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-9205869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9205869</v>
      </c>
      <c r="H26" s="31">
        <f t="shared" si="2"/>
        <v>-9205869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-9205869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9205869</v>
      </c>
      <c r="H45" s="44">
        <f t="shared" si="6"/>
        <v>-9205869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9978727</v>
      </c>
      <c r="D7" s="18"/>
      <c r="E7" s="19">
        <v>20015439</v>
      </c>
      <c r="F7" s="20">
        <v>20015439</v>
      </c>
      <c r="G7" s="20">
        <v>16290672</v>
      </c>
      <c r="H7" s="20">
        <v>-5299550</v>
      </c>
      <c r="I7" s="20">
        <v>492611</v>
      </c>
      <c r="J7" s="20">
        <v>11483733</v>
      </c>
      <c r="K7" s="20">
        <v>520221</v>
      </c>
      <c r="L7" s="20">
        <v>797487</v>
      </c>
      <c r="M7" s="20">
        <v>1180001</v>
      </c>
      <c r="N7" s="20">
        <v>2497709</v>
      </c>
      <c r="O7" s="20"/>
      <c r="P7" s="20"/>
      <c r="Q7" s="20"/>
      <c r="R7" s="20"/>
      <c r="S7" s="20"/>
      <c r="T7" s="20"/>
      <c r="U7" s="20"/>
      <c r="V7" s="20"/>
      <c r="W7" s="20">
        <v>13981442</v>
      </c>
      <c r="X7" s="20">
        <v>16846951</v>
      </c>
      <c r="Y7" s="20">
        <v>-2865509</v>
      </c>
      <c r="Z7" s="21">
        <v>-17.009065913470039</v>
      </c>
      <c r="AA7" s="22">
        <v>20015439</v>
      </c>
    </row>
    <row r="8" spans="1:27" x14ac:dyDescent="0.25">
      <c r="A8" s="23" t="s">
        <v>36</v>
      </c>
      <c r="B8" s="17" t="s">
        <v>32</v>
      </c>
      <c r="C8" s="18">
        <v>1412768</v>
      </c>
      <c r="D8" s="18"/>
      <c r="E8" s="19">
        <v>3169698</v>
      </c>
      <c r="F8" s="20">
        <v>3169698</v>
      </c>
      <c r="G8" s="20">
        <v>1090155</v>
      </c>
      <c r="H8" s="20">
        <v>404412</v>
      </c>
      <c r="I8" s="20">
        <v>67554</v>
      </c>
      <c r="J8" s="20">
        <v>1562121</v>
      </c>
      <c r="K8" s="20">
        <v>14951</v>
      </c>
      <c r="L8" s="20">
        <v>-45564</v>
      </c>
      <c r="M8" s="20">
        <v>104633</v>
      </c>
      <c r="N8" s="20">
        <v>74020</v>
      </c>
      <c r="O8" s="20"/>
      <c r="P8" s="20"/>
      <c r="Q8" s="20"/>
      <c r="R8" s="20"/>
      <c r="S8" s="20"/>
      <c r="T8" s="20"/>
      <c r="U8" s="20"/>
      <c r="V8" s="20"/>
      <c r="W8" s="20">
        <v>1636141</v>
      </c>
      <c r="X8" s="20">
        <v>1584864</v>
      </c>
      <c r="Y8" s="20">
        <v>51277</v>
      </c>
      <c r="Z8" s="21">
        <v>3.2354195691239123</v>
      </c>
      <c r="AA8" s="22">
        <v>3169698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11391495</v>
      </c>
      <c r="D13" s="29">
        <f>SUM(D6:D12)</f>
        <v>0</v>
      </c>
      <c r="E13" s="30">
        <f t="shared" si="0"/>
        <v>23185137</v>
      </c>
      <c r="F13" s="31">
        <f t="shared" si="0"/>
        <v>23185137</v>
      </c>
      <c r="G13" s="31">
        <f t="shared" si="0"/>
        <v>17380827</v>
      </c>
      <c r="H13" s="31">
        <f t="shared" si="0"/>
        <v>-4895138</v>
      </c>
      <c r="I13" s="31">
        <f t="shared" si="0"/>
        <v>560165</v>
      </c>
      <c r="J13" s="31">
        <f t="shared" si="0"/>
        <v>13045854</v>
      </c>
      <c r="K13" s="31">
        <f t="shared" si="0"/>
        <v>535172</v>
      </c>
      <c r="L13" s="31">
        <f t="shared" si="0"/>
        <v>751923</v>
      </c>
      <c r="M13" s="31">
        <f t="shared" si="0"/>
        <v>1284634</v>
      </c>
      <c r="N13" s="31">
        <f t="shared" si="0"/>
        <v>2571729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15617583</v>
      </c>
      <c r="X13" s="31">
        <f t="shared" si="0"/>
        <v>18431815</v>
      </c>
      <c r="Y13" s="31">
        <f t="shared" si="0"/>
        <v>-2814232</v>
      </c>
      <c r="Z13" s="32">
        <f>+IF(X13&lt;&gt;0,+(Y13/X13)*100,0)</f>
        <v>-15.268339010564072</v>
      </c>
      <c r="AA13" s="33">
        <f>SUM(AA6:AA12)</f>
        <v>23185137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195067000</v>
      </c>
      <c r="D17" s="18"/>
      <c r="E17" s="19">
        <v>265183165</v>
      </c>
      <c r="F17" s="20">
        <v>265183165</v>
      </c>
      <c r="G17" s="24">
        <v>193209170</v>
      </c>
      <c r="H17" s="24">
        <v>-1575746</v>
      </c>
      <c r="I17" s="24">
        <v>-1798531</v>
      </c>
      <c r="J17" s="20">
        <v>189834893</v>
      </c>
      <c r="K17" s="24">
        <v>4627894</v>
      </c>
      <c r="L17" s="24">
        <v>-422628</v>
      </c>
      <c r="M17" s="20">
        <v>1097543</v>
      </c>
      <c r="N17" s="24">
        <v>5302809</v>
      </c>
      <c r="O17" s="24"/>
      <c r="P17" s="24"/>
      <c r="Q17" s="20"/>
      <c r="R17" s="24"/>
      <c r="S17" s="24"/>
      <c r="T17" s="20"/>
      <c r="U17" s="24"/>
      <c r="V17" s="24"/>
      <c r="W17" s="24">
        <v>195137702</v>
      </c>
      <c r="X17" s="20">
        <v>128061566</v>
      </c>
      <c r="Y17" s="24">
        <v>67076136</v>
      </c>
      <c r="Z17" s="25">
        <v>52.378038232017246</v>
      </c>
      <c r="AA17" s="26">
        <v>265183165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304689</v>
      </c>
      <c r="D22" s="18"/>
      <c r="E22" s="19">
        <v>1025942</v>
      </c>
      <c r="F22" s="20">
        <v>1025942</v>
      </c>
      <c r="G22" s="20">
        <v>634594</v>
      </c>
      <c r="H22" s="20">
        <v>-329906</v>
      </c>
      <c r="I22" s="20"/>
      <c r="J22" s="20">
        <v>304688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304688</v>
      </c>
      <c r="X22" s="20">
        <v>512976</v>
      </c>
      <c r="Y22" s="20">
        <v>-208288</v>
      </c>
      <c r="Z22" s="21">
        <v>-40.603848913009578</v>
      </c>
      <c r="AA22" s="22">
        <v>1025942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195371689</v>
      </c>
      <c r="D25" s="29">
        <f t="shared" ref="D25:Y25" si="1">SUM(D15:D24)</f>
        <v>0</v>
      </c>
      <c r="E25" s="35">
        <f t="shared" si="1"/>
        <v>266209107</v>
      </c>
      <c r="F25" s="36">
        <f t="shared" si="1"/>
        <v>266209107</v>
      </c>
      <c r="G25" s="36">
        <f t="shared" si="1"/>
        <v>193843764</v>
      </c>
      <c r="H25" s="36">
        <f t="shared" si="1"/>
        <v>-1905652</v>
      </c>
      <c r="I25" s="36">
        <f t="shared" si="1"/>
        <v>-1798531</v>
      </c>
      <c r="J25" s="36">
        <f t="shared" si="1"/>
        <v>190139581</v>
      </c>
      <c r="K25" s="36">
        <f t="shared" si="1"/>
        <v>4627894</v>
      </c>
      <c r="L25" s="36">
        <f t="shared" si="1"/>
        <v>-422628</v>
      </c>
      <c r="M25" s="36">
        <f t="shared" si="1"/>
        <v>1097543</v>
      </c>
      <c r="N25" s="36">
        <f t="shared" si="1"/>
        <v>5302809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195442390</v>
      </c>
      <c r="X25" s="36">
        <f t="shared" si="1"/>
        <v>128574542</v>
      </c>
      <c r="Y25" s="36">
        <f t="shared" si="1"/>
        <v>66867848</v>
      </c>
      <c r="Z25" s="37">
        <f>+IF(X25&lt;&gt;0,+(Y25/X25)*100,0)</f>
        <v>52.007066842205816</v>
      </c>
      <c r="AA25" s="38">
        <f>SUM(AA15:AA24)</f>
        <v>266209107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206763184</v>
      </c>
      <c r="D26" s="29">
        <f>+D13+D25</f>
        <v>0</v>
      </c>
      <c r="E26" s="30">
        <f t="shared" si="2"/>
        <v>289394244</v>
      </c>
      <c r="F26" s="31">
        <f t="shared" si="2"/>
        <v>289394244</v>
      </c>
      <c r="G26" s="31">
        <f t="shared" si="2"/>
        <v>211224591</v>
      </c>
      <c r="H26" s="31">
        <f t="shared" si="2"/>
        <v>-6800790</v>
      </c>
      <c r="I26" s="31">
        <f t="shared" si="2"/>
        <v>-1238366</v>
      </c>
      <c r="J26" s="31">
        <f t="shared" si="2"/>
        <v>203185435</v>
      </c>
      <c r="K26" s="31">
        <f t="shared" si="2"/>
        <v>5163066</v>
      </c>
      <c r="L26" s="31">
        <f t="shared" si="2"/>
        <v>329295</v>
      </c>
      <c r="M26" s="31">
        <f t="shared" si="2"/>
        <v>2382177</v>
      </c>
      <c r="N26" s="31">
        <f t="shared" si="2"/>
        <v>7874538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211059973</v>
      </c>
      <c r="X26" s="31">
        <f t="shared" si="2"/>
        <v>147006357</v>
      </c>
      <c r="Y26" s="31">
        <f t="shared" si="2"/>
        <v>64053616</v>
      </c>
      <c r="Z26" s="32">
        <f>+IF(X26&lt;&gt;0,+(Y26/X26)*100,0)</f>
        <v>43.572004168500008</v>
      </c>
      <c r="AA26" s="33">
        <f>+AA13+AA25</f>
        <v>289394244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628393</v>
      </c>
      <c r="D35" s="18"/>
      <c r="E35" s="19"/>
      <c r="F35" s="20"/>
      <c r="G35" s="20">
        <v>2344794</v>
      </c>
      <c r="H35" s="20">
        <v>-1622887</v>
      </c>
      <c r="I35" s="20">
        <v>46112</v>
      </c>
      <c r="J35" s="20">
        <v>768019</v>
      </c>
      <c r="K35" s="20">
        <v>49687</v>
      </c>
      <c r="L35" s="20">
        <v>92835</v>
      </c>
      <c r="M35" s="20">
        <v>151817</v>
      </c>
      <c r="N35" s="20">
        <v>294339</v>
      </c>
      <c r="O35" s="20"/>
      <c r="P35" s="20"/>
      <c r="Q35" s="20"/>
      <c r="R35" s="20"/>
      <c r="S35" s="20"/>
      <c r="T35" s="20"/>
      <c r="U35" s="20"/>
      <c r="V35" s="20"/>
      <c r="W35" s="20">
        <v>1062358</v>
      </c>
      <c r="X35" s="20"/>
      <c r="Y35" s="20">
        <v>1062358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628393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2344794</v>
      </c>
      <c r="H37" s="31">
        <f t="shared" si="3"/>
        <v>-1622887</v>
      </c>
      <c r="I37" s="31">
        <f t="shared" si="3"/>
        <v>46112</v>
      </c>
      <c r="J37" s="31">
        <f t="shared" si="3"/>
        <v>768019</v>
      </c>
      <c r="K37" s="31">
        <f t="shared" si="3"/>
        <v>49687</v>
      </c>
      <c r="L37" s="31">
        <f t="shared" si="3"/>
        <v>92835</v>
      </c>
      <c r="M37" s="31">
        <f t="shared" si="3"/>
        <v>151817</v>
      </c>
      <c r="N37" s="31">
        <f t="shared" si="3"/>
        <v>294339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1062358</v>
      </c>
      <c r="X37" s="31">
        <f t="shared" si="3"/>
        <v>0</v>
      </c>
      <c r="Y37" s="31">
        <f t="shared" si="3"/>
        <v>1062358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628393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2344794</v>
      </c>
      <c r="H44" s="31">
        <f t="shared" si="5"/>
        <v>-1622887</v>
      </c>
      <c r="I44" s="31">
        <f t="shared" si="5"/>
        <v>46112</v>
      </c>
      <c r="J44" s="31">
        <f t="shared" si="5"/>
        <v>768019</v>
      </c>
      <c r="K44" s="31">
        <f t="shared" si="5"/>
        <v>49687</v>
      </c>
      <c r="L44" s="31">
        <f t="shared" si="5"/>
        <v>92835</v>
      </c>
      <c r="M44" s="31">
        <f t="shared" si="5"/>
        <v>151817</v>
      </c>
      <c r="N44" s="31">
        <f t="shared" si="5"/>
        <v>294339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1062358</v>
      </c>
      <c r="X44" s="31">
        <f t="shared" si="5"/>
        <v>0</v>
      </c>
      <c r="Y44" s="31">
        <f t="shared" si="5"/>
        <v>1062358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206134791</v>
      </c>
      <c r="D45" s="42">
        <f t="shared" si="6"/>
        <v>0</v>
      </c>
      <c r="E45" s="43">
        <f t="shared" si="6"/>
        <v>289394244</v>
      </c>
      <c r="F45" s="44">
        <f t="shared" si="6"/>
        <v>289394244</v>
      </c>
      <c r="G45" s="44">
        <f t="shared" si="6"/>
        <v>208879797</v>
      </c>
      <c r="H45" s="44">
        <f t="shared" si="6"/>
        <v>-5177903</v>
      </c>
      <c r="I45" s="44">
        <f t="shared" si="6"/>
        <v>-1284478</v>
      </c>
      <c r="J45" s="44">
        <f t="shared" si="6"/>
        <v>202417416</v>
      </c>
      <c r="K45" s="44">
        <f t="shared" si="6"/>
        <v>5113379</v>
      </c>
      <c r="L45" s="44">
        <f t="shared" si="6"/>
        <v>236460</v>
      </c>
      <c r="M45" s="44">
        <f t="shared" si="6"/>
        <v>2230360</v>
      </c>
      <c r="N45" s="44">
        <f t="shared" si="6"/>
        <v>7580199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209997615</v>
      </c>
      <c r="X45" s="44">
        <f t="shared" si="6"/>
        <v>147006357</v>
      </c>
      <c r="Y45" s="44">
        <f t="shared" si="6"/>
        <v>62991258</v>
      </c>
      <c r="Z45" s="45">
        <f>+IF(X45&lt;&gt;0,+(Y45/X45)*100,0)</f>
        <v>42.849342902905889</v>
      </c>
      <c r="AA45" s="46">
        <f>+AA26-AA44</f>
        <v>289394244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78238573</v>
      </c>
      <c r="D47" s="18"/>
      <c r="E47" s="19"/>
      <c r="F47" s="20"/>
      <c r="G47" s="20">
        <v>77474296</v>
      </c>
      <c r="H47" s="20">
        <v>-5626257</v>
      </c>
      <c r="I47" s="20"/>
      <c r="J47" s="20">
        <v>71848039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71848039</v>
      </c>
      <c r="X47" s="20"/>
      <c r="Y47" s="20">
        <v>71848039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78238573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77474296</v>
      </c>
      <c r="H50" s="52">
        <f t="shared" si="7"/>
        <v>-5626257</v>
      </c>
      <c r="I50" s="52">
        <f t="shared" si="7"/>
        <v>0</v>
      </c>
      <c r="J50" s="52">
        <f t="shared" si="7"/>
        <v>71848039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71848039</v>
      </c>
      <c r="X50" s="52">
        <f t="shared" si="7"/>
        <v>0</v>
      </c>
      <c r="Y50" s="52">
        <f t="shared" si="7"/>
        <v>71848039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-1000000</v>
      </c>
      <c r="F6" s="20">
        <v>-1000000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-499998</v>
      </c>
      <c r="Y6" s="20">
        <v>499998</v>
      </c>
      <c r="Z6" s="21">
        <v>-100</v>
      </c>
      <c r="AA6" s="22">
        <v>-1000000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130435</v>
      </c>
      <c r="F11" s="20">
        <v>130435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65220</v>
      </c>
      <c r="Y11" s="24">
        <v>-65220</v>
      </c>
      <c r="Z11" s="25">
        <v>-100</v>
      </c>
      <c r="AA11" s="26">
        <v>130435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-869565</v>
      </c>
      <c r="F13" s="31">
        <f t="shared" si="0"/>
        <v>-869565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-434778</v>
      </c>
      <c r="Y13" s="31">
        <f t="shared" si="0"/>
        <v>434778</v>
      </c>
      <c r="Z13" s="32">
        <f>+IF(X13&lt;&gt;0,+(Y13/X13)*100,0)</f>
        <v>-100</v>
      </c>
      <c r="AA13" s="33">
        <f>SUM(AA6:AA12)</f>
        <v>-869565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356492113</v>
      </c>
      <c r="D17" s="18"/>
      <c r="E17" s="19">
        <v>41456554</v>
      </c>
      <c r="F17" s="20">
        <v>41456554</v>
      </c>
      <c r="G17" s="24"/>
      <c r="H17" s="24">
        <v>-512497</v>
      </c>
      <c r="I17" s="24">
        <v>359862060</v>
      </c>
      <c r="J17" s="20">
        <v>359349563</v>
      </c>
      <c r="K17" s="24">
        <v>-256914</v>
      </c>
      <c r="L17" s="24">
        <v>-248627</v>
      </c>
      <c r="M17" s="20">
        <v>-256914</v>
      </c>
      <c r="N17" s="24">
        <v>-762455</v>
      </c>
      <c r="O17" s="24"/>
      <c r="P17" s="24"/>
      <c r="Q17" s="20"/>
      <c r="R17" s="24"/>
      <c r="S17" s="24"/>
      <c r="T17" s="20"/>
      <c r="U17" s="24"/>
      <c r="V17" s="24"/>
      <c r="W17" s="24">
        <v>358587108</v>
      </c>
      <c r="X17" s="20">
        <v>20728278</v>
      </c>
      <c r="Y17" s="24">
        <v>337858830</v>
      </c>
      <c r="Z17" s="25">
        <v>1629.9416188841158</v>
      </c>
      <c r="AA17" s="26">
        <v>41456554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356492113</v>
      </c>
      <c r="D25" s="29">
        <f t="shared" ref="D25:Y25" si="1">SUM(D15:D24)</f>
        <v>0</v>
      </c>
      <c r="E25" s="35">
        <f t="shared" si="1"/>
        <v>41456554</v>
      </c>
      <c r="F25" s="36">
        <f t="shared" si="1"/>
        <v>41456554</v>
      </c>
      <c r="G25" s="36">
        <f t="shared" si="1"/>
        <v>0</v>
      </c>
      <c r="H25" s="36">
        <f t="shared" si="1"/>
        <v>-512497</v>
      </c>
      <c r="I25" s="36">
        <f t="shared" si="1"/>
        <v>359862060</v>
      </c>
      <c r="J25" s="36">
        <f t="shared" si="1"/>
        <v>359349563</v>
      </c>
      <c r="K25" s="36">
        <f t="shared" si="1"/>
        <v>-256914</v>
      </c>
      <c r="L25" s="36">
        <f t="shared" si="1"/>
        <v>-248627</v>
      </c>
      <c r="M25" s="36">
        <f t="shared" si="1"/>
        <v>-256914</v>
      </c>
      <c r="N25" s="36">
        <f t="shared" si="1"/>
        <v>-762455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358587108</v>
      </c>
      <c r="X25" s="36">
        <f t="shared" si="1"/>
        <v>20728278</v>
      </c>
      <c r="Y25" s="36">
        <f t="shared" si="1"/>
        <v>337858830</v>
      </c>
      <c r="Z25" s="37">
        <f>+IF(X25&lt;&gt;0,+(Y25/X25)*100,0)</f>
        <v>1629.9416188841158</v>
      </c>
      <c r="AA25" s="38">
        <f>SUM(AA15:AA24)</f>
        <v>41456554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356492113</v>
      </c>
      <c r="D26" s="29">
        <f>+D13+D25</f>
        <v>0</v>
      </c>
      <c r="E26" s="30">
        <f t="shared" si="2"/>
        <v>40586989</v>
      </c>
      <c r="F26" s="31">
        <f t="shared" si="2"/>
        <v>40586989</v>
      </c>
      <c r="G26" s="31">
        <f t="shared" si="2"/>
        <v>0</v>
      </c>
      <c r="H26" s="31">
        <f t="shared" si="2"/>
        <v>-512497</v>
      </c>
      <c r="I26" s="31">
        <f t="shared" si="2"/>
        <v>359862060</v>
      </c>
      <c r="J26" s="31">
        <f t="shared" si="2"/>
        <v>359349563</v>
      </c>
      <c r="K26" s="31">
        <f t="shared" si="2"/>
        <v>-256914</v>
      </c>
      <c r="L26" s="31">
        <f t="shared" si="2"/>
        <v>-248627</v>
      </c>
      <c r="M26" s="31">
        <f t="shared" si="2"/>
        <v>-256914</v>
      </c>
      <c r="N26" s="31">
        <f t="shared" si="2"/>
        <v>-762455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358587108</v>
      </c>
      <c r="X26" s="31">
        <f t="shared" si="2"/>
        <v>20293500</v>
      </c>
      <c r="Y26" s="31">
        <f t="shared" si="2"/>
        <v>338293608</v>
      </c>
      <c r="Z26" s="32">
        <f>+IF(X26&lt;&gt;0,+(Y26/X26)*100,0)</f>
        <v>1667.0047453618154</v>
      </c>
      <c r="AA26" s="33">
        <f>+AA13+AA25</f>
        <v>40586989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356492113</v>
      </c>
      <c r="D45" s="42">
        <f t="shared" si="6"/>
        <v>0</v>
      </c>
      <c r="E45" s="43">
        <f t="shared" si="6"/>
        <v>40586989</v>
      </c>
      <c r="F45" s="44">
        <f t="shared" si="6"/>
        <v>40586989</v>
      </c>
      <c r="G45" s="44">
        <f t="shared" si="6"/>
        <v>0</v>
      </c>
      <c r="H45" s="44">
        <f t="shared" si="6"/>
        <v>-512497</v>
      </c>
      <c r="I45" s="44">
        <f t="shared" si="6"/>
        <v>359862060</v>
      </c>
      <c r="J45" s="44">
        <f t="shared" si="6"/>
        <v>359349563</v>
      </c>
      <c r="K45" s="44">
        <f t="shared" si="6"/>
        <v>-256914</v>
      </c>
      <c r="L45" s="44">
        <f t="shared" si="6"/>
        <v>-248627</v>
      </c>
      <c r="M45" s="44">
        <f t="shared" si="6"/>
        <v>-256914</v>
      </c>
      <c r="N45" s="44">
        <f t="shared" si="6"/>
        <v>-762455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358587108</v>
      </c>
      <c r="X45" s="44">
        <f t="shared" si="6"/>
        <v>20293500</v>
      </c>
      <c r="Y45" s="44">
        <f t="shared" si="6"/>
        <v>338293608</v>
      </c>
      <c r="Z45" s="45">
        <f>+IF(X45&lt;&gt;0,+(Y45/X45)*100,0)</f>
        <v>1667.0047453618154</v>
      </c>
      <c r="AA45" s="46">
        <f>+AA26-AA44</f>
        <v>40586989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43635060</v>
      </c>
      <c r="F47" s="20">
        <v>43635060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21817530</v>
      </c>
      <c r="Y47" s="20">
        <v>-21817530</v>
      </c>
      <c r="Z47" s="47">
        <v>-100</v>
      </c>
      <c r="AA47" s="22">
        <v>43635060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43635060</v>
      </c>
      <c r="F50" s="52">
        <f t="shared" si="7"/>
        <v>43635060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21817530</v>
      </c>
      <c r="Y50" s="52">
        <f t="shared" si="7"/>
        <v>-21817530</v>
      </c>
      <c r="Z50" s="53">
        <f>+IF(X50&lt;&gt;0,+(Y50/X50)*100,0)</f>
        <v>-100</v>
      </c>
      <c r="AA50" s="54">
        <f>SUM(AA47:AA49)</f>
        <v>43635060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233610607</v>
      </c>
      <c r="D6" s="18"/>
      <c r="E6" s="19"/>
      <c r="F6" s="20"/>
      <c r="G6" s="20">
        <v>233610607</v>
      </c>
      <c r="H6" s="20"/>
      <c r="I6" s="20"/>
      <c r="J6" s="20">
        <v>233610607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233610607</v>
      </c>
      <c r="X6" s="20"/>
      <c r="Y6" s="20">
        <v>233610607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233610607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233610607</v>
      </c>
      <c r="H13" s="31">
        <f t="shared" si="0"/>
        <v>0</v>
      </c>
      <c r="I13" s="31">
        <f t="shared" si="0"/>
        <v>0</v>
      </c>
      <c r="J13" s="31">
        <f t="shared" si="0"/>
        <v>233610607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233610607</v>
      </c>
      <c r="X13" s="31">
        <f t="shared" si="0"/>
        <v>0</v>
      </c>
      <c r="Y13" s="31">
        <f t="shared" si="0"/>
        <v>233610607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233610607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233610607</v>
      </c>
      <c r="H26" s="31">
        <f t="shared" si="2"/>
        <v>0</v>
      </c>
      <c r="I26" s="31">
        <f t="shared" si="2"/>
        <v>0</v>
      </c>
      <c r="J26" s="31">
        <f t="shared" si="2"/>
        <v>233610607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233610607</v>
      </c>
      <c r="X26" s="31">
        <f t="shared" si="2"/>
        <v>0</v>
      </c>
      <c r="Y26" s="31">
        <f t="shared" si="2"/>
        <v>233610607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-1985</v>
      </c>
      <c r="D32" s="18"/>
      <c r="E32" s="19"/>
      <c r="F32" s="20"/>
      <c r="G32" s="20">
        <v>-1985</v>
      </c>
      <c r="H32" s="20"/>
      <c r="I32" s="20"/>
      <c r="J32" s="20">
        <v>-1985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-1985</v>
      </c>
      <c r="X32" s="20"/>
      <c r="Y32" s="20">
        <v>-1985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-1985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-1985</v>
      </c>
      <c r="H37" s="31">
        <f t="shared" si="3"/>
        <v>0</v>
      </c>
      <c r="I37" s="31">
        <f t="shared" si="3"/>
        <v>0</v>
      </c>
      <c r="J37" s="31">
        <f t="shared" si="3"/>
        <v>-1985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-1985</v>
      </c>
      <c r="X37" s="31">
        <f t="shared" si="3"/>
        <v>0</v>
      </c>
      <c r="Y37" s="31">
        <f t="shared" si="3"/>
        <v>-1985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-1985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-1985</v>
      </c>
      <c r="H44" s="31">
        <f t="shared" si="5"/>
        <v>0</v>
      </c>
      <c r="I44" s="31">
        <f t="shared" si="5"/>
        <v>0</v>
      </c>
      <c r="J44" s="31">
        <f t="shared" si="5"/>
        <v>-1985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-1985</v>
      </c>
      <c r="X44" s="31">
        <f t="shared" si="5"/>
        <v>0</v>
      </c>
      <c r="Y44" s="31">
        <f t="shared" si="5"/>
        <v>-1985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233612592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233612592</v>
      </c>
      <c r="H45" s="44">
        <f t="shared" si="6"/>
        <v>0</v>
      </c>
      <c r="I45" s="44">
        <f t="shared" si="6"/>
        <v>0</v>
      </c>
      <c r="J45" s="44">
        <f t="shared" si="6"/>
        <v>233612592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233612592</v>
      </c>
      <c r="X45" s="44">
        <f t="shared" si="6"/>
        <v>0</v>
      </c>
      <c r="Y45" s="44">
        <f t="shared" si="6"/>
        <v>233612592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578327034</v>
      </c>
      <c r="D6" s="18"/>
      <c r="E6" s="19">
        <v>324297486</v>
      </c>
      <c r="F6" s="20">
        <v>324297486</v>
      </c>
      <c r="G6" s="20">
        <v>690359104</v>
      </c>
      <c r="H6" s="20">
        <v>-12842399</v>
      </c>
      <c r="I6" s="20">
        <v>-7750730</v>
      </c>
      <c r="J6" s="20">
        <v>669765975</v>
      </c>
      <c r="K6" s="20">
        <v>-13611037</v>
      </c>
      <c r="L6" s="20">
        <v>-20807227</v>
      </c>
      <c r="M6" s="20">
        <v>77614797</v>
      </c>
      <c r="N6" s="20">
        <v>43196533</v>
      </c>
      <c r="O6" s="20"/>
      <c r="P6" s="20"/>
      <c r="Q6" s="20"/>
      <c r="R6" s="20"/>
      <c r="S6" s="20"/>
      <c r="T6" s="20"/>
      <c r="U6" s="20"/>
      <c r="V6" s="20"/>
      <c r="W6" s="20">
        <v>712962508</v>
      </c>
      <c r="X6" s="20">
        <v>162148746</v>
      </c>
      <c r="Y6" s="20">
        <v>550813762</v>
      </c>
      <c r="Z6" s="21">
        <v>339.69659068470378</v>
      </c>
      <c r="AA6" s="22">
        <v>324297486</v>
      </c>
    </row>
    <row r="7" spans="1:27" x14ac:dyDescent="0.25">
      <c r="A7" s="23" t="s">
        <v>35</v>
      </c>
      <c r="B7" s="17" t="s">
        <v>32</v>
      </c>
      <c r="C7" s="18">
        <v>71626950</v>
      </c>
      <c r="D7" s="18"/>
      <c r="E7" s="19">
        <v>218304743</v>
      </c>
      <c r="F7" s="20">
        <v>218304743</v>
      </c>
      <c r="G7" s="20">
        <v>73439251</v>
      </c>
      <c r="H7" s="20">
        <v>2995058</v>
      </c>
      <c r="I7" s="20">
        <v>2903109</v>
      </c>
      <c r="J7" s="20">
        <v>79337418</v>
      </c>
      <c r="K7" s="20">
        <v>294032</v>
      </c>
      <c r="L7" s="20">
        <v>99805</v>
      </c>
      <c r="M7" s="20">
        <v>3802064</v>
      </c>
      <c r="N7" s="20">
        <v>4195901</v>
      </c>
      <c r="O7" s="20"/>
      <c r="P7" s="20"/>
      <c r="Q7" s="20"/>
      <c r="R7" s="20"/>
      <c r="S7" s="20"/>
      <c r="T7" s="20"/>
      <c r="U7" s="20"/>
      <c r="V7" s="20"/>
      <c r="W7" s="20">
        <v>83533319</v>
      </c>
      <c r="X7" s="20">
        <v>202721281</v>
      </c>
      <c r="Y7" s="20">
        <v>-119187962</v>
      </c>
      <c r="Z7" s="21">
        <v>-58.794005943559526</v>
      </c>
      <c r="AA7" s="22">
        <v>218304743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-3576462</v>
      </c>
      <c r="D10" s="18"/>
      <c r="E10" s="19">
        <v>-2103554</v>
      </c>
      <c r="F10" s="20">
        <v>-2103554</v>
      </c>
      <c r="G10" s="20">
        <v>-3701428</v>
      </c>
      <c r="H10" s="20">
        <v>-74968</v>
      </c>
      <c r="I10" s="20">
        <v>-48431</v>
      </c>
      <c r="J10" s="20">
        <v>-3824827</v>
      </c>
      <c r="K10" s="20">
        <v>-45724</v>
      </c>
      <c r="L10" s="20">
        <v>-62561</v>
      </c>
      <c r="M10" s="20">
        <v>-22216</v>
      </c>
      <c r="N10" s="20">
        <v>-130501</v>
      </c>
      <c r="O10" s="20"/>
      <c r="P10" s="20"/>
      <c r="Q10" s="20"/>
      <c r="R10" s="20"/>
      <c r="S10" s="20"/>
      <c r="T10" s="20"/>
      <c r="U10" s="20"/>
      <c r="V10" s="20"/>
      <c r="W10" s="20">
        <v>-3955328</v>
      </c>
      <c r="X10" s="20">
        <v>-1576782</v>
      </c>
      <c r="Y10" s="20">
        <v>-2378546</v>
      </c>
      <c r="Z10" s="21">
        <v>150.84811977813041</v>
      </c>
      <c r="AA10" s="22">
        <v>-2103554</v>
      </c>
    </row>
    <row r="11" spans="1:27" x14ac:dyDescent="0.25">
      <c r="A11" s="23" t="s">
        <v>39</v>
      </c>
      <c r="B11" s="17" t="s">
        <v>32</v>
      </c>
      <c r="C11" s="18">
        <v>7315597</v>
      </c>
      <c r="D11" s="18"/>
      <c r="E11" s="19"/>
      <c r="F11" s="20"/>
      <c r="G11" s="24">
        <v>8928900</v>
      </c>
      <c r="H11" s="24">
        <v>1015679</v>
      </c>
      <c r="I11" s="24">
        <v>145094</v>
      </c>
      <c r="J11" s="20">
        <v>10089673</v>
      </c>
      <c r="K11" s="24">
        <v>6260</v>
      </c>
      <c r="L11" s="24">
        <v>-32249</v>
      </c>
      <c r="M11" s="20">
        <v>80597</v>
      </c>
      <c r="N11" s="24">
        <v>54608</v>
      </c>
      <c r="O11" s="24"/>
      <c r="P11" s="24"/>
      <c r="Q11" s="20"/>
      <c r="R11" s="24"/>
      <c r="S11" s="24"/>
      <c r="T11" s="20"/>
      <c r="U11" s="24"/>
      <c r="V11" s="24"/>
      <c r="W11" s="24">
        <v>10144281</v>
      </c>
      <c r="X11" s="20"/>
      <c r="Y11" s="24">
        <v>10144281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-2600155</v>
      </c>
      <c r="D12" s="18"/>
      <c r="E12" s="19"/>
      <c r="F12" s="20"/>
      <c r="G12" s="20">
        <v>-2600155</v>
      </c>
      <c r="H12" s="20"/>
      <c r="I12" s="20"/>
      <c r="J12" s="20">
        <v>-2600155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-2600155</v>
      </c>
      <c r="X12" s="20"/>
      <c r="Y12" s="20">
        <v>-2600155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651092964</v>
      </c>
      <c r="D13" s="29">
        <f>SUM(D6:D12)</f>
        <v>0</v>
      </c>
      <c r="E13" s="30">
        <f t="shared" si="0"/>
        <v>540498675</v>
      </c>
      <c r="F13" s="31">
        <f t="shared" si="0"/>
        <v>540498675</v>
      </c>
      <c r="G13" s="31">
        <f t="shared" si="0"/>
        <v>766425672</v>
      </c>
      <c r="H13" s="31">
        <f t="shared" si="0"/>
        <v>-8906630</v>
      </c>
      <c r="I13" s="31">
        <f t="shared" si="0"/>
        <v>-4750958</v>
      </c>
      <c r="J13" s="31">
        <f t="shared" si="0"/>
        <v>752768084</v>
      </c>
      <c r="K13" s="31">
        <f t="shared" si="0"/>
        <v>-13356469</v>
      </c>
      <c r="L13" s="31">
        <f t="shared" si="0"/>
        <v>-20802232</v>
      </c>
      <c r="M13" s="31">
        <f t="shared" si="0"/>
        <v>81475242</v>
      </c>
      <c r="N13" s="31">
        <f t="shared" si="0"/>
        <v>47316541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800084625</v>
      </c>
      <c r="X13" s="31">
        <f t="shared" si="0"/>
        <v>363293245</v>
      </c>
      <c r="Y13" s="31">
        <f t="shared" si="0"/>
        <v>436791380</v>
      </c>
      <c r="Z13" s="32">
        <f>+IF(X13&lt;&gt;0,+(Y13/X13)*100,0)</f>
        <v>120.23107668847517</v>
      </c>
      <c r="AA13" s="33">
        <f>SUM(AA6:AA12)</f>
        <v>540498675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441457128</v>
      </c>
      <c r="D17" s="18"/>
      <c r="E17" s="19">
        <v>592528360</v>
      </c>
      <c r="F17" s="20">
        <v>592528360</v>
      </c>
      <c r="G17" s="24">
        <v>448821341</v>
      </c>
      <c r="H17" s="24">
        <v>-4587960</v>
      </c>
      <c r="I17" s="24">
        <v>8296797</v>
      </c>
      <c r="J17" s="20">
        <v>452530178</v>
      </c>
      <c r="K17" s="24">
        <v>13932356</v>
      </c>
      <c r="L17" s="24">
        <v>31548952</v>
      </c>
      <c r="M17" s="20">
        <v>8747963</v>
      </c>
      <c r="N17" s="24">
        <v>54229271</v>
      </c>
      <c r="O17" s="24"/>
      <c r="P17" s="24"/>
      <c r="Q17" s="20"/>
      <c r="R17" s="24"/>
      <c r="S17" s="24"/>
      <c r="T17" s="20"/>
      <c r="U17" s="24"/>
      <c r="V17" s="24"/>
      <c r="W17" s="24">
        <v>506759449</v>
      </c>
      <c r="X17" s="20">
        <v>529177711</v>
      </c>
      <c r="Y17" s="24">
        <v>-22418262</v>
      </c>
      <c r="Z17" s="25">
        <v>-4.2364335333844014</v>
      </c>
      <c r="AA17" s="26">
        <v>592528360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441457128</v>
      </c>
      <c r="D25" s="29">
        <f t="shared" ref="D25:Y25" si="1">SUM(D15:D24)</f>
        <v>0</v>
      </c>
      <c r="E25" s="35">
        <f t="shared" si="1"/>
        <v>592528360</v>
      </c>
      <c r="F25" s="36">
        <f t="shared" si="1"/>
        <v>592528360</v>
      </c>
      <c r="G25" s="36">
        <f t="shared" si="1"/>
        <v>448821341</v>
      </c>
      <c r="H25" s="36">
        <f t="shared" si="1"/>
        <v>-4587960</v>
      </c>
      <c r="I25" s="36">
        <f t="shared" si="1"/>
        <v>8296797</v>
      </c>
      <c r="J25" s="36">
        <f t="shared" si="1"/>
        <v>452530178</v>
      </c>
      <c r="K25" s="36">
        <f t="shared" si="1"/>
        <v>13932356</v>
      </c>
      <c r="L25" s="36">
        <f t="shared" si="1"/>
        <v>31548952</v>
      </c>
      <c r="M25" s="36">
        <f t="shared" si="1"/>
        <v>8747963</v>
      </c>
      <c r="N25" s="36">
        <f t="shared" si="1"/>
        <v>54229271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506759449</v>
      </c>
      <c r="X25" s="36">
        <f t="shared" si="1"/>
        <v>529177711</v>
      </c>
      <c r="Y25" s="36">
        <f t="shared" si="1"/>
        <v>-22418262</v>
      </c>
      <c r="Z25" s="37">
        <f>+IF(X25&lt;&gt;0,+(Y25/X25)*100,0)</f>
        <v>-4.2364335333844014</v>
      </c>
      <c r="AA25" s="38">
        <f>SUM(AA15:AA24)</f>
        <v>592528360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1092550092</v>
      </c>
      <c r="D26" s="29">
        <f>+D13+D25</f>
        <v>0</v>
      </c>
      <c r="E26" s="30">
        <f t="shared" si="2"/>
        <v>1133027035</v>
      </c>
      <c r="F26" s="31">
        <f t="shared" si="2"/>
        <v>1133027035</v>
      </c>
      <c r="G26" s="31">
        <f t="shared" si="2"/>
        <v>1215247013</v>
      </c>
      <c r="H26" s="31">
        <f t="shared" si="2"/>
        <v>-13494590</v>
      </c>
      <c r="I26" s="31">
        <f t="shared" si="2"/>
        <v>3545839</v>
      </c>
      <c r="J26" s="31">
        <f t="shared" si="2"/>
        <v>1205298262</v>
      </c>
      <c r="K26" s="31">
        <f t="shared" si="2"/>
        <v>575887</v>
      </c>
      <c r="L26" s="31">
        <f t="shared" si="2"/>
        <v>10746720</v>
      </c>
      <c r="M26" s="31">
        <f t="shared" si="2"/>
        <v>90223205</v>
      </c>
      <c r="N26" s="31">
        <f t="shared" si="2"/>
        <v>101545812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1306844074</v>
      </c>
      <c r="X26" s="31">
        <f t="shared" si="2"/>
        <v>892470956</v>
      </c>
      <c r="Y26" s="31">
        <f t="shared" si="2"/>
        <v>414373118</v>
      </c>
      <c r="Z26" s="32">
        <f>+IF(X26&lt;&gt;0,+(Y26/X26)*100,0)</f>
        <v>46.429871494888175</v>
      </c>
      <c r="AA26" s="33">
        <f>+AA13+AA25</f>
        <v>1133027035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-67949</v>
      </c>
      <c r="D31" s="18"/>
      <c r="E31" s="19"/>
      <c r="F31" s="20"/>
      <c r="G31" s="20">
        <v>-69425</v>
      </c>
      <c r="H31" s="20">
        <v>-912</v>
      </c>
      <c r="I31" s="20">
        <v>-663</v>
      </c>
      <c r="J31" s="20">
        <v>-71000</v>
      </c>
      <c r="K31" s="20">
        <v>-1718</v>
      </c>
      <c r="L31" s="20">
        <v>-200</v>
      </c>
      <c r="M31" s="20">
        <v>-168</v>
      </c>
      <c r="N31" s="20">
        <v>-2086</v>
      </c>
      <c r="O31" s="20"/>
      <c r="P31" s="20"/>
      <c r="Q31" s="20"/>
      <c r="R31" s="20"/>
      <c r="S31" s="20"/>
      <c r="T31" s="20"/>
      <c r="U31" s="20"/>
      <c r="V31" s="20"/>
      <c r="W31" s="20">
        <v>-73086</v>
      </c>
      <c r="X31" s="20"/>
      <c r="Y31" s="20">
        <v>-73086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15328729</v>
      </c>
      <c r="D32" s="18"/>
      <c r="E32" s="19">
        <v>172527002</v>
      </c>
      <c r="F32" s="20">
        <v>172527002</v>
      </c>
      <c r="G32" s="20">
        <v>18485696</v>
      </c>
      <c r="H32" s="20">
        <v>-3633455</v>
      </c>
      <c r="I32" s="20">
        <v>2048558</v>
      </c>
      <c r="J32" s="20">
        <v>16900799</v>
      </c>
      <c r="K32" s="20">
        <v>475902</v>
      </c>
      <c r="L32" s="20">
        <v>166133</v>
      </c>
      <c r="M32" s="20">
        <v>654535</v>
      </c>
      <c r="N32" s="20">
        <v>1296570</v>
      </c>
      <c r="O32" s="20"/>
      <c r="P32" s="20"/>
      <c r="Q32" s="20"/>
      <c r="R32" s="20"/>
      <c r="S32" s="20"/>
      <c r="T32" s="20"/>
      <c r="U32" s="20"/>
      <c r="V32" s="20"/>
      <c r="W32" s="20">
        <v>18197369</v>
      </c>
      <c r="X32" s="20">
        <v>86263542</v>
      </c>
      <c r="Y32" s="20">
        <v>-68066173</v>
      </c>
      <c r="Z32" s="21">
        <v>-78.904913271472211</v>
      </c>
      <c r="AA32" s="22">
        <v>172527002</v>
      </c>
    </row>
    <row r="33" spans="1:27" x14ac:dyDescent="0.25">
      <c r="A33" s="23" t="s">
        <v>60</v>
      </c>
      <c r="B33" s="17" t="s">
        <v>32</v>
      </c>
      <c r="C33" s="18">
        <v>-435031629</v>
      </c>
      <c r="D33" s="18"/>
      <c r="E33" s="19">
        <v>-163469757</v>
      </c>
      <c r="F33" s="20">
        <v>-163469757</v>
      </c>
      <c r="G33" s="20">
        <v>-446877281</v>
      </c>
      <c r="H33" s="20">
        <v>-15022269</v>
      </c>
      <c r="I33" s="20">
        <v>-15302661</v>
      </c>
      <c r="J33" s="20">
        <v>-477202211</v>
      </c>
      <c r="K33" s="20">
        <v>-20777500</v>
      </c>
      <c r="L33" s="20">
        <v>-30534851</v>
      </c>
      <c r="M33" s="20">
        <v>-14662695</v>
      </c>
      <c r="N33" s="20">
        <v>-65975046</v>
      </c>
      <c r="O33" s="20"/>
      <c r="P33" s="20"/>
      <c r="Q33" s="20"/>
      <c r="R33" s="20"/>
      <c r="S33" s="20"/>
      <c r="T33" s="20"/>
      <c r="U33" s="20"/>
      <c r="V33" s="20"/>
      <c r="W33" s="20">
        <v>-543177257</v>
      </c>
      <c r="X33" s="20">
        <v>-81734880</v>
      </c>
      <c r="Y33" s="20">
        <v>-461442377</v>
      </c>
      <c r="Z33" s="21">
        <v>564.55992472246862</v>
      </c>
      <c r="AA33" s="22">
        <v>-163469757</v>
      </c>
    </row>
    <row r="34" spans="1:27" x14ac:dyDescent="0.25">
      <c r="A34" s="23" t="s">
        <v>61</v>
      </c>
      <c r="B34" s="17" t="s">
        <v>32</v>
      </c>
      <c r="C34" s="18">
        <v>1722903</v>
      </c>
      <c r="D34" s="18"/>
      <c r="E34" s="19">
        <v>1954940</v>
      </c>
      <c r="F34" s="20">
        <v>1954940</v>
      </c>
      <c r="G34" s="20">
        <v>508815</v>
      </c>
      <c r="H34" s="20">
        <v>1214088</v>
      </c>
      <c r="I34" s="20"/>
      <c r="J34" s="20">
        <v>1722903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1722903</v>
      </c>
      <c r="X34" s="20">
        <v>977466</v>
      </c>
      <c r="Y34" s="20">
        <v>745437</v>
      </c>
      <c r="Z34" s="21">
        <v>76.262192239934691</v>
      </c>
      <c r="AA34" s="22">
        <v>1954940</v>
      </c>
    </row>
    <row r="35" spans="1:27" x14ac:dyDescent="0.25">
      <c r="A35" s="23" t="s">
        <v>39</v>
      </c>
      <c r="B35" s="17" t="s">
        <v>32</v>
      </c>
      <c r="C35" s="18">
        <v>12710185</v>
      </c>
      <c r="D35" s="18"/>
      <c r="E35" s="19"/>
      <c r="F35" s="20"/>
      <c r="G35" s="20">
        <v>13758998</v>
      </c>
      <c r="H35" s="20">
        <v>207420</v>
      </c>
      <c r="I35" s="20">
        <v>438680</v>
      </c>
      <c r="J35" s="20">
        <v>14405098</v>
      </c>
      <c r="K35" s="20">
        <v>74485</v>
      </c>
      <c r="L35" s="20">
        <v>151726</v>
      </c>
      <c r="M35" s="20">
        <v>569601</v>
      </c>
      <c r="N35" s="20">
        <v>795812</v>
      </c>
      <c r="O35" s="20"/>
      <c r="P35" s="20"/>
      <c r="Q35" s="20"/>
      <c r="R35" s="20"/>
      <c r="S35" s="20"/>
      <c r="T35" s="20"/>
      <c r="U35" s="20"/>
      <c r="V35" s="20"/>
      <c r="W35" s="20">
        <v>15200910</v>
      </c>
      <c r="X35" s="20"/>
      <c r="Y35" s="20">
        <v>15200910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-405337761</v>
      </c>
      <c r="D37" s="29">
        <f t="shared" ref="D37:Y37" si="3">SUM(D29:D36)</f>
        <v>0</v>
      </c>
      <c r="E37" s="30">
        <f t="shared" si="3"/>
        <v>11012185</v>
      </c>
      <c r="F37" s="31">
        <f t="shared" si="3"/>
        <v>11012185</v>
      </c>
      <c r="G37" s="31">
        <f t="shared" si="3"/>
        <v>-414193197</v>
      </c>
      <c r="H37" s="31">
        <f t="shared" si="3"/>
        <v>-17235128</v>
      </c>
      <c r="I37" s="31">
        <f t="shared" si="3"/>
        <v>-12816086</v>
      </c>
      <c r="J37" s="31">
        <f t="shared" si="3"/>
        <v>-444244411</v>
      </c>
      <c r="K37" s="31">
        <f t="shared" si="3"/>
        <v>-20228831</v>
      </c>
      <c r="L37" s="31">
        <f t="shared" si="3"/>
        <v>-30217192</v>
      </c>
      <c r="M37" s="31">
        <f t="shared" si="3"/>
        <v>-13438727</v>
      </c>
      <c r="N37" s="31">
        <f t="shared" si="3"/>
        <v>-63884750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-508129161</v>
      </c>
      <c r="X37" s="31">
        <f t="shared" si="3"/>
        <v>5506128</v>
      </c>
      <c r="Y37" s="31">
        <f t="shared" si="3"/>
        <v>-513635289</v>
      </c>
      <c r="Z37" s="32">
        <f>+IF(X37&lt;&gt;0,+(Y37/X37)*100,0)</f>
        <v>-9328.4298694109548</v>
      </c>
      <c r="AA37" s="33">
        <f>SUM(AA29:AA36)</f>
        <v>11012185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47757</v>
      </c>
      <c r="F40" s="20">
        <v>47757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23880</v>
      </c>
      <c r="Y40" s="20">
        <v>-23880</v>
      </c>
      <c r="Z40" s="21">
        <v>-100</v>
      </c>
      <c r="AA40" s="22">
        <v>47757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47757</v>
      </c>
      <c r="F43" s="36">
        <f t="shared" si="4"/>
        <v>47757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23880</v>
      </c>
      <c r="Y43" s="36">
        <f t="shared" si="4"/>
        <v>-23880</v>
      </c>
      <c r="Z43" s="37">
        <f>+IF(X43&lt;&gt;0,+(Y43/X43)*100,0)</f>
        <v>-100</v>
      </c>
      <c r="AA43" s="38">
        <f>SUM(AA39:AA42)</f>
        <v>47757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-405337761</v>
      </c>
      <c r="D44" s="29">
        <f>+D37+D43</f>
        <v>0</v>
      </c>
      <c r="E44" s="30">
        <f t="shared" si="5"/>
        <v>11059942</v>
      </c>
      <c r="F44" s="31">
        <f t="shared" si="5"/>
        <v>11059942</v>
      </c>
      <c r="G44" s="31">
        <f t="shared" si="5"/>
        <v>-414193197</v>
      </c>
      <c r="H44" s="31">
        <f t="shared" si="5"/>
        <v>-17235128</v>
      </c>
      <c r="I44" s="31">
        <f t="shared" si="5"/>
        <v>-12816086</v>
      </c>
      <c r="J44" s="31">
        <f t="shared" si="5"/>
        <v>-444244411</v>
      </c>
      <c r="K44" s="31">
        <f t="shared" si="5"/>
        <v>-20228831</v>
      </c>
      <c r="L44" s="31">
        <f t="shared" si="5"/>
        <v>-30217192</v>
      </c>
      <c r="M44" s="31">
        <f t="shared" si="5"/>
        <v>-13438727</v>
      </c>
      <c r="N44" s="31">
        <f t="shared" si="5"/>
        <v>-63884750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-508129161</v>
      </c>
      <c r="X44" s="31">
        <f t="shared" si="5"/>
        <v>5530008</v>
      </c>
      <c r="Y44" s="31">
        <f t="shared" si="5"/>
        <v>-513659169</v>
      </c>
      <c r="Z44" s="32">
        <f>+IF(X44&lt;&gt;0,+(Y44/X44)*100,0)</f>
        <v>-9288.5791304461036</v>
      </c>
      <c r="AA44" s="33">
        <f>+AA37+AA43</f>
        <v>11059942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1497887853</v>
      </c>
      <c r="D45" s="42">
        <f t="shared" si="6"/>
        <v>0</v>
      </c>
      <c r="E45" s="43">
        <f t="shared" si="6"/>
        <v>1121967093</v>
      </c>
      <c r="F45" s="44">
        <f t="shared" si="6"/>
        <v>1121967093</v>
      </c>
      <c r="G45" s="44">
        <f t="shared" si="6"/>
        <v>1629440210</v>
      </c>
      <c r="H45" s="44">
        <f t="shared" si="6"/>
        <v>3740538</v>
      </c>
      <c r="I45" s="44">
        <f t="shared" si="6"/>
        <v>16361925</v>
      </c>
      <c r="J45" s="44">
        <f t="shared" si="6"/>
        <v>1649542673</v>
      </c>
      <c r="K45" s="44">
        <f t="shared" si="6"/>
        <v>20804718</v>
      </c>
      <c r="L45" s="44">
        <f t="shared" si="6"/>
        <v>40963912</v>
      </c>
      <c r="M45" s="44">
        <f t="shared" si="6"/>
        <v>103661932</v>
      </c>
      <c r="N45" s="44">
        <f t="shared" si="6"/>
        <v>165430562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1814973235</v>
      </c>
      <c r="X45" s="44">
        <f t="shared" si="6"/>
        <v>886940948</v>
      </c>
      <c r="Y45" s="44">
        <f t="shared" si="6"/>
        <v>928032287</v>
      </c>
      <c r="Z45" s="45">
        <f>+IF(X45&lt;&gt;0,+(Y45/X45)*100,0)</f>
        <v>104.63292839198128</v>
      </c>
      <c r="AA45" s="46">
        <f>+AA26-AA44</f>
        <v>1121967093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1026137848</v>
      </c>
      <c r="D47" s="18"/>
      <c r="E47" s="19">
        <v>470052229</v>
      </c>
      <c r="F47" s="20">
        <v>470052229</v>
      </c>
      <c r="G47" s="20">
        <v>1156111949</v>
      </c>
      <c r="H47" s="20">
        <v>6697770</v>
      </c>
      <c r="I47" s="20">
        <v>15758531</v>
      </c>
      <c r="J47" s="20">
        <v>1178568250</v>
      </c>
      <c r="K47" s="20">
        <v>20989761</v>
      </c>
      <c r="L47" s="20">
        <v>32115562</v>
      </c>
      <c r="M47" s="20">
        <v>103075660</v>
      </c>
      <c r="N47" s="20">
        <v>156180983</v>
      </c>
      <c r="O47" s="20"/>
      <c r="P47" s="20"/>
      <c r="Q47" s="20"/>
      <c r="R47" s="20"/>
      <c r="S47" s="20"/>
      <c r="T47" s="20"/>
      <c r="U47" s="20"/>
      <c r="V47" s="20"/>
      <c r="W47" s="20">
        <v>1334749233</v>
      </c>
      <c r="X47" s="20">
        <v>235026090</v>
      </c>
      <c r="Y47" s="20">
        <v>1099723143</v>
      </c>
      <c r="Z47" s="47">
        <v>467.91534633452824</v>
      </c>
      <c r="AA47" s="22">
        <v>470052229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1026137848</v>
      </c>
      <c r="D50" s="50">
        <f t="shared" ref="D50:Y50" si="7">SUM(D47:D49)</f>
        <v>0</v>
      </c>
      <c r="E50" s="51">
        <f t="shared" si="7"/>
        <v>470052229</v>
      </c>
      <c r="F50" s="52">
        <f t="shared" si="7"/>
        <v>470052229</v>
      </c>
      <c r="G50" s="52">
        <f t="shared" si="7"/>
        <v>1156111949</v>
      </c>
      <c r="H50" s="52">
        <f t="shared" si="7"/>
        <v>6697770</v>
      </c>
      <c r="I50" s="52">
        <f t="shared" si="7"/>
        <v>15758531</v>
      </c>
      <c r="J50" s="52">
        <f t="shared" si="7"/>
        <v>1178568250</v>
      </c>
      <c r="K50" s="52">
        <f t="shared" si="7"/>
        <v>20989761</v>
      </c>
      <c r="L50" s="52">
        <f t="shared" si="7"/>
        <v>32115562</v>
      </c>
      <c r="M50" s="52">
        <f t="shared" si="7"/>
        <v>103075660</v>
      </c>
      <c r="N50" s="52">
        <f t="shared" si="7"/>
        <v>156180983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1334749233</v>
      </c>
      <c r="X50" s="52">
        <f t="shared" si="7"/>
        <v>235026090</v>
      </c>
      <c r="Y50" s="52">
        <f t="shared" si="7"/>
        <v>1099723143</v>
      </c>
      <c r="Z50" s="53">
        <f>+IF(X50&lt;&gt;0,+(Y50/X50)*100,0)</f>
        <v>467.91534633452824</v>
      </c>
      <c r="AA50" s="54">
        <f>SUM(AA47:AA49)</f>
        <v>470052229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-172505</v>
      </c>
      <c r="D6" s="18"/>
      <c r="E6" s="19"/>
      <c r="F6" s="20"/>
      <c r="G6" s="20">
        <v>-172505</v>
      </c>
      <c r="H6" s="20"/>
      <c r="I6" s="20"/>
      <c r="J6" s="20">
        <v>-172505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-172505</v>
      </c>
      <c r="X6" s="20"/>
      <c r="Y6" s="20">
        <v>-172505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-172505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-172505</v>
      </c>
      <c r="H13" s="31">
        <f t="shared" si="0"/>
        <v>0</v>
      </c>
      <c r="I13" s="31">
        <f t="shared" si="0"/>
        <v>0</v>
      </c>
      <c r="J13" s="31">
        <f t="shared" si="0"/>
        <v>-172505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-172505</v>
      </c>
      <c r="X13" s="31">
        <f t="shared" si="0"/>
        <v>0</v>
      </c>
      <c r="Y13" s="31">
        <f t="shared" si="0"/>
        <v>-172505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-172505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-172505</v>
      </c>
      <c r="H26" s="31">
        <f t="shared" si="2"/>
        <v>0</v>
      </c>
      <c r="I26" s="31">
        <f t="shared" si="2"/>
        <v>0</v>
      </c>
      <c r="J26" s="31">
        <f t="shared" si="2"/>
        <v>-172505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-172505</v>
      </c>
      <c r="X26" s="31">
        <f t="shared" si="2"/>
        <v>0</v>
      </c>
      <c r="Y26" s="31">
        <f t="shared" si="2"/>
        <v>-172505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-172505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-172505</v>
      </c>
      <c r="H45" s="44">
        <f t="shared" si="6"/>
        <v>0</v>
      </c>
      <c r="I45" s="44">
        <f t="shared" si="6"/>
        <v>0</v>
      </c>
      <c r="J45" s="44">
        <f t="shared" si="6"/>
        <v>-172505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-172505</v>
      </c>
      <c r="X45" s="44">
        <f t="shared" si="6"/>
        <v>0</v>
      </c>
      <c r="Y45" s="44">
        <f t="shared" si="6"/>
        <v>-172505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-1247869</v>
      </c>
      <c r="D6" s="18"/>
      <c r="E6" s="19">
        <v>-920000</v>
      </c>
      <c r="F6" s="20">
        <v>-920000</v>
      </c>
      <c r="G6" s="20">
        <v>-1247869</v>
      </c>
      <c r="H6" s="20"/>
      <c r="I6" s="20"/>
      <c r="J6" s="20">
        <v>-1247869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-1247869</v>
      </c>
      <c r="X6" s="20">
        <v>-460002</v>
      </c>
      <c r="Y6" s="20">
        <v>-787867</v>
      </c>
      <c r="Z6" s="21">
        <v>171.274690110043</v>
      </c>
      <c r="AA6" s="22">
        <v>-920000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137714</v>
      </c>
      <c r="D11" s="18"/>
      <c r="E11" s="19">
        <v>120000</v>
      </c>
      <c r="F11" s="20">
        <v>120000</v>
      </c>
      <c r="G11" s="24">
        <v>137714</v>
      </c>
      <c r="H11" s="24"/>
      <c r="I11" s="24"/>
      <c r="J11" s="20">
        <v>137714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137714</v>
      </c>
      <c r="X11" s="20">
        <v>60000</v>
      </c>
      <c r="Y11" s="24">
        <v>77714</v>
      </c>
      <c r="Z11" s="25">
        <v>129.52333333333331</v>
      </c>
      <c r="AA11" s="26">
        <v>120000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-1110155</v>
      </c>
      <c r="D13" s="29">
        <f>SUM(D6:D12)</f>
        <v>0</v>
      </c>
      <c r="E13" s="30">
        <f t="shared" si="0"/>
        <v>-800000</v>
      </c>
      <c r="F13" s="31">
        <f t="shared" si="0"/>
        <v>-800000</v>
      </c>
      <c r="G13" s="31">
        <f t="shared" si="0"/>
        <v>-1110155</v>
      </c>
      <c r="H13" s="31">
        <f t="shared" si="0"/>
        <v>0</v>
      </c>
      <c r="I13" s="31">
        <f t="shared" si="0"/>
        <v>0</v>
      </c>
      <c r="J13" s="31">
        <f t="shared" si="0"/>
        <v>-1110155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-1110155</v>
      </c>
      <c r="X13" s="31">
        <f t="shared" si="0"/>
        <v>-400002</v>
      </c>
      <c r="Y13" s="31">
        <f t="shared" si="0"/>
        <v>-710153</v>
      </c>
      <c r="Z13" s="32">
        <f>+IF(X13&lt;&gt;0,+(Y13/X13)*100,0)</f>
        <v>177.53736231318845</v>
      </c>
      <c r="AA13" s="33">
        <f>SUM(AA6:AA12)</f>
        <v>-800000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800000</v>
      </c>
      <c r="F17" s="20">
        <v>800000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400002</v>
      </c>
      <c r="Y17" s="24">
        <v>-400002</v>
      </c>
      <c r="Z17" s="25">
        <v>-100</v>
      </c>
      <c r="AA17" s="26">
        <v>800000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800000</v>
      </c>
      <c r="F25" s="36">
        <f t="shared" si="1"/>
        <v>800000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400002</v>
      </c>
      <c r="Y25" s="36">
        <f t="shared" si="1"/>
        <v>-400002</v>
      </c>
      <c r="Z25" s="37">
        <f>+IF(X25&lt;&gt;0,+(Y25/X25)*100,0)</f>
        <v>-100</v>
      </c>
      <c r="AA25" s="38">
        <f>SUM(AA15:AA24)</f>
        <v>800000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-1110155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-1110155</v>
      </c>
      <c r="H26" s="31">
        <f t="shared" si="2"/>
        <v>0</v>
      </c>
      <c r="I26" s="31">
        <f t="shared" si="2"/>
        <v>0</v>
      </c>
      <c r="J26" s="31">
        <f t="shared" si="2"/>
        <v>-1110155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-1110155</v>
      </c>
      <c r="X26" s="31">
        <f t="shared" si="2"/>
        <v>0</v>
      </c>
      <c r="Y26" s="31">
        <f t="shared" si="2"/>
        <v>-1110155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-1110155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-1110155</v>
      </c>
      <c r="H45" s="44">
        <f t="shared" si="6"/>
        <v>0</v>
      </c>
      <c r="I45" s="44">
        <f t="shared" si="6"/>
        <v>0</v>
      </c>
      <c r="J45" s="44">
        <f t="shared" si="6"/>
        <v>-1110155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-1110155</v>
      </c>
      <c r="X45" s="44">
        <f t="shared" si="6"/>
        <v>0</v>
      </c>
      <c r="Y45" s="44">
        <f t="shared" si="6"/>
        <v>-1110155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-12920514</v>
      </c>
      <c r="D7" s="18"/>
      <c r="E7" s="19">
        <v>-9138736</v>
      </c>
      <c r="F7" s="20">
        <v>-9138736</v>
      </c>
      <c r="G7" s="20">
        <v>-5976866</v>
      </c>
      <c r="H7" s="20">
        <v>-5773460</v>
      </c>
      <c r="I7" s="20">
        <v>305183</v>
      </c>
      <c r="J7" s="20">
        <v>-11445143</v>
      </c>
      <c r="K7" s="20">
        <v>108442</v>
      </c>
      <c r="L7" s="20">
        <v>752652</v>
      </c>
      <c r="M7" s="20">
        <v>79805</v>
      </c>
      <c r="N7" s="20">
        <v>940899</v>
      </c>
      <c r="O7" s="20"/>
      <c r="P7" s="20"/>
      <c r="Q7" s="20"/>
      <c r="R7" s="20"/>
      <c r="S7" s="20"/>
      <c r="T7" s="20"/>
      <c r="U7" s="20"/>
      <c r="V7" s="20"/>
      <c r="W7" s="20">
        <v>-10504244</v>
      </c>
      <c r="X7" s="20">
        <v>-4569348</v>
      </c>
      <c r="Y7" s="20">
        <v>-5934896</v>
      </c>
      <c r="Z7" s="21">
        <v>129.88496389419234</v>
      </c>
      <c r="AA7" s="22">
        <v>-9138736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-12920514</v>
      </c>
      <c r="D13" s="29">
        <f>SUM(D6:D12)</f>
        <v>0</v>
      </c>
      <c r="E13" s="30">
        <f t="shared" si="0"/>
        <v>-9138736</v>
      </c>
      <c r="F13" s="31">
        <f t="shared" si="0"/>
        <v>-9138736</v>
      </c>
      <c r="G13" s="31">
        <f t="shared" si="0"/>
        <v>-5976866</v>
      </c>
      <c r="H13" s="31">
        <f t="shared" si="0"/>
        <v>-5773460</v>
      </c>
      <c r="I13" s="31">
        <f t="shared" si="0"/>
        <v>305183</v>
      </c>
      <c r="J13" s="31">
        <f t="shared" si="0"/>
        <v>-11445143</v>
      </c>
      <c r="K13" s="31">
        <f t="shared" si="0"/>
        <v>108442</v>
      </c>
      <c r="L13" s="31">
        <f t="shared" si="0"/>
        <v>752652</v>
      </c>
      <c r="M13" s="31">
        <f t="shared" si="0"/>
        <v>79805</v>
      </c>
      <c r="N13" s="31">
        <f t="shared" si="0"/>
        <v>940899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-10504244</v>
      </c>
      <c r="X13" s="31">
        <f t="shared" si="0"/>
        <v>-4569348</v>
      </c>
      <c r="Y13" s="31">
        <f t="shared" si="0"/>
        <v>-5934896</v>
      </c>
      <c r="Z13" s="32">
        <f>+IF(X13&lt;&gt;0,+(Y13/X13)*100,0)</f>
        <v>129.88496389419234</v>
      </c>
      <c r="AA13" s="33">
        <f>SUM(AA6:AA12)</f>
        <v>-9138736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20054739</v>
      </c>
      <c r="D17" s="18"/>
      <c r="E17" s="19">
        <v>260868</v>
      </c>
      <c r="F17" s="20">
        <v>260868</v>
      </c>
      <c r="G17" s="24"/>
      <c r="H17" s="24">
        <v>1285265</v>
      </c>
      <c r="I17" s="24"/>
      <c r="J17" s="20">
        <v>1285265</v>
      </c>
      <c r="K17" s="24"/>
      <c r="L17" s="24"/>
      <c r="M17" s="20">
        <v>1471018</v>
      </c>
      <c r="N17" s="24">
        <v>1471018</v>
      </c>
      <c r="O17" s="24"/>
      <c r="P17" s="24"/>
      <c r="Q17" s="20"/>
      <c r="R17" s="24"/>
      <c r="S17" s="24"/>
      <c r="T17" s="20"/>
      <c r="U17" s="24"/>
      <c r="V17" s="24"/>
      <c r="W17" s="24">
        <v>2756283</v>
      </c>
      <c r="X17" s="20">
        <v>130446</v>
      </c>
      <c r="Y17" s="24">
        <v>2625837</v>
      </c>
      <c r="Z17" s="25">
        <v>2012.9685847017158</v>
      </c>
      <c r="AA17" s="26">
        <v>260868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20054739</v>
      </c>
      <c r="D25" s="29">
        <f t="shared" ref="D25:Y25" si="1">SUM(D15:D24)</f>
        <v>0</v>
      </c>
      <c r="E25" s="35">
        <f t="shared" si="1"/>
        <v>260868</v>
      </c>
      <c r="F25" s="36">
        <f t="shared" si="1"/>
        <v>260868</v>
      </c>
      <c r="G25" s="36">
        <f t="shared" si="1"/>
        <v>0</v>
      </c>
      <c r="H25" s="36">
        <f t="shared" si="1"/>
        <v>1285265</v>
      </c>
      <c r="I25" s="36">
        <f t="shared" si="1"/>
        <v>0</v>
      </c>
      <c r="J25" s="36">
        <f t="shared" si="1"/>
        <v>1285265</v>
      </c>
      <c r="K25" s="36">
        <f t="shared" si="1"/>
        <v>0</v>
      </c>
      <c r="L25" s="36">
        <f t="shared" si="1"/>
        <v>0</v>
      </c>
      <c r="M25" s="36">
        <f t="shared" si="1"/>
        <v>1471018</v>
      </c>
      <c r="N25" s="36">
        <f t="shared" si="1"/>
        <v>1471018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2756283</v>
      </c>
      <c r="X25" s="36">
        <f t="shared" si="1"/>
        <v>130446</v>
      </c>
      <c r="Y25" s="36">
        <f t="shared" si="1"/>
        <v>2625837</v>
      </c>
      <c r="Z25" s="37">
        <f>+IF(X25&lt;&gt;0,+(Y25/X25)*100,0)</f>
        <v>2012.9685847017158</v>
      </c>
      <c r="AA25" s="38">
        <f>SUM(AA15:AA24)</f>
        <v>260868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7134225</v>
      </c>
      <c r="D26" s="29">
        <f>+D13+D25</f>
        <v>0</v>
      </c>
      <c r="E26" s="30">
        <f t="shared" si="2"/>
        <v>-8877868</v>
      </c>
      <c r="F26" s="31">
        <f t="shared" si="2"/>
        <v>-8877868</v>
      </c>
      <c r="G26" s="31">
        <f t="shared" si="2"/>
        <v>-5976866</v>
      </c>
      <c r="H26" s="31">
        <f t="shared" si="2"/>
        <v>-4488195</v>
      </c>
      <c r="I26" s="31">
        <f t="shared" si="2"/>
        <v>305183</v>
      </c>
      <c r="J26" s="31">
        <f t="shared" si="2"/>
        <v>-10159878</v>
      </c>
      <c r="K26" s="31">
        <f t="shared" si="2"/>
        <v>108442</v>
      </c>
      <c r="L26" s="31">
        <f t="shared" si="2"/>
        <v>752652</v>
      </c>
      <c r="M26" s="31">
        <f t="shared" si="2"/>
        <v>1550823</v>
      </c>
      <c r="N26" s="31">
        <f t="shared" si="2"/>
        <v>2411917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-7747961</v>
      </c>
      <c r="X26" s="31">
        <f t="shared" si="2"/>
        <v>-4438902</v>
      </c>
      <c r="Y26" s="31">
        <f t="shared" si="2"/>
        <v>-3309059</v>
      </c>
      <c r="Z26" s="32">
        <f>+IF(X26&lt;&gt;0,+(Y26/X26)*100,0)</f>
        <v>74.546791075811086</v>
      </c>
      <c r="AA26" s="33">
        <f>+AA13+AA25</f>
        <v>-8877868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728752</v>
      </c>
      <c r="D35" s="18"/>
      <c r="E35" s="19">
        <v>19337</v>
      </c>
      <c r="F35" s="20">
        <v>19337</v>
      </c>
      <c r="G35" s="20">
        <v>747970</v>
      </c>
      <c r="H35" s="20">
        <v>41820</v>
      </c>
      <c r="I35" s="20">
        <v>-332681</v>
      </c>
      <c r="J35" s="20">
        <v>457109</v>
      </c>
      <c r="K35" s="20">
        <v>33642</v>
      </c>
      <c r="L35" s="20">
        <v>58941</v>
      </c>
      <c r="M35" s="20">
        <v>-27665</v>
      </c>
      <c r="N35" s="20">
        <v>64918</v>
      </c>
      <c r="O35" s="20"/>
      <c r="P35" s="20"/>
      <c r="Q35" s="20"/>
      <c r="R35" s="20"/>
      <c r="S35" s="20"/>
      <c r="T35" s="20"/>
      <c r="U35" s="20"/>
      <c r="V35" s="20"/>
      <c r="W35" s="20">
        <v>522027</v>
      </c>
      <c r="X35" s="20">
        <v>9666</v>
      </c>
      <c r="Y35" s="20">
        <v>512361</v>
      </c>
      <c r="Z35" s="21">
        <v>5300.6517690875235</v>
      </c>
      <c r="AA35" s="22">
        <v>19337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728752</v>
      </c>
      <c r="D37" s="29">
        <f t="shared" ref="D37:Y37" si="3">SUM(D29:D36)</f>
        <v>0</v>
      </c>
      <c r="E37" s="30">
        <f t="shared" si="3"/>
        <v>19337</v>
      </c>
      <c r="F37" s="31">
        <f t="shared" si="3"/>
        <v>19337</v>
      </c>
      <c r="G37" s="31">
        <f t="shared" si="3"/>
        <v>747970</v>
      </c>
      <c r="H37" s="31">
        <f t="shared" si="3"/>
        <v>41820</v>
      </c>
      <c r="I37" s="31">
        <f t="shared" si="3"/>
        <v>-332681</v>
      </c>
      <c r="J37" s="31">
        <f t="shared" si="3"/>
        <v>457109</v>
      </c>
      <c r="K37" s="31">
        <f t="shared" si="3"/>
        <v>33642</v>
      </c>
      <c r="L37" s="31">
        <f t="shared" si="3"/>
        <v>58941</v>
      </c>
      <c r="M37" s="31">
        <f t="shared" si="3"/>
        <v>-27665</v>
      </c>
      <c r="N37" s="31">
        <f t="shared" si="3"/>
        <v>64918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522027</v>
      </c>
      <c r="X37" s="31">
        <f t="shared" si="3"/>
        <v>9666</v>
      </c>
      <c r="Y37" s="31">
        <f t="shared" si="3"/>
        <v>512361</v>
      </c>
      <c r="Z37" s="32">
        <f>+IF(X37&lt;&gt;0,+(Y37/X37)*100,0)</f>
        <v>5300.6517690875235</v>
      </c>
      <c r="AA37" s="33">
        <f>SUM(AA29:AA36)</f>
        <v>19337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728752</v>
      </c>
      <c r="D44" s="29">
        <f>+D37+D43</f>
        <v>0</v>
      </c>
      <c r="E44" s="30">
        <f t="shared" si="5"/>
        <v>19337</v>
      </c>
      <c r="F44" s="31">
        <f t="shared" si="5"/>
        <v>19337</v>
      </c>
      <c r="G44" s="31">
        <f t="shared" si="5"/>
        <v>747970</v>
      </c>
      <c r="H44" s="31">
        <f t="shared" si="5"/>
        <v>41820</v>
      </c>
      <c r="I44" s="31">
        <f t="shared" si="5"/>
        <v>-332681</v>
      </c>
      <c r="J44" s="31">
        <f t="shared" si="5"/>
        <v>457109</v>
      </c>
      <c r="K44" s="31">
        <f t="shared" si="5"/>
        <v>33642</v>
      </c>
      <c r="L44" s="31">
        <f t="shared" si="5"/>
        <v>58941</v>
      </c>
      <c r="M44" s="31">
        <f t="shared" si="5"/>
        <v>-27665</v>
      </c>
      <c r="N44" s="31">
        <f t="shared" si="5"/>
        <v>64918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522027</v>
      </c>
      <c r="X44" s="31">
        <f t="shared" si="5"/>
        <v>9666</v>
      </c>
      <c r="Y44" s="31">
        <f t="shared" si="5"/>
        <v>512361</v>
      </c>
      <c r="Z44" s="32">
        <f>+IF(X44&lt;&gt;0,+(Y44/X44)*100,0)</f>
        <v>5300.6517690875235</v>
      </c>
      <c r="AA44" s="33">
        <f>+AA37+AA43</f>
        <v>19337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6405473</v>
      </c>
      <c r="D45" s="42">
        <f t="shared" si="6"/>
        <v>0</v>
      </c>
      <c r="E45" s="43">
        <f t="shared" si="6"/>
        <v>-8897205</v>
      </c>
      <c r="F45" s="44">
        <f t="shared" si="6"/>
        <v>-8897205</v>
      </c>
      <c r="G45" s="44">
        <f t="shared" si="6"/>
        <v>-6724836</v>
      </c>
      <c r="H45" s="44">
        <f t="shared" si="6"/>
        <v>-4530015</v>
      </c>
      <c r="I45" s="44">
        <f t="shared" si="6"/>
        <v>637864</v>
      </c>
      <c r="J45" s="44">
        <f t="shared" si="6"/>
        <v>-10616987</v>
      </c>
      <c r="K45" s="44">
        <f t="shared" si="6"/>
        <v>74800</v>
      </c>
      <c r="L45" s="44">
        <f t="shared" si="6"/>
        <v>693711</v>
      </c>
      <c r="M45" s="44">
        <f t="shared" si="6"/>
        <v>1578488</v>
      </c>
      <c r="N45" s="44">
        <f t="shared" si="6"/>
        <v>2346999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-8269988</v>
      </c>
      <c r="X45" s="44">
        <f t="shared" si="6"/>
        <v>-4448568</v>
      </c>
      <c r="Y45" s="44">
        <f t="shared" si="6"/>
        <v>-3821420</v>
      </c>
      <c r="Z45" s="45">
        <f>+IF(X45&lt;&gt;0,+(Y45/X45)*100,0)</f>
        <v>85.90224989254969</v>
      </c>
      <c r="AA45" s="46">
        <f>+AA26-AA44</f>
        <v>-8897205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123157895</v>
      </c>
      <c r="D47" s="18"/>
      <c r="E47" s="19">
        <v>118108173</v>
      </c>
      <c r="F47" s="20">
        <v>118108173</v>
      </c>
      <c r="G47" s="20">
        <v>126043076</v>
      </c>
      <c r="H47" s="20">
        <v>1568899</v>
      </c>
      <c r="I47" s="20">
        <v>1747030</v>
      </c>
      <c r="J47" s="20">
        <v>129359005</v>
      </c>
      <c r="K47" s="20">
        <v>945378</v>
      </c>
      <c r="L47" s="20">
        <v>1264972</v>
      </c>
      <c r="M47" s="20">
        <v>1192774</v>
      </c>
      <c r="N47" s="20">
        <v>3403124</v>
      </c>
      <c r="O47" s="20"/>
      <c r="P47" s="20"/>
      <c r="Q47" s="20"/>
      <c r="R47" s="20"/>
      <c r="S47" s="20"/>
      <c r="T47" s="20"/>
      <c r="U47" s="20"/>
      <c r="V47" s="20"/>
      <c r="W47" s="20">
        <v>132762129</v>
      </c>
      <c r="X47" s="20">
        <v>59054082</v>
      </c>
      <c r="Y47" s="20">
        <v>73708047</v>
      </c>
      <c r="Z47" s="47">
        <v>124.81448276513723</v>
      </c>
      <c r="AA47" s="22">
        <v>118108173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123157895</v>
      </c>
      <c r="D50" s="50">
        <f t="shared" ref="D50:Y50" si="7">SUM(D47:D49)</f>
        <v>0</v>
      </c>
      <c r="E50" s="51">
        <f t="shared" si="7"/>
        <v>118108173</v>
      </c>
      <c r="F50" s="52">
        <f t="shared" si="7"/>
        <v>118108173</v>
      </c>
      <c r="G50" s="52">
        <f t="shared" si="7"/>
        <v>126043076</v>
      </c>
      <c r="H50" s="52">
        <f t="shared" si="7"/>
        <v>1568899</v>
      </c>
      <c r="I50" s="52">
        <f t="shared" si="7"/>
        <v>1747030</v>
      </c>
      <c r="J50" s="52">
        <f t="shared" si="7"/>
        <v>129359005</v>
      </c>
      <c r="K50" s="52">
        <f t="shared" si="7"/>
        <v>945378</v>
      </c>
      <c r="L50" s="52">
        <f t="shared" si="7"/>
        <v>1264972</v>
      </c>
      <c r="M50" s="52">
        <f t="shared" si="7"/>
        <v>1192774</v>
      </c>
      <c r="N50" s="52">
        <f t="shared" si="7"/>
        <v>3403124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132762129</v>
      </c>
      <c r="X50" s="52">
        <f t="shared" si="7"/>
        <v>59054082</v>
      </c>
      <c r="Y50" s="52">
        <f t="shared" si="7"/>
        <v>73708047</v>
      </c>
      <c r="Z50" s="53">
        <f>+IF(X50&lt;&gt;0,+(Y50/X50)*100,0)</f>
        <v>124.81448276513723</v>
      </c>
      <c r="AA50" s="54">
        <f>SUM(AA47:AA49)</f>
        <v>118108173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1271085</v>
      </c>
      <c r="D6" s="18"/>
      <c r="E6" s="19">
        <v>-440820</v>
      </c>
      <c r="F6" s="20">
        <v>-440820</v>
      </c>
      <c r="G6" s="20">
        <v>1347394</v>
      </c>
      <c r="H6" s="20">
        <v>117887</v>
      </c>
      <c r="I6" s="20">
        <v>6512</v>
      </c>
      <c r="J6" s="20">
        <v>1471793</v>
      </c>
      <c r="K6" s="20">
        <v>88091</v>
      </c>
      <c r="L6" s="20">
        <v>92806</v>
      </c>
      <c r="M6" s="20">
        <v>116279</v>
      </c>
      <c r="N6" s="20">
        <v>297176</v>
      </c>
      <c r="O6" s="20"/>
      <c r="P6" s="20"/>
      <c r="Q6" s="20"/>
      <c r="R6" s="20"/>
      <c r="S6" s="20"/>
      <c r="T6" s="20"/>
      <c r="U6" s="20"/>
      <c r="V6" s="20"/>
      <c r="W6" s="20">
        <v>1768969</v>
      </c>
      <c r="X6" s="20">
        <v>-220410</v>
      </c>
      <c r="Y6" s="20">
        <v>1989379</v>
      </c>
      <c r="Z6" s="21">
        <v>-902.58109886121326</v>
      </c>
      <c r="AA6" s="22">
        <v>-440820</v>
      </c>
    </row>
    <row r="7" spans="1:27" x14ac:dyDescent="0.25">
      <c r="A7" s="23" t="s">
        <v>35</v>
      </c>
      <c r="B7" s="17" t="s">
        <v>32</v>
      </c>
      <c r="C7" s="18">
        <v>1620716</v>
      </c>
      <c r="D7" s="18"/>
      <c r="E7" s="19"/>
      <c r="F7" s="20"/>
      <c r="G7" s="20">
        <v>1620998</v>
      </c>
      <c r="H7" s="20">
        <v>-2199</v>
      </c>
      <c r="I7" s="20">
        <v>1594</v>
      </c>
      <c r="J7" s="20">
        <v>1620393</v>
      </c>
      <c r="K7" s="20">
        <v>2823</v>
      </c>
      <c r="L7" s="20">
        <v>-2500</v>
      </c>
      <c r="M7" s="20">
        <v>-12694</v>
      </c>
      <c r="N7" s="20">
        <v>-12371</v>
      </c>
      <c r="O7" s="20"/>
      <c r="P7" s="20"/>
      <c r="Q7" s="20"/>
      <c r="R7" s="20"/>
      <c r="S7" s="20"/>
      <c r="T7" s="20"/>
      <c r="U7" s="20"/>
      <c r="V7" s="20"/>
      <c r="W7" s="20">
        <v>1608022</v>
      </c>
      <c r="X7" s="20"/>
      <c r="Y7" s="20">
        <v>1608022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-1718633</v>
      </c>
      <c r="D10" s="18"/>
      <c r="E10" s="19"/>
      <c r="F10" s="20"/>
      <c r="G10" s="20">
        <v>-1743583</v>
      </c>
      <c r="H10" s="20">
        <v>-20026</v>
      </c>
      <c r="I10" s="20">
        <v>-9477</v>
      </c>
      <c r="J10" s="20">
        <v>-1773086</v>
      </c>
      <c r="K10" s="20">
        <v>-21586</v>
      </c>
      <c r="L10" s="20">
        <v>-9521</v>
      </c>
      <c r="M10" s="20">
        <v>-17847</v>
      </c>
      <c r="N10" s="20">
        <v>-48954</v>
      </c>
      <c r="O10" s="20"/>
      <c r="P10" s="20"/>
      <c r="Q10" s="20"/>
      <c r="R10" s="20"/>
      <c r="S10" s="20"/>
      <c r="T10" s="20"/>
      <c r="U10" s="20"/>
      <c r="V10" s="20"/>
      <c r="W10" s="20">
        <v>-1822040</v>
      </c>
      <c r="X10" s="20"/>
      <c r="Y10" s="20">
        <v>-1822040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-4435</v>
      </c>
      <c r="D11" s="18"/>
      <c r="E11" s="19"/>
      <c r="F11" s="20"/>
      <c r="G11" s="24">
        <v>-4435</v>
      </c>
      <c r="H11" s="24"/>
      <c r="I11" s="24">
        <v>7935</v>
      </c>
      <c r="J11" s="20">
        <v>3500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3500</v>
      </c>
      <c r="X11" s="20"/>
      <c r="Y11" s="24">
        <v>3500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-50296</v>
      </c>
      <c r="D12" s="18"/>
      <c r="E12" s="19"/>
      <c r="F12" s="20"/>
      <c r="G12" s="20">
        <v>-50296</v>
      </c>
      <c r="H12" s="20"/>
      <c r="I12" s="20"/>
      <c r="J12" s="20">
        <v>-50296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-50296</v>
      </c>
      <c r="X12" s="20"/>
      <c r="Y12" s="20">
        <v>-50296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1118437</v>
      </c>
      <c r="D13" s="29">
        <f>SUM(D6:D12)</f>
        <v>0</v>
      </c>
      <c r="E13" s="30">
        <f t="shared" si="0"/>
        <v>-440820</v>
      </c>
      <c r="F13" s="31">
        <f t="shared" si="0"/>
        <v>-440820</v>
      </c>
      <c r="G13" s="31">
        <f t="shared" si="0"/>
        <v>1170078</v>
      </c>
      <c r="H13" s="31">
        <f t="shared" si="0"/>
        <v>95662</v>
      </c>
      <c r="I13" s="31">
        <f t="shared" si="0"/>
        <v>6564</v>
      </c>
      <c r="J13" s="31">
        <f t="shared" si="0"/>
        <v>1272304</v>
      </c>
      <c r="K13" s="31">
        <f t="shared" si="0"/>
        <v>69328</v>
      </c>
      <c r="L13" s="31">
        <f t="shared" si="0"/>
        <v>80785</v>
      </c>
      <c r="M13" s="31">
        <f t="shared" si="0"/>
        <v>85738</v>
      </c>
      <c r="N13" s="31">
        <f t="shared" si="0"/>
        <v>235851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1508155</v>
      </c>
      <c r="X13" s="31">
        <f t="shared" si="0"/>
        <v>-220410</v>
      </c>
      <c r="Y13" s="31">
        <f t="shared" si="0"/>
        <v>1728565</v>
      </c>
      <c r="Z13" s="32">
        <f>+IF(X13&lt;&gt;0,+(Y13/X13)*100,0)</f>
        <v>-784.24980717753283</v>
      </c>
      <c r="AA13" s="33">
        <f>SUM(AA6:AA12)</f>
        <v>-440820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1118437</v>
      </c>
      <c r="D26" s="29">
        <f>+D13+D25</f>
        <v>0</v>
      </c>
      <c r="E26" s="30">
        <f t="shared" si="2"/>
        <v>-440820</v>
      </c>
      <c r="F26" s="31">
        <f t="shared" si="2"/>
        <v>-440820</v>
      </c>
      <c r="G26" s="31">
        <f t="shared" si="2"/>
        <v>1170078</v>
      </c>
      <c r="H26" s="31">
        <f t="shared" si="2"/>
        <v>95662</v>
      </c>
      <c r="I26" s="31">
        <f t="shared" si="2"/>
        <v>6564</v>
      </c>
      <c r="J26" s="31">
        <f t="shared" si="2"/>
        <v>1272304</v>
      </c>
      <c r="K26" s="31">
        <f t="shared" si="2"/>
        <v>69328</v>
      </c>
      <c r="L26" s="31">
        <f t="shared" si="2"/>
        <v>80785</v>
      </c>
      <c r="M26" s="31">
        <f t="shared" si="2"/>
        <v>85738</v>
      </c>
      <c r="N26" s="31">
        <f t="shared" si="2"/>
        <v>235851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1508155</v>
      </c>
      <c r="X26" s="31">
        <f t="shared" si="2"/>
        <v>-220410</v>
      </c>
      <c r="Y26" s="31">
        <f t="shared" si="2"/>
        <v>1728565</v>
      </c>
      <c r="Z26" s="32">
        <f>+IF(X26&lt;&gt;0,+(Y26/X26)*100,0)</f>
        <v>-784.24980717753283</v>
      </c>
      <c r="AA26" s="33">
        <f>+AA13+AA25</f>
        <v>-440820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-1318</v>
      </c>
      <c r="D31" s="18"/>
      <c r="E31" s="19"/>
      <c r="F31" s="20"/>
      <c r="G31" s="20">
        <v>-1318</v>
      </c>
      <c r="H31" s="20"/>
      <c r="I31" s="20"/>
      <c r="J31" s="20">
        <v>-1318</v>
      </c>
      <c r="K31" s="20"/>
      <c r="L31" s="20">
        <v>-11529</v>
      </c>
      <c r="M31" s="20"/>
      <c r="N31" s="20">
        <v>-11529</v>
      </c>
      <c r="O31" s="20"/>
      <c r="P31" s="20"/>
      <c r="Q31" s="20"/>
      <c r="R31" s="20"/>
      <c r="S31" s="20"/>
      <c r="T31" s="20"/>
      <c r="U31" s="20"/>
      <c r="V31" s="20"/>
      <c r="W31" s="20">
        <v>-12847</v>
      </c>
      <c r="X31" s="20"/>
      <c r="Y31" s="20">
        <v>-12847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-170407</v>
      </c>
      <c r="D32" s="18"/>
      <c r="E32" s="19"/>
      <c r="F32" s="20"/>
      <c r="G32" s="20">
        <v>-170407</v>
      </c>
      <c r="H32" s="20"/>
      <c r="I32" s="20"/>
      <c r="J32" s="20">
        <v>-170407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-170407</v>
      </c>
      <c r="X32" s="20"/>
      <c r="Y32" s="20">
        <v>-170407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2425280</v>
      </c>
      <c r="D35" s="18"/>
      <c r="E35" s="19"/>
      <c r="F35" s="20"/>
      <c r="G35" s="20">
        <v>2507026</v>
      </c>
      <c r="H35" s="20">
        <v>81895</v>
      </c>
      <c r="I35" s="20">
        <v>81978</v>
      </c>
      <c r="J35" s="20">
        <v>2670899</v>
      </c>
      <c r="K35" s="20">
        <v>70924</v>
      </c>
      <c r="L35" s="20">
        <v>81959</v>
      </c>
      <c r="M35" s="20">
        <v>81959</v>
      </c>
      <c r="N35" s="20">
        <v>234842</v>
      </c>
      <c r="O35" s="20"/>
      <c r="P35" s="20"/>
      <c r="Q35" s="20"/>
      <c r="R35" s="20"/>
      <c r="S35" s="20"/>
      <c r="T35" s="20"/>
      <c r="U35" s="20"/>
      <c r="V35" s="20"/>
      <c r="W35" s="20">
        <v>2905741</v>
      </c>
      <c r="X35" s="20"/>
      <c r="Y35" s="20">
        <v>2905741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2253555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2335301</v>
      </c>
      <c r="H37" s="31">
        <f t="shared" si="3"/>
        <v>81895</v>
      </c>
      <c r="I37" s="31">
        <f t="shared" si="3"/>
        <v>81978</v>
      </c>
      <c r="J37" s="31">
        <f t="shared" si="3"/>
        <v>2499174</v>
      </c>
      <c r="K37" s="31">
        <f t="shared" si="3"/>
        <v>70924</v>
      </c>
      <c r="L37" s="31">
        <f t="shared" si="3"/>
        <v>70430</v>
      </c>
      <c r="M37" s="31">
        <f t="shared" si="3"/>
        <v>81959</v>
      </c>
      <c r="N37" s="31">
        <f t="shared" si="3"/>
        <v>223313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2722487</v>
      </c>
      <c r="X37" s="31">
        <f t="shared" si="3"/>
        <v>0</v>
      </c>
      <c r="Y37" s="31">
        <f t="shared" si="3"/>
        <v>2722487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2253555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2335301</v>
      </c>
      <c r="H44" s="31">
        <f t="shared" si="5"/>
        <v>81895</v>
      </c>
      <c r="I44" s="31">
        <f t="shared" si="5"/>
        <v>81978</v>
      </c>
      <c r="J44" s="31">
        <f t="shared" si="5"/>
        <v>2499174</v>
      </c>
      <c r="K44" s="31">
        <f t="shared" si="5"/>
        <v>70924</v>
      </c>
      <c r="L44" s="31">
        <f t="shared" si="5"/>
        <v>70430</v>
      </c>
      <c r="M44" s="31">
        <f t="shared" si="5"/>
        <v>81959</v>
      </c>
      <c r="N44" s="31">
        <f t="shared" si="5"/>
        <v>223313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2722487</v>
      </c>
      <c r="X44" s="31">
        <f t="shared" si="5"/>
        <v>0</v>
      </c>
      <c r="Y44" s="31">
        <f t="shared" si="5"/>
        <v>2722487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-1135118</v>
      </c>
      <c r="D45" s="42">
        <f t="shared" si="6"/>
        <v>0</v>
      </c>
      <c r="E45" s="43">
        <f t="shared" si="6"/>
        <v>-440820</v>
      </c>
      <c r="F45" s="44">
        <f t="shared" si="6"/>
        <v>-440820</v>
      </c>
      <c r="G45" s="44">
        <f t="shared" si="6"/>
        <v>-1165223</v>
      </c>
      <c r="H45" s="44">
        <f t="shared" si="6"/>
        <v>13767</v>
      </c>
      <c r="I45" s="44">
        <f t="shared" si="6"/>
        <v>-75414</v>
      </c>
      <c r="J45" s="44">
        <f t="shared" si="6"/>
        <v>-1226870</v>
      </c>
      <c r="K45" s="44">
        <f t="shared" si="6"/>
        <v>-1596</v>
      </c>
      <c r="L45" s="44">
        <f t="shared" si="6"/>
        <v>10355</v>
      </c>
      <c r="M45" s="44">
        <f t="shared" si="6"/>
        <v>3779</v>
      </c>
      <c r="N45" s="44">
        <f t="shared" si="6"/>
        <v>12538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-1214332</v>
      </c>
      <c r="X45" s="44">
        <f t="shared" si="6"/>
        <v>-220410</v>
      </c>
      <c r="Y45" s="44">
        <f t="shared" si="6"/>
        <v>-993922</v>
      </c>
      <c r="Z45" s="45">
        <f>+IF(X45&lt;&gt;0,+(Y45/X45)*100,0)</f>
        <v>450.94233473980313</v>
      </c>
      <c r="AA45" s="46">
        <f>+AA26-AA44</f>
        <v>-440820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-978144</v>
      </c>
      <c r="D47" s="18"/>
      <c r="E47" s="19">
        <v>-440820</v>
      </c>
      <c r="F47" s="20">
        <v>-440820</v>
      </c>
      <c r="G47" s="20">
        <v>-629259</v>
      </c>
      <c r="H47" s="20">
        <v>4923</v>
      </c>
      <c r="I47" s="20">
        <v>-383312</v>
      </c>
      <c r="J47" s="20">
        <v>-1007648</v>
      </c>
      <c r="K47" s="20">
        <v>7918</v>
      </c>
      <c r="L47" s="20">
        <v>12065</v>
      </c>
      <c r="M47" s="20">
        <v>-17847</v>
      </c>
      <c r="N47" s="20">
        <v>2136</v>
      </c>
      <c r="O47" s="20"/>
      <c r="P47" s="20"/>
      <c r="Q47" s="20"/>
      <c r="R47" s="20"/>
      <c r="S47" s="20"/>
      <c r="T47" s="20"/>
      <c r="U47" s="20"/>
      <c r="V47" s="20"/>
      <c r="W47" s="20">
        <v>-1005512</v>
      </c>
      <c r="X47" s="20">
        <v>-220410</v>
      </c>
      <c r="Y47" s="20">
        <v>-785102</v>
      </c>
      <c r="Z47" s="47">
        <v>356.20071684587816</v>
      </c>
      <c r="AA47" s="22">
        <v>-440820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-978144</v>
      </c>
      <c r="D50" s="50">
        <f t="shared" ref="D50:Y50" si="7">SUM(D47:D49)</f>
        <v>0</v>
      </c>
      <c r="E50" s="51">
        <f t="shared" si="7"/>
        <v>-440820</v>
      </c>
      <c r="F50" s="52">
        <f t="shared" si="7"/>
        <v>-440820</v>
      </c>
      <c r="G50" s="52">
        <f t="shared" si="7"/>
        <v>-629259</v>
      </c>
      <c r="H50" s="52">
        <f t="shared" si="7"/>
        <v>4923</v>
      </c>
      <c r="I50" s="52">
        <f t="shared" si="7"/>
        <v>-383312</v>
      </c>
      <c r="J50" s="52">
        <f t="shared" si="7"/>
        <v>-1007648</v>
      </c>
      <c r="K50" s="52">
        <f t="shared" si="7"/>
        <v>7918</v>
      </c>
      <c r="L50" s="52">
        <f t="shared" si="7"/>
        <v>12065</v>
      </c>
      <c r="M50" s="52">
        <f t="shared" si="7"/>
        <v>-17847</v>
      </c>
      <c r="N50" s="52">
        <f t="shared" si="7"/>
        <v>2136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-1005512</v>
      </c>
      <c r="X50" s="52">
        <f t="shared" si="7"/>
        <v>-220410</v>
      </c>
      <c r="Y50" s="52">
        <f t="shared" si="7"/>
        <v>-785102</v>
      </c>
      <c r="Z50" s="53">
        <f>+IF(X50&lt;&gt;0,+(Y50/X50)*100,0)</f>
        <v>356.20071684587816</v>
      </c>
      <c r="AA50" s="54">
        <f>SUM(AA47:AA49)</f>
        <v>-440820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31125</v>
      </c>
      <c r="D6" s="18"/>
      <c r="E6" s="19">
        <v>-4886774</v>
      </c>
      <c r="F6" s="20">
        <v>-4886774</v>
      </c>
      <c r="G6" s="20">
        <v>251889</v>
      </c>
      <c r="H6" s="20">
        <v>466092</v>
      </c>
      <c r="I6" s="20">
        <v>114759</v>
      </c>
      <c r="J6" s="20">
        <v>832740</v>
      </c>
      <c r="K6" s="20">
        <v>288884</v>
      </c>
      <c r="L6" s="20">
        <v>-678676</v>
      </c>
      <c r="M6" s="20">
        <v>-12706900</v>
      </c>
      <c r="N6" s="20">
        <v>-13096692</v>
      </c>
      <c r="O6" s="20"/>
      <c r="P6" s="20"/>
      <c r="Q6" s="20"/>
      <c r="R6" s="20"/>
      <c r="S6" s="20"/>
      <c r="T6" s="20"/>
      <c r="U6" s="20"/>
      <c r="V6" s="20"/>
      <c r="W6" s="20">
        <v>-12263952</v>
      </c>
      <c r="X6" s="20">
        <v>-2443386</v>
      </c>
      <c r="Y6" s="20">
        <v>-9820566</v>
      </c>
      <c r="Z6" s="21">
        <v>401.9244605641515</v>
      </c>
      <c r="AA6" s="22">
        <v>-4886774</v>
      </c>
    </row>
    <row r="7" spans="1:27" x14ac:dyDescent="0.25">
      <c r="A7" s="23" t="s">
        <v>35</v>
      </c>
      <c r="B7" s="17" t="s">
        <v>32</v>
      </c>
      <c r="C7" s="18">
        <v>-15677436</v>
      </c>
      <c r="D7" s="18"/>
      <c r="E7" s="19"/>
      <c r="F7" s="20"/>
      <c r="G7" s="20">
        <v>1388328</v>
      </c>
      <c r="H7" s="20">
        <v>-209232</v>
      </c>
      <c r="I7" s="20">
        <v>459977</v>
      </c>
      <c r="J7" s="20">
        <v>1639073</v>
      </c>
      <c r="K7" s="20">
        <v>402797</v>
      </c>
      <c r="L7" s="20">
        <v>560792</v>
      </c>
      <c r="M7" s="20">
        <v>557273</v>
      </c>
      <c r="N7" s="20">
        <v>1520862</v>
      </c>
      <c r="O7" s="20"/>
      <c r="P7" s="20"/>
      <c r="Q7" s="20"/>
      <c r="R7" s="20"/>
      <c r="S7" s="20"/>
      <c r="T7" s="20"/>
      <c r="U7" s="20"/>
      <c r="V7" s="20"/>
      <c r="W7" s="20">
        <v>3159935</v>
      </c>
      <c r="X7" s="20"/>
      <c r="Y7" s="20">
        <v>3159935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91635</v>
      </c>
      <c r="F11" s="20">
        <v>91635</v>
      </c>
      <c r="G11" s="24">
        <v>242</v>
      </c>
      <c r="H11" s="24">
        <v>285</v>
      </c>
      <c r="I11" s="24">
        <v>37016</v>
      </c>
      <c r="J11" s="20">
        <v>37543</v>
      </c>
      <c r="K11" s="24">
        <v>21021</v>
      </c>
      <c r="L11" s="24">
        <v>195006</v>
      </c>
      <c r="M11" s="20">
        <v>106475</v>
      </c>
      <c r="N11" s="24">
        <v>322502</v>
      </c>
      <c r="O11" s="24"/>
      <c r="P11" s="24"/>
      <c r="Q11" s="20"/>
      <c r="R11" s="24"/>
      <c r="S11" s="24"/>
      <c r="T11" s="20"/>
      <c r="U11" s="24"/>
      <c r="V11" s="24"/>
      <c r="W11" s="24">
        <v>360045</v>
      </c>
      <c r="X11" s="20">
        <v>45816</v>
      </c>
      <c r="Y11" s="24">
        <v>314229</v>
      </c>
      <c r="Z11" s="25">
        <v>685.84992142482974</v>
      </c>
      <c r="AA11" s="26">
        <v>91635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-15646311</v>
      </c>
      <c r="D13" s="29">
        <f>SUM(D6:D12)</f>
        <v>0</v>
      </c>
      <c r="E13" s="30">
        <f t="shared" si="0"/>
        <v>-4795139</v>
      </c>
      <c r="F13" s="31">
        <f t="shared" si="0"/>
        <v>-4795139</v>
      </c>
      <c r="G13" s="31">
        <f t="shared" si="0"/>
        <v>1640459</v>
      </c>
      <c r="H13" s="31">
        <f t="shared" si="0"/>
        <v>257145</v>
      </c>
      <c r="I13" s="31">
        <f t="shared" si="0"/>
        <v>611752</v>
      </c>
      <c r="J13" s="31">
        <f t="shared" si="0"/>
        <v>2509356</v>
      </c>
      <c r="K13" s="31">
        <f t="shared" si="0"/>
        <v>712702</v>
      </c>
      <c r="L13" s="31">
        <f t="shared" si="0"/>
        <v>77122</v>
      </c>
      <c r="M13" s="31">
        <f t="shared" si="0"/>
        <v>-12043152</v>
      </c>
      <c r="N13" s="31">
        <f t="shared" si="0"/>
        <v>-11253328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-8743972</v>
      </c>
      <c r="X13" s="31">
        <f t="shared" si="0"/>
        <v>-2397570</v>
      </c>
      <c r="Y13" s="31">
        <f t="shared" si="0"/>
        <v>-6346402</v>
      </c>
      <c r="Z13" s="32">
        <f>+IF(X13&lt;&gt;0,+(Y13/X13)*100,0)</f>
        <v>264.70142686136381</v>
      </c>
      <c r="AA13" s="33">
        <f>SUM(AA6:AA12)</f>
        <v>-4795139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-8844796</v>
      </c>
      <c r="D17" s="18"/>
      <c r="E17" s="19">
        <v>-10929327</v>
      </c>
      <c r="F17" s="20">
        <v>-10929327</v>
      </c>
      <c r="G17" s="24"/>
      <c r="H17" s="24"/>
      <c r="I17" s="24"/>
      <c r="J17" s="20"/>
      <c r="K17" s="24"/>
      <c r="L17" s="24">
        <v>-4915997</v>
      </c>
      <c r="M17" s="20">
        <v>-983199</v>
      </c>
      <c r="N17" s="24">
        <v>-5899196</v>
      </c>
      <c r="O17" s="24"/>
      <c r="P17" s="24"/>
      <c r="Q17" s="20"/>
      <c r="R17" s="24"/>
      <c r="S17" s="24"/>
      <c r="T17" s="20"/>
      <c r="U17" s="24"/>
      <c r="V17" s="24"/>
      <c r="W17" s="24">
        <v>-5899196</v>
      </c>
      <c r="X17" s="20">
        <v>-5464668</v>
      </c>
      <c r="Y17" s="24">
        <v>-434528</v>
      </c>
      <c r="Z17" s="25">
        <v>7.9515901057484184</v>
      </c>
      <c r="AA17" s="26">
        <v>-10929327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-8844796</v>
      </c>
      <c r="D25" s="29">
        <f t="shared" ref="D25:Y25" si="1">SUM(D15:D24)</f>
        <v>0</v>
      </c>
      <c r="E25" s="35">
        <f t="shared" si="1"/>
        <v>-10929327</v>
      </c>
      <c r="F25" s="36">
        <f t="shared" si="1"/>
        <v>-10929327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-4915997</v>
      </c>
      <c r="M25" s="36">
        <f t="shared" si="1"/>
        <v>-983199</v>
      </c>
      <c r="N25" s="36">
        <f t="shared" si="1"/>
        <v>-5899196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-5899196</v>
      </c>
      <c r="X25" s="36">
        <f t="shared" si="1"/>
        <v>-5464668</v>
      </c>
      <c r="Y25" s="36">
        <f t="shared" si="1"/>
        <v>-434528</v>
      </c>
      <c r="Z25" s="37">
        <f>+IF(X25&lt;&gt;0,+(Y25/X25)*100,0)</f>
        <v>7.9515901057484184</v>
      </c>
      <c r="AA25" s="38">
        <f>SUM(AA15:AA24)</f>
        <v>-10929327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-24491107</v>
      </c>
      <c r="D26" s="29">
        <f>+D13+D25</f>
        <v>0</v>
      </c>
      <c r="E26" s="30">
        <f t="shared" si="2"/>
        <v>-15724466</v>
      </c>
      <c r="F26" s="31">
        <f t="shared" si="2"/>
        <v>-15724466</v>
      </c>
      <c r="G26" s="31">
        <f t="shared" si="2"/>
        <v>1640459</v>
      </c>
      <c r="H26" s="31">
        <f t="shared" si="2"/>
        <v>257145</v>
      </c>
      <c r="I26" s="31">
        <f t="shared" si="2"/>
        <v>611752</v>
      </c>
      <c r="J26" s="31">
        <f t="shared" si="2"/>
        <v>2509356</v>
      </c>
      <c r="K26" s="31">
        <f t="shared" si="2"/>
        <v>712702</v>
      </c>
      <c r="L26" s="31">
        <f t="shared" si="2"/>
        <v>-4838875</v>
      </c>
      <c r="M26" s="31">
        <f t="shared" si="2"/>
        <v>-13026351</v>
      </c>
      <c r="N26" s="31">
        <f t="shared" si="2"/>
        <v>-17152524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-14643168</v>
      </c>
      <c r="X26" s="31">
        <f t="shared" si="2"/>
        <v>-7862238</v>
      </c>
      <c r="Y26" s="31">
        <f t="shared" si="2"/>
        <v>-6780930</v>
      </c>
      <c r="Z26" s="32">
        <f>+IF(X26&lt;&gt;0,+(Y26/X26)*100,0)</f>
        <v>86.246816746071545</v>
      </c>
      <c r="AA26" s="33">
        <f>+AA13+AA25</f>
        <v>-15724466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369471</v>
      </c>
      <c r="M32" s="20">
        <v>-22106078</v>
      </c>
      <c r="N32" s="20">
        <v>-21736607</v>
      </c>
      <c r="O32" s="20"/>
      <c r="P32" s="20"/>
      <c r="Q32" s="20"/>
      <c r="R32" s="20"/>
      <c r="S32" s="20"/>
      <c r="T32" s="20"/>
      <c r="U32" s="20"/>
      <c r="V32" s="20"/>
      <c r="W32" s="20">
        <v>-21736607</v>
      </c>
      <c r="X32" s="20"/>
      <c r="Y32" s="20">
        <v>-21736607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369471</v>
      </c>
      <c r="M37" s="31">
        <f t="shared" si="3"/>
        <v>-22106078</v>
      </c>
      <c r="N37" s="31">
        <f t="shared" si="3"/>
        <v>-21736607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-21736607</v>
      </c>
      <c r="X37" s="31">
        <f t="shared" si="3"/>
        <v>0</v>
      </c>
      <c r="Y37" s="31">
        <f t="shared" si="3"/>
        <v>-21736607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369471</v>
      </c>
      <c r="M44" s="31">
        <f t="shared" si="5"/>
        <v>-22106078</v>
      </c>
      <c r="N44" s="31">
        <f t="shared" si="5"/>
        <v>-21736607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-21736607</v>
      </c>
      <c r="X44" s="31">
        <f t="shared" si="5"/>
        <v>0</v>
      </c>
      <c r="Y44" s="31">
        <f t="shared" si="5"/>
        <v>-21736607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-24491107</v>
      </c>
      <c r="D45" s="42">
        <f t="shared" si="6"/>
        <v>0</v>
      </c>
      <c r="E45" s="43">
        <f t="shared" si="6"/>
        <v>-15724466</v>
      </c>
      <c r="F45" s="44">
        <f t="shared" si="6"/>
        <v>-15724466</v>
      </c>
      <c r="G45" s="44">
        <f t="shared" si="6"/>
        <v>1640459</v>
      </c>
      <c r="H45" s="44">
        <f t="shared" si="6"/>
        <v>257145</v>
      </c>
      <c r="I45" s="44">
        <f t="shared" si="6"/>
        <v>611752</v>
      </c>
      <c r="J45" s="44">
        <f t="shared" si="6"/>
        <v>2509356</v>
      </c>
      <c r="K45" s="44">
        <f t="shared" si="6"/>
        <v>712702</v>
      </c>
      <c r="L45" s="44">
        <f t="shared" si="6"/>
        <v>-5208346</v>
      </c>
      <c r="M45" s="44">
        <f t="shared" si="6"/>
        <v>9079727</v>
      </c>
      <c r="N45" s="44">
        <f t="shared" si="6"/>
        <v>4584083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7093439</v>
      </c>
      <c r="X45" s="44">
        <f t="shared" si="6"/>
        <v>-7862238</v>
      </c>
      <c r="Y45" s="44">
        <f t="shared" si="6"/>
        <v>14955677</v>
      </c>
      <c r="Z45" s="45">
        <f>+IF(X45&lt;&gt;0,+(Y45/X45)*100,0)</f>
        <v>-190.22162646310122</v>
      </c>
      <c r="AA45" s="46">
        <f>+AA26-AA44</f>
        <v>-15724466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288040369</v>
      </c>
      <c r="D7" s="18"/>
      <c r="E7" s="19"/>
      <c r="F7" s="20"/>
      <c r="G7" s="20">
        <v>309942892</v>
      </c>
      <c r="H7" s="20">
        <v>3437103</v>
      </c>
      <c r="I7" s="20">
        <v>3402191</v>
      </c>
      <c r="J7" s="20">
        <v>316782186</v>
      </c>
      <c r="K7" s="20">
        <v>3409831</v>
      </c>
      <c r="L7" s="20">
        <v>3417070</v>
      </c>
      <c r="M7" s="20">
        <v>3423956</v>
      </c>
      <c r="N7" s="20">
        <v>10250857</v>
      </c>
      <c r="O7" s="20"/>
      <c r="P7" s="20"/>
      <c r="Q7" s="20"/>
      <c r="R7" s="20"/>
      <c r="S7" s="20"/>
      <c r="T7" s="20"/>
      <c r="U7" s="20"/>
      <c r="V7" s="20"/>
      <c r="W7" s="20">
        <v>327033043</v>
      </c>
      <c r="X7" s="20"/>
      <c r="Y7" s="20">
        <v>327033043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288040369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309942892</v>
      </c>
      <c r="H13" s="31">
        <f t="shared" si="0"/>
        <v>3437103</v>
      </c>
      <c r="I13" s="31">
        <f t="shared" si="0"/>
        <v>3402191</v>
      </c>
      <c r="J13" s="31">
        <f t="shared" si="0"/>
        <v>316782186</v>
      </c>
      <c r="K13" s="31">
        <f t="shared" si="0"/>
        <v>3409831</v>
      </c>
      <c r="L13" s="31">
        <f t="shared" si="0"/>
        <v>3417070</v>
      </c>
      <c r="M13" s="31">
        <f t="shared" si="0"/>
        <v>3423956</v>
      </c>
      <c r="N13" s="31">
        <f t="shared" si="0"/>
        <v>10250857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327033043</v>
      </c>
      <c r="X13" s="31">
        <f t="shared" si="0"/>
        <v>0</v>
      </c>
      <c r="Y13" s="31">
        <f t="shared" si="0"/>
        <v>327033043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288040369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309942892</v>
      </c>
      <c r="H26" s="31">
        <f t="shared" si="2"/>
        <v>3437103</v>
      </c>
      <c r="I26" s="31">
        <f t="shared" si="2"/>
        <v>3402191</v>
      </c>
      <c r="J26" s="31">
        <f t="shared" si="2"/>
        <v>316782186</v>
      </c>
      <c r="K26" s="31">
        <f t="shared" si="2"/>
        <v>3409831</v>
      </c>
      <c r="L26" s="31">
        <f t="shared" si="2"/>
        <v>3417070</v>
      </c>
      <c r="M26" s="31">
        <f t="shared" si="2"/>
        <v>3423956</v>
      </c>
      <c r="N26" s="31">
        <f t="shared" si="2"/>
        <v>10250857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327033043</v>
      </c>
      <c r="X26" s="31">
        <f t="shared" si="2"/>
        <v>0</v>
      </c>
      <c r="Y26" s="31">
        <f t="shared" si="2"/>
        <v>327033043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500671591</v>
      </c>
      <c r="D32" s="18"/>
      <c r="E32" s="19">
        <v>252476579</v>
      </c>
      <c r="F32" s="20">
        <v>252476579</v>
      </c>
      <c r="G32" s="20">
        <v>2089857</v>
      </c>
      <c r="H32" s="20">
        <v>1429806</v>
      </c>
      <c r="I32" s="20">
        <v>2021838</v>
      </c>
      <c r="J32" s="20">
        <v>5541501</v>
      </c>
      <c r="K32" s="20">
        <v>1034037</v>
      </c>
      <c r="L32" s="20">
        <v>1633545</v>
      </c>
      <c r="M32" s="20">
        <v>1718987</v>
      </c>
      <c r="N32" s="20">
        <v>4386569</v>
      </c>
      <c r="O32" s="20"/>
      <c r="P32" s="20"/>
      <c r="Q32" s="20"/>
      <c r="R32" s="20"/>
      <c r="S32" s="20"/>
      <c r="T32" s="20"/>
      <c r="U32" s="20"/>
      <c r="V32" s="20"/>
      <c r="W32" s="20">
        <v>9928070</v>
      </c>
      <c r="X32" s="20">
        <v>126238290</v>
      </c>
      <c r="Y32" s="20">
        <v>-116310220</v>
      </c>
      <c r="Z32" s="21">
        <v>-92.135452721991086</v>
      </c>
      <c r="AA32" s="22">
        <v>252476579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500671591</v>
      </c>
      <c r="D37" s="29">
        <f t="shared" ref="D37:Y37" si="3">SUM(D29:D36)</f>
        <v>0</v>
      </c>
      <c r="E37" s="30">
        <f t="shared" si="3"/>
        <v>252476579</v>
      </c>
      <c r="F37" s="31">
        <f t="shared" si="3"/>
        <v>252476579</v>
      </c>
      <c r="G37" s="31">
        <f t="shared" si="3"/>
        <v>2089857</v>
      </c>
      <c r="H37" s="31">
        <f t="shared" si="3"/>
        <v>1429806</v>
      </c>
      <c r="I37" s="31">
        <f t="shared" si="3"/>
        <v>2021838</v>
      </c>
      <c r="J37" s="31">
        <f t="shared" si="3"/>
        <v>5541501</v>
      </c>
      <c r="K37" s="31">
        <f t="shared" si="3"/>
        <v>1034037</v>
      </c>
      <c r="L37" s="31">
        <f t="shared" si="3"/>
        <v>1633545</v>
      </c>
      <c r="M37" s="31">
        <f t="shared" si="3"/>
        <v>1718987</v>
      </c>
      <c r="N37" s="31">
        <f t="shared" si="3"/>
        <v>4386569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9928070</v>
      </c>
      <c r="X37" s="31">
        <f t="shared" si="3"/>
        <v>126238290</v>
      </c>
      <c r="Y37" s="31">
        <f t="shared" si="3"/>
        <v>-116310220</v>
      </c>
      <c r="Z37" s="32">
        <f>+IF(X37&lt;&gt;0,+(Y37/X37)*100,0)</f>
        <v>-92.135452721991086</v>
      </c>
      <c r="AA37" s="33">
        <f>SUM(AA29:AA36)</f>
        <v>252476579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500671591</v>
      </c>
      <c r="D44" s="29">
        <f>+D37+D43</f>
        <v>0</v>
      </c>
      <c r="E44" s="30">
        <f t="shared" si="5"/>
        <v>252476579</v>
      </c>
      <c r="F44" s="31">
        <f t="shared" si="5"/>
        <v>252476579</v>
      </c>
      <c r="G44" s="31">
        <f t="shared" si="5"/>
        <v>2089857</v>
      </c>
      <c r="H44" s="31">
        <f t="shared" si="5"/>
        <v>1429806</v>
      </c>
      <c r="I44" s="31">
        <f t="shared" si="5"/>
        <v>2021838</v>
      </c>
      <c r="J44" s="31">
        <f t="shared" si="5"/>
        <v>5541501</v>
      </c>
      <c r="K44" s="31">
        <f t="shared" si="5"/>
        <v>1034037</v>
      </c>
      <c r="L44" s="31">
        <f t="shared" si="5"/>
        <v>1633545</v>
      </c>
      <c r="M44" s="31">
        <f t="shared" si="5"/>
        <v>1718987</v>
      </c>
      <c r="N44" s="31">
        <f t="shared" si="5"/>
        <v>4386569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9928070</v>
      </c>
      <c r="X44" s="31">
        <f t="shared" si="5"/>
        <v>126238290</v>
      </c>
      <c r="Y44" s="31">
        <f t="shared" si="5"/>
        <v>-116310220</v>
      </c>
      <c r="Z44" s="32">
        <f>+IF(X44&lt;&gt;0,+(Y44/X44)*100,0)</f>
        <v>-92.135452721991086</v>
      </c>
      <c r="AA44" s="33">
        <f>+AA37+AA43</f>
        <v>252476579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-212631222</v>
      </c>
      <c r="D45" s="42">
        <f t="shared" si="6"/>
        <v>0</v>
      </c>
      <c r="E45" s="43">
        <f t="shared" si="6"/>
        <v>-252476579</v>
      </c>
      <c r="F45" s="44">
        <f t="shared" si="6"/>
        <v>-252476579</v>
      </c>
      <c r="G45" s="44">
        <f t="shared" si="6"/>
        <v>307853035</v>
      </c>
      <c r="H45" s="44">
        <f t="shared" si="6"/>
        <v>2007297</v>
      </c>
      <c r="I45" s="44">
        <f t="shared" si="6"/>
        <v>1380353</v>
      </c>
      <c r="J45" s="44">
        <f t="shared" si="6"/>
        <v>311240685</v>
      </c>
      <c r="K45" s="44">
        <f t="shared" si="6"/>
        <v>2375794</v>
      </c>
      <c r="L45" s="44">
        <f t="shared" si="6"/>
        <v>1783525</v>
      </c>
      <c r="M45" s="44">
        <f t="shared" si="6"/>
        <v>1704969</v>
      </c>
      <c r="N45" s="44">
        <f t="shared" si="6"/>
        <v>5864288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317104973</v>
      </c>
      <c r="X45" s="44">
        <f t="shared" si="6"/>
        <v>-126238290</v>
      </c>
      <c r="Y45" s="44">
        <f t="shared" si="6"/>
        <v>443343263</v>
      </c>
      <c r="Z45" s="45">
        <f>+IF(X45&lt;&gt;0,+(Y45/X45)*100,0)</f>
        <v>-351.19555485106775</v>
      </c>
      <c r="AA45" s="46">
        <f>+AA26-AA44</f>
        <v>-252476579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-252476579</v>
      </c>
      <c r="F47" s="20">
        <v>-252476579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-126238290</v>
      </c>
      <c r="Y47" s="20">
        <v>126238290</v>
      </c>
      <c r="Z47" s="47">
        <v>-100</v>
      </c>
      <c r="AA47" s="22">
        <v>-252476579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-252476579</v>
      </c>
      <c r="F50" s="52">
        <f t="shared" si="7"/>
        <v>-252476579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-126238290</v>
      </c>
      <c r="Y50" s="52">
        <f t="shared" si="7"/>
        <v>126238290</v>
      </c>
      <c r="Z50" s="53">
        <f>+IF(X50&lt;&gt;0,+(Y50/X50)*100,0)</f>
        <v>-100</v>
      </c>
      <c r="AA50" s="54">
        <f>SUM(AA47:AA49)</f>
        <v>-252476579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3773463</v>
      </c>
      <c r="D6" s="18"/>
      <c r="E6" s="19">
        <v>3179936</v>
      </c>
      <c r="F6" s="20">
        <v>3179936</v>
      </c>
      <c r="G6" s="20">
        <v>3833423</v>
      </c>
      <c r="H6" s="20">
        <v>66720</v>
      </c>
      <c r="I6" s="20">
        <v>65209</v>
      </c>
      <c r="J6" s="20">
        <v>3965352</v>
      </c>
      <c r="K6" s="20">
        <v>67410</v>
      </c>
      <c r="L6" s="20">
        <v>73192</v>
      </c>
      <c r="M6" s="20">
        <v>61096</v>
      </c>
      <c r="N6" s="20">
        <v>201698</v>
      </c>
      <c r="O6" s="20"/>
      <c r="P6" s="20"/>
      <c r="Q6" s="20"/>
      <c r="R6" s="20"/>
      <c r="S6" s="20"/>
      <c r="T6" s="20"/>
      <c r="U6" s="20"/>
      <c r="V6" s="20"/>
      <c r="W6" s="20">
        <v>4167050</v>
      </c>
      <c r="X6" s="20">
        <v>3179936</v>
      </c>
      <c r="Y6" s="20">
        <v>987114</v>
      </c>
      <c r="Z6" s="21">
        <v>31.041945498274181</v>
      </c>
      <c r="AA6" s="22">
        <v>3179936</v>
      </c>
    </row>
    <row r="7" spans="1:27" x14ac:dyDescent="0.25">
      <c r="A7" s="23" t="s">
        <v>35</v>
      </c>
      <c r="B7" s="17" t="s">
        <v>32</v>
      </c>
      <c r="C7" s="18">
        <v>3188619</v>
      </c>
      <c r="D7" s="18"/>
      <c r="E7" s="19">
        <v>3084543</v>
      </c>
      <c r="F7" s="20">
        <v>3084543</v>
      </c>
      <c r="G7" s="20">
        <v>3226721</v>
      </c>
      <c r="H7" s="20">
        <v>31296</v>
      </c>
      <c r="I7" s="20">
        <v>32101</v>
      </c>
      <c r="J7" s="20">
        <v>3290118</v>
      </c>
      <c r="K7" s="20">
        <v>27547</v>
      </c>
      <c r="L7" s="20">
        <v>24841</v>
      </c>
      <c r="M7" s="20">
        <v>31672</v>
      </c>
      <c r="N7" s="20">
        <v>84060</v>
      </c>
      <c r="O7" s="20"/>
      <c r="P7" s="20"/>
      <c r="Q7" s="20"/>
      <c r="R7" s="20"/>
      <c r="S7" s="20"/>
      <c r="T7" s="20"/>
      <c r="U7" s="20"/>
      <c r="V7" s="20"/>
      <c r="W7" s="20">
        <v>3374178</v>
      </c>
      <c r="X7" s="20">
        <v>3084543</v>
      </c>
      <c r="Y7" s="20">
        <v>289635</v>
      </c>
      <c r="Z7" s="21">
        <v>9.3898836877942689</v>
      </c>
      <c r="AA7" s="22">
        <v>3084543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88665</v>
      </c>
      <c r="D12" s="18"/>
      <c r="E12" s="19">
        <v>772905</v>
      </c>
      <c r="F12" s="20">
        <v>772905</v>
      </c>
      <c r="G12" s="20">
        <v>88664</v>
      </c>
      <c r="H12" s="20"/>
      <c r="I12" s="20"/>
      <c r="J12" s="20">
        <v>88664</v>
      </c>
      <c r="K12" s="20"/>
      <c r="L12" s="20">
        <v>107</v>
      </c>
      <c r="M12" s="20"/>
      <c r="N12" s="20">
        <v>107</v>
      </c>
      <c r="O12" s="20"/>
      <c r="P12" s="20"/>
      <c r="Q12" s="20"/>
      <c r="R12" s="20"/>
      <c r="S12" s="20"/>
      <c r="T12" s="20"/>
      <c r="U12" s="20"/>
      <c r="V12" s="20"/>
      <c r="W12" s="20">
        <v>88771</v>
      </c>
      <c r="X12" s="20">
        <v>772905</v>
      </c>
      <c r="Y12" s="20">
        <v>-684134</v>
      </c>
      <c r="Z12" s="21">
        <v>-88.514629870423917</v>
      </c>
      <c r="AA12" s="22">
        <v>772905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7050747</v>
      </c>
      <c r="D13" s="29">
        <f>SUM(D6:D12)</f>
        <v>0</v>
      </c>
      <c r="E13" s="30">
        <f t="shared" si="0"/>
        <v>7037384</v>
      </c>
      <c r="F13" s="31">
        <f t="shared" si="0"/>
        <v>7037384</v>
      </c>
      <c r="G13" s="31">
        <f t="shared" si="0"/>
        <v>7148808</v>
      </c>
      <c r="H13" s="31">
        <f t="shared" si="0"/>
        <v>98016</v>
      </c>
      <c r="I13" s="31">
        <f t="shared" si="0"/>
        <v>97310</v>
      </c>
      <c r="J13" s="31">
        <f t="shared" si="0"/>
        <v>7344134</v>
      </c>
      <c r="K13" s="31">
        <f t="shared" si="0"/>
        <v>94957</v>
      </c>
      <c r="L13" s="31">
        <f t="shared" si="0"/>
        <v>98140</v>
      </c>
      <c r="M13" s="31">
        <f t="shared" si="0"/>
        <v>92768</v>
      </c>
      <c r="N13" s="31">
        <f t="shared" si="0"/>
        <v>285865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7629999</v>
      </c>
      <c r="X13" s="31">
        <f t="shared" si="0"/>
        <v>7037384</v>
      </c>
      <c r="Y13" s="31">
        <f t="shared" si="0"/>
        <v>592615</v>
      </c>
      <c r="Z13" s="32">
        <f>+IF(X13&lt;&gt;0,+(Y13/X13)*100,0)</f>
        <v>8.4209558551870991</v>
      </c>
      <c r="AA13" s="33">
        <f>SUM(AA6:AA12)</f>
        <v>7037384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7050747</v>
      </c>
      <c r="D26" s="29">
        <f>+D13+D25</f>
        <v>0</v>
      </c>
      <c r="E26" s="30">
        <f t="shared" si="2"/>
        <v>7037384</v>
      </c>
      <c r="F26" s="31">
        <f t="shared" si="2"/>
        <v>7037384</v>
      </c>
      <c r="G26" s="31">
        <f t="shared" si="2"/>
        <v>7148808</v>
      </c>
      <c r="H26" s="31">
        <f t="shared" si="2"/>
        <v>98016</v>
      </c>
      <c r="I26" s="31">
        <f t="shared" si="2"/>
        <v>97310</v>
      </c>
      <c r="J26" s="31">
        <f t="shared" si="2"/>
        <v>7344134</v>
      </c>
      <c r="K26" s="31">
        <f t="shared" si="2"/>
        <v>94957</v>
      </c>
      <c r="L26" s="31">
        <f t="shared" si="2"/>
        <v>98140</v>
      </c>
      <c r="M26" s="31">
        <f t="shared" si="2"/>
        <v>92768</v>
      </c>
      <c r="N26" s="31">
        <f t="shared" si="2"/>
        <v>285865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7629999</v>
      </c>
      <c r="X26" s="31">
        <f t="shared" si="2"/>
        <v>7037384</v>
      </c>
      <c r="Y26" s="31">
        <f t="shared" si="2"/>
        <v>592615</v>
      </c>
      <c r="Z26" s="32">
        <f>+IF(X26&lt;&gt;0,+(Y26/X26)*100,0)</f>
        <v>8.4209558551870991</v>
      </c>
      <c r="AA26" s="33">
        <f>+AA13+AA25</f>
        <v>7037384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-149503</v>
      </c>
      <c r="D32" s="18"/>
      <c r="E32" s="19">
        <v>-127633</v>
      </c>
      <c r="F32" s="20">
        <v>-127633</v>
      </c>
      <c r="G32" s="20">
        <v>-149504</v>
      </c>
      <c r="H32" s="20"/>
      <c r="I32" s="20"/>
      <c r="J32" s="20">
        <v>-149504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-149504</v>
      </c>
      <c r="X32" s="20">
        <v>-127633</v>
      </c>
      <c r="Y32" s="20">
        <v>-21871</v>
      </c>
      <c r="Z32" s="21">
        <v>17.135850446201218</v>
      </c>
      <c r="AA32" s="22">
        <v>-127633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559636</v>
      </c>
      <c r="D35" s="18"/>
      <c r="E35" s="19">
        <v>467045</v>
      </c>
      <c r="F35" s="20">
        <v>467045</v>
      </c>
      <c r="G35" s="20">
        <v>568193</v>
      </c>
      <c r="H35" s="20">
        <v>1264</v>
      </c>
      <c r="I35" s="20">
        <v>700</v>
      </c>
      <c r="J35" s="20">
        <v>570157</v>
      </c>
      <c r="K35" s="20">
        <v>722</v>
      </c>
      <c r="L35" s="20">
        <v>662</v>
      </c>
      <c r="M35" s="20">
        <v>-142</v>
      </c>
      <c r="N35" s="20">
        <v>1242</v>
      </c>
      <c r="O35" s="20"/>
      <c r="P35" s="20"/>
      <c r="Q35" s="20"/>
      <c r="R35" s="20"/>
      <c r="S35" s="20"/>
      <c r="T35" s="20"/>
      <c r="U35" s="20"/>
      <c r="V35" s="20"/>
      <c r="W35" s="20">
        <v>571399</v>
      </c>
      <c r="X35" s="20">
        <v>467045</v>
      </c>
      <c r="Y35" s="20">
        <v>104354</v>
      </c>
      <c r="Z35" s="21">
        <v>22.343457268571552</v>
      </c>
      <c r="AA35" s="22">
        <v>467045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410133</v>
      </c>
      <c r="D37" s="29">
        <f t="shared" ref="D37:Y37" si="3">SUM(D29:D36)</f>
        <v>0</v>
      </c>
      <c r="E37" s="30">
        <f t="shared" si="3"/>
        <v>339412</v>
      </c>
      <c r="F37" s="31">
        <f t="shared" si="3"/>
        <v>339412</v>
      </c>
      <c r="G37" s="31">
        <f t="shared" si="3"/>
        <v>418689</v>
      </c>
      <c r="H37" s="31">
        <f t="shared" si="3"/>
        <v>1264</v>
      </c>
      <c r="I37" s="31">
        <f t="shared" si="3"/>
        <v>700</v>
      </c>
      <c r="J37" s="31">
        <f t="shared" si="3"/>
        <v>420653</v>
      </c>
      <c r="K37" s="31">
        <f t="shared" si="3"/>
        <v>722</v>
      </c>
      <c r="L37" s="31">
        <f t="shared" si="3"/>
        <v>662</v>
      </c>
      <c r="M37" s="31">
        <f t="shared" si="3"/>
        <v>-142</v>
      </c>
      <c r="N37" s="31">
        <f t="shared" si="3"/>
        <v>1242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421895</v>
      </c>
      <c r="X37" s="31">
        <f t="shared" si="3"/>
        <v>339412</v>
      </c>
      <c r="Y37" s="31">
        <f t="shared" si="3"/>
        <v>82483</v>
      </c>
      <c r="Z37" s="32">
        <f>+IF(X37&lt;&gt;0,+(Y37/X37)*100,0)</f>
        <v>24.30173358631987</v>
      </c>
      <c r="AA37" s="33">
        <f>SUM(AA29:AA36)</f>
        <v>339412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410133</v>
      </c>
      <c r="D44" s="29">
        <f>+D37+D43</f>
        <v>0</v>
      </c>
      <c r="E44" s="30">
        <f t="shared" si="5"/>
        <v>339412</v>
      </c>
      <c r="F44" s="31">
        <f t="shared" si="5"/>
        <v>339412</v>
      </c>
      <c r="G44" s="31">
        <f t="shared" si="5"/>
        <v>418689</v>
      </c>
      <c r="H44" s="31">
        <f t="shared" si="5"/>
        <v>1264</v>
      </c>
      <c r="I44" s="31">
        <f t="shared" si="5"/>
        <v>700</v>
      </c>
      <c r="J44" s="31">
        <f t="shared" si="5"/>
        <v>420653</v>
      </c>
      <c r="K44" s="31">
        <f t="shared" si="5"/>
        <v>722</v>
      </c>
      <c r="L44" s="31">
        <f t="shared" si="5"/>
        <v>662</v>
      </c>
      <c r="M44" s="31">
        <f t="shared" si="5"/>
        <v>-142</v>
      </c>
      <c r="N44" s="31">
        <f t="shared" si="5"/>
        <v>1242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421895</v>
      </c>
      <c r="X44" s="31">
        <f t="shared" si="5"/>
        <v>339412</v>
      </c>
      <c r="Y44" s="31">
        <f t="shared" si="5"/>
        <v>82483</v>
      </c>
      <c r="Z44" s="32">
        <f>+IF(X44&lt;&gt;0,+(Y44/X44)*100,0)</f>
        <v>24.30173358631987</v>
      </c>
      <c r="AA44" s="33">
        <f>+AA37+AA43</f>
        <v>339412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6640614</v>
      </c>
      <c r="D45" s="42">
        <f t="shared" si="6"/>
        <v>0</v>
      </c>
      <c r="E45" s="43">
        <f t="shared" si="6"/>
        <v>6697972</v>
      </c>
      <c r="F45" s="44">
        <f t="shared" si="6"/>
        <v>6697972</v>
      </c>
      <c r="G45" s="44">
        <f t="shared" si="6"/>
        <v>6730119</v>
      </c>
      <c r="H45" s="44">
        <f t="shared" si="6"/>
        <v>96752</v>
      </c>
      <c r="I45" s="44">
        <f t="shared" si="6"/>
        <v>96610</v>
      </c>
      <c r="J45" s="44">
        <f t="shared" si="6"/>
        <v>6923481</v>
      </c>
      <c r="K45" s="44">
        <f t="shared" si="6"/>
        <v>94235</v>
      </c>
      <c r="L45" s="44">
        <f t="shared" si="6"/>
        <v>97478</v>
      </c>
      <c r="M45" s="44">
        <f t="shared" si="6"/>
        <v>92910</v>
      </c>
      <c r="N45" s="44">
        <f t="shared" si="6"/>
        <v>284623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7208104</v>
      </c>
      <c r="X45" s="44">
        <f t="shared" si="6"/>
        <v>6697972</v>
      </c>
      <c r="Y45" s="44">
        <f t="shared" si="6"/>
        <v>510132</v>
      </c>
      <c r="Z45" s="45">
        <f>+IF(X45&lt;&gt;0,+(Y45/X45)*100,0)</f>
        <v>7.6162157739685989</v>
      </c>
      <c r="AA45" s="46">
        <f>+AA26-AA44</f>
        <v>6697972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531014</v>
      </c>
      <c r="D47" s="18"/>
      <c r="E47" s="19">
        <v>883514</v>
      </c>
      <c r="F47" s="20">
        <v>883514</v>
      </c>
      <c r="G47" s="20">
        <v>1599218</v>
      </c>
      <c r="H47" s="20">
        <v>-887765</v>
      </c>
      <c r="I47" s="20">
        <v>90679</v>
      </c>
      <c r="J47" s="20">
        <v>802132</v>
      </c>
      <c r="K47" s="20">
        <v>89646</v>
      </c>
      <c r="L47" s="20">
        <v>-269500</v>
      </c>
      <c r="M47" s="20">
        <v>91637</v>
      </c>
      <c r="N47" s="20">
        <v>-88217</v>
      </c>
      <c r="O47" s="20"/>
      <c r="P47" s="20"/>
      <c r="Q47" s="20"/>
      <c r="R47" s="20"/>
      <c r="S47" s="20"/>
      <c r="T47" s="20"/>
      <c r="U47" s="20"/>
      <c r="V47" s="20"/>
      <c r="W47" s="20">
        <v>713915</v>
      </c>
      <c r="X47" s="20">
        <v>883514</v>
      </c>
      <c r="Y47" s="20">
        <v>-169599</v>
      </c>
      <c r="Z47" s="47">
        <v>-19.195960675212842</v>
      </c>
      <c r="AA47" s="22">
        <v>883514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531014</v>
      </c>
      <c r="D50" s="50">
        <f t="shared" ref="D50:Y50" si="7">SUM(D47:D49)</f>
        <v>0</v>
      </c>
      <c r="E50" s="51">
        <f t="shared" si="7"/>
        <v>883514</v>
      </c>
      <c r="F50" s="52">
        <f t="shared" si="7"/>
        <v>883514</v>
      </c>
      <c r="G50" s="52">
        <f t="shared" si="7"/>
        <v>1599218</v>
      </c>
      <c r="H50" s="52">
        <f t="shared" si="7"/>
        <v>-887765</v>
      </c>
      <c r="I50" s="52">
        <f t="shared" si="7"/>
        <v>90679</v>
      </c>
      <c r="J50" s="52">
        <f t="shared" si="7"/>
        <v>802132</v>
      </c>
      <c r="K50" s="52">
        <f t="shared" si="7"/>
        <v>89646</v>
      </c>
      <c r="L50" s="52">
        <f t="shared" si="7"/>
        <v>-269500</v>
      </c>
      <c r="M50" s="52">
        <f t="shared" si="7"/>
        <v>91637</v>
      </c>
      <c r="N50" s="52">
        <f t="shared" si="7"/>
        <v>-88217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713915</v>
      </c>
      <c r="X50" s="52">
        <f t="shared" si="7"/>
        <v>883514</v>
      </c>
      <c r="Y50" s="52">
        <f t="shared" si="7"/>
        <v>-169599</v>
      </c>
      <c r="Z50" s="53">
        <f>+IF(X50&lt;&gt;0,+(Y50/X50)*100,0)</f>
        <v>-19.195960675212842</v>
      </c>
      <c r="AA50" s="54">
        <f>SUM(AA47:AA49)</f>
        <v>883514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-7215057</v>
      </c>
      <c r="D6" s="18"/>
      <c r="E6" s="19">
        <v>21848688</v>
      </c>
      <c r="F6" s="20">
        <v>21848688</v>
      </c>
      <c r="G6" s="20">
        <v>-32367274</v>
      </c>
      <c r="H6" s="20"/>
      <c r="I6" s="20"/>
      <c r="J6" s="20">
        <v>-32367274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-32367274</v>
      </c>
      <c r="X6" s="20">
        <v>10924344</v>
      </c>
      <c r="Y6" s="20">
        <v>-43291618</v>
      </c>
      <c r="Z6" s="21">
        <v>-396.28574493809424</v>
      </c>
      <c r="AA6" s="22">
        <v>21848688</v>
      </c>
    </row>
    <row r="7" spans="1:27" x14ac:dyDescent="0.25">
      <c r="A7" s="23" t="s">
        <v>35</v>
      </c>
      <c r="B7" s="17" t="s">
        <v>32</v>
      </c>
      <c r="C7" s="18">
        <v>-227527412</v>
      </c>
      <c r="D7" s="18"/>
      <c r="E7" s="19">
        <v>-220516625</v>
      </c>
      <c r="F7" s="20">
        <v>-220516625</v>
      </c>
      <c r="G7" s="20">
        <v>-157662472</v>
      </c>
      <c r="H7" s="20">
        <v>141900355</v>
      </c>
      <c r="I7" s="20"/>
      <c r="J7" s="20">
        <v>-15762117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-15762117</v>
      </c>
      <c r="X7" s="20">
        <v>-264050981</v>
      </c>
      <c r="Y7" s="20">
        <v>248288864</v>
      </c>
      <c r="Z7" s="21">
        <v>-94.030653875889215</v>
      </c>
      <c r="AA7" s="22">
        <v>-220516625</v>
      </c>
    </row>
    <row r="8" spans="1:27" x14ac:dyDescent="0.25">
      <c r="A8" s="23" t="s">
        <v>36</v>
      </c>
      <c r="B8" s="17" t="s">
        <v>32</v>
      </c>
      <c r="C8" s="18">
        <v>-916973</v>
      </c>
      <c r="D8" s="18"/>
      <c r="E8" s="19"/>
      <c r="F8" s="20"/>
      <c r="G8" s="20">
        <v>-916973</v>
      </c>
      <c r="H8" s="20"/>
      <c r="I8" s="20"/>
      <c r="J8" s="20">
        <v>-916973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-916973</v>
      </c>
      <c r="X8" s="20"/>
      <c r="Y8" s="20">
        <v>-916973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-355272</v>
      </c>
      <c r="F10" s="20">
        <v>-355272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-177636</v>
      </c>
      <c r="Y10" s="20">
        <v>177636</v>
      </c>
      <c r="Z10" s="21">
        <v>-100</v>
      </c>
      <c r="AA10" s="22">
        <v>-355272</v>
      </c>
    </row>
    <row r="11" spans="1:27" x14ac:dyDescent="0.25">
      <c r="A11" s="23" t="s">
        <v>39</v>
      </c>
      <c r="B11" s="17" t="s">
        <v>32</v>
      </c>
      <c r="C11" s="18">
        <v>9162646</v>
      </c>
      <c r="D11" s="18"/>
      <c r="E11" s="19"/>
      <c r="F11" s="20"/>
      <c r="G11" s="24">
        <v>8846078</v>
      </c>
      <c r="H11" s="24">
        <v>226417</v>
      </c>
      <c r="I11" s="24"/>
      <c r="J11" s="20">
        <v>9072495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9072495</v>
      </c>
      <c r="X11" s="20"/>
      <c r="Y11" s="24">
        <v>9072495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-226496796</v>
      </c>
      <c r="D13" s="29">
        <f>SUM(D6:D12)</f>
        <v>0</v>
      </c>
      <c r="E13" s="30">
        <f t="shared" si="0"/>
        <v>-199023209</v>
      </c>
      <c r="F13" s="31">
        <f t="shared" si="0"/>
        <v>-199023209</v>
      </c>
      <c r="G13" s="31">
        <f t="shared" si="0"/>
        <v>-182100641</v>
      </c>
      <c r="H13" s="31">
        <f t="shared" si="0"/>
        <v>142126772</v>
      </c>
      <c r="I13" s="31">
        <f t="shared" si="0"/>
        <v>0</v>
      </c>
      <c r="J13" s="31">
        <f t="shared" si="0"/>
        <v>-39973869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-39973869</v>
      </c>
      <c r="X13" s="31">
        <f t="shared" si="0"/>
        <v>-253304273</v>
      </c>
      <c r="Y13" s="31">
        <f t="shared" si="0"/>
        <v>213330404</v>
      </c>
      <c r="Z13" s="32">
        <f>+IF(X13&lt;&gt;0,+(Y13/X13)*100,0)</f>
        <v>-84.219030920177175</v>
      </c>
      <c r="AA13" s="33">
        <f>SUM(AA6:AA12)</f>
        <v>-199023209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-38902134</v>
      </c>
      <c r="D17" s="18"/>
      <c r="E17" s="19"/>
      <c r="F17" s="20"/>
      <c r="G17" s="24">
        <v>-38902134</v>
      </c>
      <c r="H17" s="24"/>
      <c r="I17" s="24"/>
      <c r="J17" s="20">
        <v>-38902134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-38902134</v>
      </c>
      <c r="X17" s="20"/>
      <c r="Y17" s="24">
        <v>-38902134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-38902134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-38902134</v>
      </c>
      <c r="H25" s="36">
        <f t="shared" si="1"/>
        <v>0</v>
      </c>
      <c r="I25" s="36">
        <f t="shared" si="1"/>
        <v>0</v>
      </c>
      <c r="J25" s="36">
        <f t="shared" si="1"/>
        <v>-38902134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-38902134</v>
      </c>
      <c r="X25" s="36">
        <f t="shared" si="1"/>
        <v>0</v>
      </c>
      <c r="Y25" s="36">
        <f t="shared" si="1"/>
        <v>-38902134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-265398930</v>
      </c>
      <c r="D26" s="29">
        <f>+D13+D25</f>
        <v>0</v>
      </c>
      <c r="E26" s="30">
        <f t="shared" si="2"/>
        <v>-199023209</v>
      </c>
      <c r="F26" s="31">
        <f t="shared" si="2"/>
        <v>-199023209</v>
      </c>
      <c r="G26" s="31">
        <f t="shared" si="2"/>
        <v>-221002775</v>
      </c>
      <c r="H26" s="31">
        <f t="shared" si="2"/>
        <v>142126772</v>
      </c>
      <c r="I26" s="31">
        <f t="shared" si="2"/>
        <v>0</v>
      </c>
      <c r="J26" s="31">
        <f t="shared" si="2"/>
        <v>-78876003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-78876003</v>
      </c>
      <c r="X26" s="31">
        <f t="shared" si="2"/>
        <v>-253304273</v>
      </c>
      <c r="Y26" s="31">
        <f t="shared" si="2"/>
        <v>174428270</v>
      </c>
      <c r="Z26" s="32">
        <f>+IF(X26&lt;&gt;0,+(Y26/X26)*100,0)</f>
        <v>-68.861163664617692</v>
      </c>
      <c r="AA26" s="33">
        <f>+AA13+AA25</f>
        <v>-199023209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7970</v>
      </c>
      <c r="D31" s="18"/>
      <c r="E31" s="19"/>
      <c r="F31" s="20"/>
      <c r="G31" s="20">
        <v>7970</v>
      </c>
      <c r="H31" s="20"/>
      <c r="I31" s="20"/>
      <c r="J31" s="20">
        <v>7970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7970</v>
      </c>
      <c r="X31" s="20"/>
      <c r="Y31" s="20">
        <v>7970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31391092</v>
      </c>
      <c r="D32" s="18"/>
      <c r="E32" s="19">
        <v>-11271060</v>
      </c>
      <c r="F32" s="20">
        <v>-11271060</v>
      </c>
      <c r="G32" s="20">
        <v>30673447</v>
      </c>
      <c r="H32" s="20">
        <v>469458</v>
      </c>
      <c r="I32" s="20">
        <v>-708</v>
      </c>
      <c r="J32" s="20">
        <v>31142197</v>
      </c>
      <c r="K32" s="20">
        <v>-708</v>
      </c>
      <c r="L32" s="20">
        <v>-708</v>
      </c>
      <c r="M32" s="20"/>
      <c r="N32" s="20">
        <v>-1416</v>
      </c>
      <c r="O32" s="20"/>
      <c r="P32" s="20"/>
      <c r="Q32" s="20"/>
      <c r="R32" s="20"/>
      <c r="S32" s="20"/>
      <c r="T32" s="20"/>
      <c r="U32" s="20"/>
      <c r="V32" s="20"/>
      <c r="W32" s="20">
        <v>31140781</v>
      </c>
      <c r="X32" s="20">
        <v>-5635530</v>
      </c>
      <c r="Y32" s="20">
        <v>36776311</v>
      </c>
      <c r="Z32" s="21">
        <v>-652.57945570336778</v>
      </c>
      <c r="AA32" s="22">
        <v>-11271060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1004708</v>
      </c>
      <c r="D34" s="18"/>
      <c r="E34" s="19"/>
      <c r="F34" s="20"/>
      <c r="G34" s="20">
        <v>880018</v>
      </c>
      <c r="H34" s="20">
        <v>124689</v>
      </c>
      <c r="I34" s="20"/>
      <c r="J34" s="20">
        <v>1004707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1004707</v>
      </c>
      <c r="X34" s="20"/>
      <c r="Y34" s="20">
        <v>1004707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10915788</v>
      </c>
      <c r="F35" s="20">
        <v>10915788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5457894</v>
      </c>
      <c r="Y35" s="20">
        <v>-5457894</v>
      </c>
      <c r="Z35" s="21">
        <v>-100</v>
      </c>
      <c r="AA35" s="22">
        <v>10915788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32403770</v>
      </c>
      <c r="D37" s="29">
        <f t="shared" ref="D37:Y37" si="3">SUM(D29:D36)</f>
        <v>0</v>
      </c>
      <c r="E37" s="30">
        <f t="shared" si="3"/>
        <v>-355272</v>
      </c>
      <c r="F37" s="31">
        <f t="shared" si="3"/>
        <v>-355272</v>
      </c>
      <c r="G37" s="31">
        <f t="shared" si="3"/>
        <v>31561435</v>
      </c>
      <c r="H37" s="31">
        <f t="shared" si="3"/>
        <v>594147</v>
      </c>
      <c r="I37" s="31">
        <f t="shared" si="3"/>
        <v>-708</v>
      </c>
      <c r="J37" s="31">
        <f t="shared" si="3"/>
        <v>32154874</v>
      </c>
      <c r="K37" s="31">
        <f t="shared" si="3"/>
        <v>-708</v>
      </c>
      <c r="L37" s="31">
        <f t="shared" si="3"/>
        <v>-708</v>
      </c>
      <c r="M37" s="31">
        <f t="shared" si="3"/>
        <v>0</v>
      </c>
      <c r="N37" s="31">
        <f t="shared" si="3"/>
        <v>-1416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32153458</v>
      </c>
      <c r="X37" s="31">
        <f t="shared" si="3"/>
        <v>-177636</v>
      </c>
      <c r="Y37" s="31">
        <f t="shared" si="3"/>
        <v>32331094</v>
      </c>
      <c r="Z37" s="32">
        <f>+IF(X37&lt;&gt;0,+(Y37/X37)*100,0)</f>
        <v>-18200.755477493301</v>
      </c>
      <c r="AA37" s="33">
        <f>SUM(AA29:AA36)</f>
        <v>-355272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19002681</v>
      </c>
      <c r="D39" s="18"/>
      <c r="E39" s="19"/>
      <c r="F39" s="20"/>
      <c r="G39" s="20">
        <v>8403383</v>
      </c>
      <c r="H39" s="20">
        <v>5257378</v>
      </c>
      <c r="I39" s="20">
        <v>147772</v>
      </c>
      <c r="J39" s="20">
        <v>13808533</v>
      </c>
      <c r="K39" s="20">
        <v>-155934</v>
      </c>
      <c r="L39" s="20">
        <v>73004</v>
      </c>
      <c r="M39" s="20"/>
      <c r="N39" s="20">
        <v>-82930</v>
      </c>
      <c r="O39" s="20"/>
      <c r="P39" s="20"/>
      <c r="Q39" s="20"/>
      <c r="R39" s="20"/>
      <c r="S39" s="20"/>
      <c r="T39" s="20"/>
      <c r="U39" s="20"/>
      <c r="V39" s="20"/>
      <c r="W39" s="20">
        <v>13725603</v>
      </c>
      <c r="X39" s="20"/>
      <c r="Y39" s="20">
        <v>13725603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513000</v>
      </c>
      <c r="D40" s="18"/>
      <c r="E40" s="19"/>
      <c r="F40" s="20"/>
      <c r="G40" s="20">
        <v>407000</v>
      </c>
      <c r="H40" s="20">
        <v>106000</v>
      </c>
      <c r="I40" s="20"/>
      <c r="J40" s="20">
        <v>513000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513000</v>
      </c>
      <c r="X40" s="20"/>
      <c r="Y40" s="20">
        <v>513000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1152000</v>
      </c>
      <c r="D42" s="18"/>
      <c r="E42" s="19"/>
      <c r="F42" s="20"/>
      <c r="G42" s="20">
        <v>762000</v>
      </c>
      <c r="H42" s="20">
        <v>390000</v>
      </c>
      <c r="I42" s="20"/>
      <c r="J42" s="20">
        <v>1152000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1152000</v>
      </c>
      <c r="X42" s="20"/>
      <c r="Y42" s="20">
        <v>1152000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20667681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9572383</v>
      </c>
      <c r="H43" s="36">
        <f t="shared" si="4"/>
        <v>5753378</v>
      </c>
      <c r="I43" s="36">
        <f t="shared" si="4"/>
        <v>147772</v>
      </c>
      <c r="J43" s="36">
        <f t="shared" si="4"/>
        <v>15473533</v>
      </c>
      <c r="K43" s="36">
        <f t="shared" si="4"/>
        <v>-155934</v>
      </c>
      <c r="L43" s="36">
        <f t="shared" si="4"/>
        <v>73004</v>
      </c>
      <c r="M43" s="36">
        <f t="shared" si="4"/>
        <v>0</v>
      </c>
      <c r="N43" s="36">
        <f t="shared" si="4"/>
        <v>-82930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15390603</v>
      </c>
      <c r="X43" s="36">
        <f t="shared" si="4"/>
        <v>0</v>
      </c>
      <c r="Y43" s="36">
        <f t="shared" si="4"/>
        <v>15390603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53071451</v>
      </c>
      <c r="D44" s="29">
        <f>+D37+D43</f>
        <v>0</v>
      </c>
      <c r="E44" s="30">
        <f t="shared" si="5"/>
        <v>-355272</v>
      </c>
      <c r="F44" s="31">
        <f t="shared" si="5"/>
        <v>-355272</v>
      </c>
      <c r="G44" s="31">
        <f t="shared" si="5"/>
        <v>41133818</v>
      </c>
      <c r="H44" s="31">
        <f t="shared" si="5"/>
        <v>6347525</v>
      </c>
      <c r="I44" s="31">
        <f t="shared" si="5"/>
        <v>147064</v>
      </c>
      <c r="J44" s="31">
        <f t="shared" si="5"/>
        <v>47628407</v>
      </c>
      <c r="K44" s="31">
        <f t="shared" si="5"/>
        <v>-156642</v>
      </c>
      <c r="L44" s="31">
        <f t="shared" si="5"/>
        <v>72296</v>
      </c>
      <c r="M44" s="31">
        <f t="shared" si="5"/>
        <v>0</v>
      </c>
      <c r="N44" s="31">
        <f t="shared" si="5"/>
        <v>-84346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47544061</v>
      </c>
      <c r="X44" s="31">
        <f t="shared" si="5"/>
        <v>-177636</v>
      </c>
      <c r="Y44" s="31">
        <f t="shared" si="5"/>
        <v>47721697</v>
      </c>
      <c r="Z44" s="32">
        <f>+IF(X44&lt;&gt;0,+(Y44/X44)*100,0)</f>
        <v>-26864.879303744739</v>
      </c>
      <c r="AA44" s="33">
        <f>+AA37+AA43</f>
        <v>-355272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-318470381</v>
      </c>
      <c r="D45" s="42">
        <f t="shared" si="6"/>
        <v>0</v>
      </c>
      <c r="E45" s="43">
        <f t="shared" si="6"/>
        <v>-198667937</v>
      </c>
      <c r="F45" s="44">
        <f t="shared" si="6"/>
        <v>-198667937</v>
      </c>
      <c r="G45" s="44">
        <f t="shared" si="6"/>
        <v>-262136593</v>
      </c>
      <c r="H45" s="44">
        <f t="shared" si="6"/>
        <v>135779247</v>
      </c>
      <c r="I45" s="44">
        <f t="shared" si="6"/>
        <v>-147064</v>
      </c>
      <c r="J45" s="44">
        <f t="shared" si="6"/>
        <v>-126504410</v>
      </c>
      <c r="K45" s="44">
        <f t="shared" si="6"/>
        <v>156642</v>
      </c>
      <c r="L45" s="44">
        <f t="shared" si="6"/>
        <v>-72296</v>
      </c>
      <c r="M45" s="44">
        <f t="shared" si="6"/>
        <v>0</v>
      </c>
      <c r="N45" s="44">
        <f t="shared" si="6"/>
        <v>84346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-126420064</v>
      </c>
      <c r="X45" s="44">
        <f t="shared" si="6"/>
        <v>-253126637</v>
      </c>
      <c r="Y45" s="44">
        <f t="shared" si="6"/>
        <v>126706573</v>
      </c>
      <c r="Z45" s="45">
        <f>+IF(X45&lt;&gt;0,+(Y45/X45)*100,0)</f>
        <v>-50.056594004367859</v>
      </c>
      <c r="AA45" s="46">
        <f>+AA26-AA44</f>
        <v>-198667937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-249631369</v>
      </c>
      <c r="D47" s="18"/>
      <c r="E47" s="19">
        <v>108917400</v>
      </c>
      <c r="F47" s="20">
        <v>108917400</v>
      </c>
      <c r="G47" s="20">
        <v>49649134</v>
      </c>
      <c r="H47" s="20">
        <v>2880146</v>
      </c>
      <c r="I47" s="20">
        <v>1714882</v>
      </c>
      <c r="J47" s="20">
        <v>54244162</v>
      </c>
      <c r="K47" s="20">
        <v>2044304</v>
      </c>
      <c r="L47" s="20">
        <v>42877843</v>
      </c>
      <c r="M47" s="20">
        <v>-82071</v>
      </c>
      <c r="N47" s="20">
        <v>44840076</v>
      </c>
      <c r="O47" s="20"/>
      <c r="P47" s="20"/>
      <c r="Q47" s="20"/>
      <c r="R47" s="20"/>
      <c r="S47" s="20"/>
      <c r="T47" s="20"/>
      <c r="U47" s="20"/>
      <c r="V47" s="20"/>
      <c r="W47" s="20">
        <v>99084238</v>
      </c>
      <c r="X47" s="20">
        <v>54458700</v>
      </c>
      <c r="Y47" s="20">
        <v>44625538</v>
      </c>
      <c r="Z47" s="47">
        <v>81.94381797582389</v>
      </c>
      <c r="AA47" s="22">
        <v>108917400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-249631369</v>
      </c>
      <c r="D50" s="50">
        <f t="shared" ref="D50:Y50" si="7">SUM(D47:D49)</f>
        <v>0</v>
      </c>
      <c r="E50" s="51">
        <f t="shared" si="7"/>
        <v>108917400</v>
      </c>
      <c r="F50" s="52">
        <f t="shared" si="7"/>
        <v>108917400</v>
      </c>
      <c r="G50" s="52">
        <f t="shared" si="7"/>
        <v>49649134</v>
      </c>
      <c r="H50" s="52">
        <f t="shared" si="7"/>
        <v>2880146</v>
      </c>
      <c r="I50" s="52">
        <f t="shared" si="7"/>
        <v>1714882</v>
      </c>
      <c r="J50" s="52">
        <f t="shared" si="7"/>
        <v>54244162</v>
      </c>
      <c r="K50" s="52">
        <f t="shared" si="7"/>
        <v>2044304</v>
      </c>
      <c r="L50" s="52">
        <f t="shared" si="7"/>
        <v>42877843</v>
      </c>
      <c r="M50" s="52">
        <f t="shared" si="7"/>
        <v>-82071</v>
      </c>
      <c r="N50" s="52">
        <f t="shared" si="7"/>
        <v>44840076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99084238</v>
      </c>
      <c r="X50" s="52">
        <f t="shared" si="7"/>
        <v>54458700</v>
      </c>
      <c r="Y50" s="52">
        <f t="shared" si="7"/>
        <v>44625538</v>
      </c>
      <c r="Z50" s="53">
        <f>+IF(X50&lt;&gt;0,+(Y50/X50)*100,0)</f>
        <v>81.94381797582389</v>
      </c>
      <c r="AA50" s="54">
        <f>SUM(AA47:AA49)</f>
        <v>108917400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3609373</v>
      </c>
      <c r="D6" s="18"/>
      <c r="E6" s="19">
        <v>5193750</v>
      </c>
      <c r="F6" s="20">
        <v>5193750</v>
      </c>
      <c r="G6" s="20">
        <v>3733114</v>
      </c>
      <c r="H6" s="20">
        <v>231877</v>
      </c>
      <c r="I6" s="20">
        <v>128603</v>
      </c>
      <c r="J6" s="20">
        <v>4093594</v>
      </c>
      <c r="K6" s="20">
        <v>100288</v>
      </c>
      <c r="L6" s="20">
        <v>148777</v>
      </c>
      <c r="M6" s="20">
        <v>156511</v>
      </c>
      <c r="N6" s="20">
        <v>405576</v>
      </c>
      <c r="O6" s="20"/>
      <c r="P6" s="20"/>
      <c r="Q6" s="20"/>
      <c r="R6" s="20"/>
      <c r="S6" s="20"/>
      <c r="T6" s="20"/>
      <c r="U6" s="20"/>
      <c r="V6" s="20"/>
      <c r="W6" s="20">
        <v>4499170</v>
      </c>
      <c r="X6" s="20">
        <v>5193750</v>
      </c>
      <c r="Y6" s="20">
        <v>-694580</v>
      </c>
      <c r="Z6" s="21">
        <v>-13.373381468110709</v>
      </c>
      <c r="AA6" s="22">
        <v>5193750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70324</v>
      </c>
      <c r="H7" s="20">
        <v>-54265</v>
      </c>
      <c r="I7" s="20">
        <v>92514</v>
      </c>
      <c r="J7" s="20">
        <v>108573</v>
      </c>
      <c r="K7" s="20">
        <v>118948</v>
      </c>
      <c r="L7" s="20">
        <v>70404</v>
      </c>
      <c r="M7" s="20">
        <v>67665</v>
      </c>
      <c r="N7" s="20">
        <v>257017</v>
      </c>
      <c r="O7" s="20"/>
      <c r="P7" s="20"/>
      <c r="Q7" s="20"/>
      <c r="R7" s="20"/>
      <c r="S7" s="20"/>
      <c r="T7" s="20"/>
      <c r="U7" s="20"/>
      <c r="V7" s="20"/>
      <c r="W7" s="20">
        <v>365590</v>
      </c>
      <c r="X7" s="20"/>
      <c r="Y7" s="20">
        <v>365590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-465</v>
      </c>
      <c r="D10" s="18"/>
      <c r="E10" s="19">
        <v>-465</v>
      </c>
      <c r="F10" s="20">
        <v>-465</v>
      </c>
      <c r="G10" s="20">
        <v>-465</v>
      </c>
      <c r="H10" s="20"/>
      <c r="I10" s="20"/>
      <c r="J10" s="20">
        <v>-465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-465</v>
      </c>
      <c r="X10" s="20">
        <v>-465</v>
      </c>
      <c r="Y10" s="20"/>
      <c r="Z10" s="21"/>
      <c r="AA10" s="22">
        <v>-465</v>
      </c>
    </row>
    <row r="11" spans="1:27" x14ac:dyDescent="0.25">
      <c r="A11" s="23" t="s">
        <v>39</v>
      </c>
      <c r="B11" s="17" t="s">
        <v>32</v>
      </c>
      <c r="C11" s="18">
        <v>1491135</v>
      </c>
      <c r="D11" s="18"/>
      <c r="E11" s="19">
        <v>1240494</v>
      </c>
      <c r="F11" s="20">
        <v>1240494</v>
      </c>
      <c r="G11" s="24">
        <v>1491134</v>
      </c>
      <c r="H11" s="24"/>
      <c r="I11" s="24"/>
      <c r="J11" s="20">
        <v>1491134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1491134</v>
      </c>
      <c r="X11" s="20">
        <v>1240494</v>
      </c>
      <c r="Y11" s="24">
        <v>250640</v>
      </c>
      <c r="Z11" s="25">
        <v>20.204853872731348</v>
      </c>
      <c r="AA11" s="26">
        <v>1240494</v>
      </c>
    </row>
    <row r="12" spans="1:27" x14ac:dyDescent="0.25">
      <c r="A12" s="23" t="s">
        <v>40</v>
      </c>
      <c r="B12" s="17" t="s">
        <v>32</v>
      </c>
      <c r="C12" s="18">
        <v>-2020</v>
      </c>
      <c r="D12" s="18"/>
      <c r="E12" s="19">
        <v>-2020</v>
      </c>
      <c r="F12" s="20">
        <v>-2020</v>
      </c>
      <c r="G12" s="20">
        <v>-2020</v>
      </c>
      <c r="H12" s="20"/>
      <c r="I12" s="20"/>
      <c r="J12" s="20">
        <v>-2020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-2020</v>
      </c>
      <c r="X12" s="20">
        <v>-2020</v>
      </c>
      <c r="Y12" s="20"/>
      <c r="Z12" s="21"/>
      <c r="AA12" s="22">
        <v>-2020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5098023</v>
      </c>
      <c r="D13" s="29">
        <f>SUM(D6:D12)</f>
        <v>0</v>
      </c>
      <c r="E13" s="30">
        <f t="shared" si="0"/>
        <v>6431759</v>
      </c>
      <c r="F13" s="31">
        <f t="shared" si="0"/>
        <v>6431759</v>
      </c>
      <c r="G13" s="31">
        <f t="shared" si="0"/>
        <v>5292087</v>
      </c>
      <c r="H13" s="31">
        <f t="shared" si="0"/>
        <v>177612</v>
      </c>
      <c r="I13" s="31">
        <f t="shared" si="0"/>
        <v>221117</v>
      </c>
      <c r="J13" s="31">
        <f t="shared" si="0"/>
        <v>5690816</v>
      </c>
      <c r="K13" s="31">
        <f t="shared" si="0"/>
        <v>219236</v>
      </c>
      <c r="L13" s="31">
        <f t="shared" si="0"/>
        <v>219181</v>
      </c>
      <c r="M13" s="31">
        <f t="shared" si="0"/>
        <v>224176</v>
      </c>
      <c r="N13" s="31">
        <f t="shared" si="0"/>
        <v>662593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6353409</v>
      </c>
      <c r="X13" s="31">
        <f t="shared" si="0"/>
        <v>6431759</v>
      </c>
      <c r="Y13" s="31">
        <f t="shared" si="0"/>
        <v>-78350</v>
      </c>
      <c r="Z13" s="32">
        <f>+IF(X13&lt;&gt;0,+(Y13/X13)*100,0)</f>
        <v>-1.2181737530899401</v>
      </c>
      <c r="AA13" s="33">
        <f>SUM(AA6:AA12)</f>
        <v>6431759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7454617</v>
      </c>
      <c r="D17" s="18"/>
      <c r="E17" s="19">
        <v>4889119</v>
      </c>
      <c r="F17" s="20">
        <v>4889119</v>
      </c>
      <c r="G17" s="24">
        <v>7454617</v>
      </c>
      <c r="H17" s="24"/>
      <c r="I17" s="24"/>
      <c r="J17" s="20">
        <v>7454617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7454617</v>
      </c>
      <c r="X17" s="20">
        <v>4889119</v>
      </c>
      <c r="Y17" s="24">
        <v>2565498</v>
      </c>
      <c r="Z17" s="25">
        <v>52.47362561639428</v>
      </c>
      <c r="AA17" s="26">
        <v>4889119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7454617</v>
      </c>
      <c r="D25" s="29">
        <f t="shared" ref="D25:Y25" si="1">SUM(D15:D24)</f>
        <v>0</v>
      </c>
      <c r="E25" s="35">
        <f t="shared" si="1"/>
        <v>4889119</v>
      </c>
      <c r="F25" s="36">
        <f t="shared" si="1"/>
        <v>4889119</v>
      </c>
      <c r="G25" s="36">
        <f t="shared" si="1"/>
        <v>7454617</v>
      </c>
      <c r="H25" s="36">
        <f t="shared" si="1"/>
        <v>0</v>
      </c>
      <c r="I25" s="36">
        <f t="shared" si="1"/>
        <v>0</v>
      </c>
      <c r="J25" s="36">
        <f t="shared" si="1"/>
        <v>7454617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7454617</v>
      </c>
      <c r="X25" s="36">
        <f t="shared" si="1"/>
        <v>4889119</v>
      </c>
      <c r="Y25" s="36">
        <f t="shared" si="1"/>
        <v>2565498</v>
      </c>
      <c r="Z25" s="37">
        <f>+IF(X25&lt;&gt;0,+(Y25/X25)*100,0)</f>
        <v>52.47362561639428</v>
      </c>
      <c r="AA25" s="38">
        <f>SUM(AA15:AA24)</f>
        <v>4889119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12552640</v>
      </c>
      <c r="D26" s="29">
        <f>+D13+D25</f>
        <v>0</v>
      </c>
      <c r="E26" s="30">
        <f t="shared" si="2"/>
        <v>11320878</v>
      </c>
      <c r="F26" s="31">
        <f t="shared" si="2"/>
        <v>11320878</v>
      </c>
      <c r="G26" s="31">
        <f t="shared" si="2"/>
        <v>12746704</v>
      </c>
      <c r="H26" s="31">
        <f t="shared" si="2"/>
        <v>177612</v>
      </c>
      <c r="I26" s="31">
        <f t="shared" si="2"/>
        <v>221117</v>
      </c>
      <c r="J26" s="31">
        <f t="shared" si="2"/>
        <v>13145433</v>
      </c>
      <c r="K26" s="31">
        <f t="shared" si="2"/>
        <v>219236</v>
      </c>
      <c r="L26" s="31">
        <f t="shared" si="2"/>
        <v>219181</v>
      </c>
      <c r="M26" s="31">
        <f t="shared" si="2"/>
        <v>224176</v>
      </c>
      <c r="N26" s="31">
        <f t="shared" si="2"/>
        <v>662593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13808026</v>
      </c>
      <c r="X26" s="31">
        <f t="shared" si="2"/>
        <v>11320878</v>
      </c>
      <c r="Y26" s="31">
        <f t="shared" si="2"/>
        <v>2487148</v>
      </c>
      <c r="Z26" s="32">
        <f>+IF(X26&lt;&gt;0,+(Y26/X26)*100,0)</f>
        <v>21.969568084736892</v>
      </c>
      <c r="AA26" s="33">
        <f>+AA13+AA25</f>
        <v>11320878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-8170</v>
      </c>
      <c r="D31" s="18"/>
      <c r="E31" s="19">
        <v>-389</v>
      </c>
      <c r="F31" s="20">
        <v>-389</v>
      </c>
      <c r="G31" s="20">
        <v>-8339</v>
      </c>
      <c r="H31" s="20"/>
      <c r="I31" s="20"/>
      <c r="J31" s="20">
        <v>-8339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-8339</v>
      </c>
      <c r="X31" s="20">
        <v>-389</v>
      </c>
      <c r="Y31" s="20">
        <v>-7950</v>
      </c>
      <c r="Z31" s="21">
        <v>2043.7017994858611</v>
      </c>
      <c r="AA31" s="22">
        <v>-389</v>
      </c>
    </row>
    <row r="32" spans="1:27" x14ac:dyDescent="0.25">
      <c r="A32" s="23" t="s">
        <v>59</v>
      </c>
      <c r="B32" s="17" t="s">
        <v>32</v>
      </c>
      <c r="C32" s="18">
        <v>-8149</v>
      </c>
      <c r="D32" s="18"/>
      <c r="E32" s="19">
        <v>889819</v>
      </c>
      <c r="F32" s="20">
        <v>889819</v>
      </c>
      <c r="G32" s="20">
        <v>-8089</v>
      </c>
      <c r="H32" s="20">
        <v>-630</v>
      </c>
      <c r="I32" s="20">
        <v>-350</v>
      </c>
      <c r="J32" s="20">
        <v>-9069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-9069</v>
      </c>
      <c r="X32" s="20">
        <v>889819</v>
      </c>
      <c r="Y32" s="20">
        <v>-898888</v>
      </c>
      <c r="Z32" s="21">
        <v>-101.01919603874497</v>
      </c>
      <c r="AA32" s="22">
        <v>889819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1454825</v>
      </c>
      <c r="D35" s="18"/>
      <c r="E35" s="19">
        <v>1233952</v>
      </c>
      <c r="F35" s="20">
        <v>1233952</v>
      </c>
      <c r="G35" s="20">
        <v>1473362</v>
      </c>
      <c r="H35" s="20">
        <v>16433</v>
      </c>
      <c r="I35" s="20">
        <v>22050</v>
      </c>
      <c r="J35" s="20">
        <v>1511845</v>
      </c>
      <c r="K35" s="20">
        <v>22050</v>
      </c>
      <c r="L35" s="20">
        <v>22050</v>
      </c>
      <c r="M35" s="20">
        <v>22103</v>
      </c>
      <c r="N35" s="20">
        <v>66203</v>
      </c>
      <c r="O35" s="20"/>
      <c r="P35" s="20"/>
      <c r="Q35" s="20"/>
      <c r="R35" s="20"/>
      <c r="S35" s="20"/>
      <c r="T35" s="20"/>
      <c r="U35" s="20"/>
      <c r="V35" s="20"/>
      <c r="W35" s="20">
        <v>1578048</v>
      </c>
      <c r="X35" s="20">
        <v>1233952</v>
      </c>
      <c r="Y35" s="20">
        <v>344096</v>
      </c>
      <c r="Z35" s="21">
        <v>27.885687611835792</v>
      </c>
      <c r="AA35" s="22">
        <v>1233952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1438506</v>
      </c>
      <c r="D37" s="29">
        <f t="shared" ref="D37:Y37" si="3">SUM(D29:D36)</f>
        <v>0</v>
      </c>
      <c r="E37" s="30">
        <f t="shared" si="3"/>
        <v>2123382</v>
      </c>
      <c r="F37" s="31">
        <f t="shared" si="3"/>
        <v>2123382</v>
      </c>
      <c r="G37" s="31">
        <f t="shared" si="3"/>
        <v>1456934</v>
      </c>
      <c r="H37" s="31">
        <f t="shared" si="3"/>
        <v>15803</v>
      </c>
      <c r="I37" s="31">
        <f t="shared" si="3"/>
        <v>21700</v>
      </c>
      <c r="J37" s="31">
        <f t="shared" si="3"/>
        <v>1494437</v>
      </c>
      <c r="K37" s="31">
        <f t="shared" si="3"/>
        <v>22050</v>
      </c>
      <c r="L37" s="31">
        <f t="shared" si="3"/>
        <v>22050</v>
      </c>
      <c r="M37" s="31">
        <f t="shared" si="3"/>
        <v>22103</v>
      </c>
      <c r="N37" s="31">
        <f t="shared" si="3"/>
        <v>66203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1560640</v>
      </c>
      <c r="X37" s="31">
        <f t="shared" si="3"/>
        <v>2123382</v>
      </c>
      <c r="Y37" s="31">
        <f t="shared" si="3"/>
        <v>-562742</v>
      </c>
      <c r="Z37" s="32">
        <f>+IF(X37&lt;&gt;0,+(Y37/X37)*100,0)</f>
        <v>-26.502155523593963</v>
      </c>
      <c r="AA37" s="33">
        <f>SUM(AA29:AA36)</f>
        <v>2123382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1438506</v>
      </c>
      <c r="D44" s="29">
        <f>+D37+D43</f>
        <v>0</v>
      </c>
      <c r="E44" s="30">
        <f t="shared" si="5"/>
        <v>2123382</v>
      </c>
      <c r="F44" s="31">
        <f t="shared" si="5"/>
        <v>2123382</v>
      </c>
      <c r="G44" s="31">
        <f t="shared" si="5"/>
        <v>1456934</v>
      </c>
      <c r="H44" s="31">
        <f t="shared" si="5"/>
        <v>15803</v>
      </c>
      <c r="I44" s="31">
        <f t="shared" si="5"/>
        <v>21700</v>
      </c>
      <c r="J44" s="31">
        <f t="shared" si="5"/>
        <v>1494437</v>
      </c>
      <c r="K44" s="31">
        <f t="shared" si="5"/>
        <v>22050</v>
      </c>
      <c r="L44" s="31">
        <f t="shared" si="5"/>
        <v>22050</v>
      </c>
      <c r="M44" s="31">
        <f t="shared" si="5"/>
        <v>22103</v>
      </c>
      <c r="N44" s="31">
        <f t="shared" si="5"/>
        <v>66203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1560640</v>
      </c>
      <c r="X44" s="31">
        <f t="shared" si="5"/>
        <v>2123382</v>
      </c>
      <c r="Y44" s="31">
        <f t="shared" si="5"/>
        <v>-562742</v>
      </c>
      <c r="Z44" s="32">
        <f>+IF(X44&lt;&gt;0,+(Y44/X44)*100,0)</f>
        <v>-26.502155523593963</v>
      </c>
      <c r="AA44" s="33">
        <f>+AA37+AA43</f>
        <v>2123382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11114134</v>
      </c>
      <c r="D45" s="42">
        <f t="shared" si="6"/>
        <v>0</v>
      </c>
      <c r="E45" s="43">
        <f t="shared" si="6"/>
        <v>9197496</v>
      </c>
      <c r="F45" s="44">
        <f t="shared" si="6"/>
        <v>9197496</v>
      </c>
      <c r="G45" s="44">
        <f t="shared" si="6"/>
        <v>11289770</v>
      </c>
      <c r="H45" s="44">
        <f t="shared" si="6"/>
        <v>161809</v>
      </c>
      <c r="I45" s="44">
        <f t="shared" si="6"/>
        <v>199417</v>
      </c>
      <c r="J45" s="44">
        <f t="shared" si="6"/>
        <v>11650996</v>
      </c>
      <c r="K45" s="44">
        <f t="shared" si="6"/>
        <v>197186</v>
      </c>
      <c r="L45" s="44">
        <f t="shared" si="6"/>
        <v>197131</v>
      </c>
      <c r="M45" s="44">
        <f t="shared" si="6"/>
        <v>202073</v>
      </c>
      <c r="N45" s="44">
        <f t="shared" si="6"/>
        <v>596390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12247386</v>
      </c>
      <c r="X45" s="44">
        <f t="shared" si="6"/>
        <v>9197496</v>
      </c>
      <c r="Y45" s="44">
        <f t="shared" si="6"/>
        <v>3049890</v>
      </c>
      <c r="Z45" s="45">
        <f>+IF(X45&lt;&gt;0,+(Y45/X45)*100,0)</f>
        <v>33.160003548791977</v>
      </c>
      <c r="AA45" s="46">
        <f>+AA26-AA44</f>
        <v>9197496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25355</v>
      </c>
      <c r="D47" s="18"/>
      <c r="E47" s="19"/>
      <c r="F47" s="20"/>
      <c r="G47" s="20"/>
      <c r="H47" s="20"/>
      <c r="I47" s="20"/>
      <c r="J47" s="20"/>
      <c r="K47" s="20">
        <v>199853</v>
      </c>
      <c r="L47" s="20">
        <v>201428</v>
      </c>
      <c r="M47" s="20">
        <v>202951</v>
      </c>
      <c r="N47" s="20">
        <v>604232</v>
      </c>
      <c r="O47" s="20"/>
      <c r="P47" s="20"/>
      <c r="Q47" s="20"/>
      <c r="R47" s="20"/>
      <c r="S47" s="20"/>
      <c r="T47" s="20"/>
      <c r="U47" s="20"/>
      <c r="V47" s="20"/>
      <c r="W47" s="20">
        <v>604232</v>
      </c>
      <c r="X47" s="20"/>
      <c r="Y47" s="20">
        <v>604232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25355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199853</v>
      </c>
      <c r="L50" s="52">
        <f t="shared" si="7"/>
        <v>201428</v>
      </c>
      <c r="M50" s="52">
        <f t="shared" si="7"/>
        <v>202951</v>
      </c>
      <c r="N50" s="52">
        <f t="shared" si="7"/>
        <v>604232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604232</v>
      </c>
      <c r="X50" s="52">
        <f t="shared" si="7"/>
        <v>0</v>
      </c>
      <c r="Y50" s="52">
        <f t="shared" si="7"/>
        <v>604232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281478</v>
      </c>
      <c r="D6" s="18"/>
      <c r="E6" s="19"/>
      <c r="F6" s="20"/>
      <c r="G6" s="20">
        <v>281478</v>
      </c>
      <c r="H6" s="20"/>
      <c r="I6" s="20"/>
      <c r="J6" s="20">
        <v>281478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281478</v>
      </c>
      <c r="X6" s="20"/>
      <c r="Y6" s="20">
        <v>281478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281478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281478</v>
      </c>
      <c r="H13" s="31">
        <f t="shared" si="0"/>
        <v>0</v>
      </c>
      <c r="I13" s="31">
        <f t="shared" si="0"/>
        <v>0</v>
      </c>
      <c r="J13" s="31">
        <f t="shared" si="0"/>
        <v>281478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281478</v>
      </c>
      <c r="X13" s="31">
        <f t="shared" si="0"/>
        <v>0</v>
      </c>
      <c r="Y13" s="31">
        <f t="shared" si="0"/>
        <v>281478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281478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281478</v>
      </c>
      <c r="H26" s="31">
        <f t="shared" si="2"/>
        <v>0</v>
      </c>
      <c r="I26" s="31">
        <f t="shared" si="2"/>
        <v>0</v>
      </c>
      <c r="J26" s="31">
        <f t="shared" si="2"/>
        <v>281478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281478</v>
      </c>
      <c r="X26" s="31">
        <f t="shared" si="2"/>
        <v>0</v>
      </c>
      <c r="Y26" s="31">
        <f t="shared" si="2"/>
        <v>281478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36705</v>
      </c>
      <c r="D35" s="18"/>
      <c r="E35" s="19"/>
      <c r="F35" s="20"/>
      <c r="G35" s="20">
        <v>36705</v>
      </c>
      <c r="H35" s="20"/>
      <c r="I35" s="20"/>
      <c r="J35" s="20">
        <v>36705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36705</v>
      </c>
      <c r="X35" s="20"/>
      <c r="Y35" s="20">
        <v>36705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36705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36705</v>
      </c>
      <c r="H37" s="31">
        <f t="shared" si="3"/>
        <v>0</v>
      </c>
      <c r="I37" s="31">
        <f t="shared" si="3"/>
        <v>0</v>
      </c>
      <c r="J37" s="31">
        <f t="shared" si="3"/>
        <v>36705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36705</v>
      </c>
      <c r="X37" s="31">
        <f t="shared" si="3"/>
        <v>0</v>
      </c>
      <c r="Y37" s="31">
        <f t="shared" si="3"/>
        <v>36705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36705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36705</v>
      </c>
      <c r="H44" s="31">
        <f t="shared" si="5"/>
        <v>0</v>
      </c>
      <c r="I44" s="31">
        <f t="shared" si="5"/>
        <v>0</v>
      </c>
      <c r="J44" s="31">
        <f t="shared" si="5"/>
        <v>36705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36705</v>
      </c>
      <c r="X44" s="31">
        <f t="shared" si="5"/>
        <v>0</v>
      </c>
      <c r="Y44" s="31">
        <f t="shared" si="5"/>
        <v>36705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244773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244773</v>
      </c>
      <c r="H45" s="44">
        <f t="shared" si="6"/>
        <v>0</v>
      </c>
      <c r="I45" s="44">
        <f t="shared" si="6"/>
        <v>0</v>
      </c>
      <c r="J45" s="44">
        <f t="shared" si="6"/>
        <v>244773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244773</v>
      </c>
      <c r="X45" s="44">
        <f t="shared" si="6"/>
        <v>0</v>
      </c>
      <c r="Y45" s="44">
        <f t="shared" si="6"/>
        <v>244773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99568</v>
      </c>
      <c r="D47" s="18"/>
      <c r="E47" s="19"/>
      <c r="F47" s="20"/>
      <c r="G47" s="20">
        <v>99568</v>
      </c>
      <c r="H47" s="20"/>
      <c r="I47" s="20"/>
      <c r="J47" s="20">
        <v>99568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99568</v>
      </c>
      <c r="X47" s="20"/>
      <c r="Y47" s="20">
        <v>99568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99568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99568</v>
      </c>
      <c r="H50" s="52">
        <f t="shared" si="7"/>
        <v>0</v>
      </c>
      <c r="I50" s="52">
        <f t="shared" si="7"/>
        <v>0</v>
      </c>
      <c r="J50" s="52">
        <f t="shared" si="7"/>
        <v>99568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99568</v>
      </c>
      <c r="X50" s="52">
        <f t="shared" si="7"/>
        <v>0</v>
      </c>
      <c r="Y50" s="52">
        <f t="shared" si="7"/>
        <v>99568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-101421653</v>
      </c>
      <c r="D6" s="18"/>
      <c r="E6" s="19">
        <v>-96861810</v>
      </c>
      <c r="F6" s="20">
        <v>-96861810</v>
      </c>
      <c r="G6" s="20">
        <v>-63089557</v>
      </c>
      <c r="H6" s="20">
        <v>-3215400</v>
      </c>
      <c r="I6" s="20">
        <v>-6691357</v>
      </c>
      <c r="J6" s="20">
        <v>-72996314</v>
      </c>
      <c r="K6" s="20">
        <v>-9777957</v>
      </c>
      <c r="L6" s="20">
        <v>-3926509</v>
      </c>
      <c r="M6" s="20">
        <v>27227321</v>
      </c>
      <c r="N6" s="20">
        <v>13522855</v>
      </c>
      <c r="O6" s="20"/>
      <c r="P6" s="20"/>
      <c r="Q6" s="20"/>
      <c r="R6" s="20"/>
      <c r="S6" s="20"/>
      <c r="T6" s="20"/>
      <c r="U6" s="20"/>
      <c r="V6" s="20"/>
      <c r="W6" s="20">
        <v>-59473459</v>
      </c>
      <c r="X6" s="20">
        <v>-78535135</v>
      </c>
      <c r="Y6" s="20">
        <v>19061676</v>
      </c>
      <c r="Z6" s="21">
        <v>-24.271526368420961</v>
      </c>
      <c r="AA6" s="22">
        <v>-96861810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27118</v>
      </c>
      <c r="F7" s="20">
        <v>27118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13560</v>
      </c>
      <c r="Y7" s="20">
        <v>-13560</v>
      </c>
      <c r="Z7" s="21">
        <v>-100</v>
      </c>
      <c r="AA7" s="22">
        <v>27118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-6655978</v>
      </c>
      <c r="D10" s="18"/>
      <c r="E10" s="19">
        <v>-6950364</v>
      </c>
      <c r="F10" s="20">
        <v>-6950364</v>
      </c>
      <c r="G10" s="20">
        <v>-6655978</v>
      </c>
      <c r="H10" s="20"/>
      <c r="I10" s="20">
        <v>6620807</v>
      </c>
      <c r="J10" s="20">
        <v>-35171</v>
      </c>
      <c r="K10" s="20">
        <v>4345257</v>
      </c>
      <c r="L10" s="20">
        <v>-36335</v>
      </c>
      <c r="M10" s="20"/>
      <c r="N10" s="20">
        <v>4308922</v>
      </c>
      <c r="O10" s="20"/>
      <c r="P10" s="20"/>
      <c r="Q10" s="20"/>
      <c r="R10" s="20"/>
      <c r="S10" s="20"/>
      <c r="T10" s="20"/>
      <c r="U10" s="20"/>
      <c r="V10" s="20"/>
      <c r="W10" s="20">
        <v>4273751</v>
      </c>
      <c r="X10" s="20">
        <v>-6950364</v>
      </c>
      <c r="Y10" s="20">
        <v>11224115</v>
      </c>
      <c r="Z10" s="21">
        <v>-161.48959968139798</v>
      </c>
      <c r="AA10" s="22">
        <v>-6950364</v>
      </c>
    </row>
    <row r="11" spans="1:27" x14ac:dyDescent="0.25">
      <c r="A11" s="23" t="s">
        <v>39</v>
      </c>
      <c r="B11" s="17" t="s">
        <v>32</v>
      </c>
      <c r="C11" s="18">
        <v>23827610</v>
      </c>
      <c r="D11" s="18"/>
      <c r="E11" s="19">
        <v>15488967</v>
      </c>
      <c r="F11" s="20">
        <v>15488967</v>
      </c>
      <c r="G11" s="24">
        <v>24059248</v>
      </c>
      <c r="H11" s="24"/>
      <c r="I11" s="24">
        <v>1835986</v>
      </c>
      <c r="J11" s="20">
        <v>25895234</v>
      </c>
      <c r="K11" s="24">
        <v>661106</v>
      </c>
      <c r="L11" s="24">
        <v>232148</v>
      </c>
      <c r="M11" s="20">
        <v>251044</v>
      </c>
      <c r="N11" s="24">
        <v>1144298</v>
      </c>
      <c r="O11" s="24"/>
      <c r="P11" s="24"/>
      <c r="Q11" s="20"/>
      <c r="R11" s="24"/>
      <c r="S11" s="24"/>
      <c r="T11" s="20"/>
      <c r="U11" s="24"/>
      <c r="V11" s="24"/>
      <c r="W11" s="24">
        <v>27039532</v>
      </c>
      <c r="X11" s="20">
        <v>15488967</v>
      </c>
      <c r="Y11" s="24">
        <v>11550565</v>
      </c>
      <c r="Z11" s="25">
        <v>74.572855633303377</v>
      </c>
      <c r="AA11" s="26">
        <v>15488967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-84250021</v>
      </c>
      <c r="D13" s="29">
        <f>SUM(D6:D12)</f>
        <v>0</v>
      </c>
      <c r="E13" s="30">
        <f t="shared" si="0"/>
        <v>-88296089</v>
      </c>
      <c r="F13" s="31">
        <f t="shared" si="0"/>
        <v>-88296089</v>
      </c>
      <c r="G13" s="31">
        <f t="shared" si="0"/>
        <v>-45686287</v>
      </c>
      <c r="H13" s="31">
        <f t="shared" si="0"/>
        <v>-3215400</v>
      </c>
      <c r="I13" s="31">
        <f t="shared" si="0"/>
        <v>1765436</v>
      </c>
      <c r="J13" s="31">
        <f t="shared" si="0"/>
        <v>-47136251</v>
      </c>
      <c r="K13" s="31">
        <f t="shared" si="0"/>
        <v>-4771594</v>
      </c>
      <c r="L13" s="31">
        <f t="shared" si="0"/>
        <v>-3730696</v>
      </c>
      <c r="M13" s="31">
        <f t="shared" si="0"/>
        <v>27478365</v>
      </c>
      <c r="N13" s="31">
        <f t="shared" si="0"/>
        <v>18976075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-28160176</v>
      </c>
      <c r="X13" s="31">
        <f t="shared" si="0"/>
        <v>-69982972</v>
      </c>
      <c r="Y13" s="31">
        <f t="shared" si="0"/>
        <v>41822796</v>
      </c>
      <c r="Z13" s="32">
        <f>+IF(X13&lt;&gt;0,+(Y13/X13)*100,0)</f>
        <v>-59.761388813267324</v>
      </c>
      <c r="AA13" s="33">
        <f>SUM(AA6:AA12)</f>
        <v>-88296089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185068835</v>
      </c>
      <c r="D17" s="18"/>
      <c r="E17" s="19">
        <v>137894007</v>
      </c>
      <c r="F17" s="20">
        <v>137894007</v>
      </c>
      <c r="G17" s="24">
        <v>195488877</v>
      </c>
      <c r="H17" s="24">
        <v>-10420043</v>
      </c>
      <c r="I17" s="24"/>
      <c r="J17" s="20">
        <v>185068834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185068834</v>
      </c>
      <c r="X17" s="20">
        <v>136736526</v>
      </c>
      <c r="Y17" s="24">
        <v>48332308</v>
      </c>
      <c r="Z17" s="25">
        <v>35.34703521720305</v>
      </c>
      <c r="AA17" s="26">
        <v>137894007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185068835</v>
      </c>
      <c r="D25" s="29">
        <f t="shared" ref="D25:Y25" si="1">SUM(D15:D24)</f>
        <v>0</v>
      </c>
      <c r="E25" s="35">
        <f t="shared" si="1"/>
        <v>137894007</v>
      </c>
      <c r="F25" s="36">
        <f t="shared" si="1"/>
        <v>137894007</v>
      </c>
      <c r="G25" s="36">
        <f t="shared" si="1"/>
        <v>195488877</v>
      </c>
      <c r="H25" s="36">
        <f t="shared" si="1"/>
        <v>-10420043</v>
      </c>
      <c r="I25" s="36">
        <f t="shared" si="1"/>
        <v>0</v>
      </c>
      <c r="J25" s="36">
        <f t="shared" si="1"/>
        <v>185068834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185068834</v>
      </c>
      <c r="X25" s="36">
        <f t="shared" si="1"/>
        <v>136736526</v>
      </c>
      <c r="Y25" s="36">
        <f t="shared" si="1"/>
        <v>48332308</v>
      </c>
      <c r="Z25" s="37">
        <f>+IF(X25&lt;&gt;0,+(Y25/X25)*100,0)</f>
        <v>35.34703521720305</v>
      </c>
      <c r="AA25" s="38">
        <f>SUM(AA15:AA24)</f>
        <v>137894007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100818814</v>
      </c>
      <c r="D26" s="29">
        <f>+D13+D25</f>
        <v>0</v>
      </c>
      <c r="E26" s="30">
        <f t="shared" si="2"/>
        <v>49597918</v>
      </c>
      <c r="F26" s="31">
        <f t="shared" si="2"/>
        <v>49597918</v>
      </c>
      <c r="G26" s="31">
        <f t="shared" si="2"/>
        <v>149802590</v>
      </c>
      <c r="H26" s="31">
        <f t="shared" si="2"/>
        <v>-13635443</v>
      </c>
      <c r="I26" s="31">
        <f t="shared" si="2"/>
        <v>1765436</v>
      </c>
      <c r="J26" s="31">
        <f t="shared" si="2"/>
        <v>137932583</v>
      </c>
      <c r="K26" s="31">
        <f t="shared" si="2"/>
        <v>-4771594</v>
      </c>
      <c r="L26" s="31">
        <f t="shared" si="2"/>
        <v>-3730696</v>
      </c>
      <c r="M26" s="31">
        <f t="shared" si="2"/>
        <v>27478365</v>
      </c>
      <c r="N26" s="31">
        <f t="shared" si="2"/>
        <v>18976075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156908658</v>
      </c>
      <c r="X26" s="31">
        <f t="shared" si="2"/>
        <v>66753554</v>
      </c>
      <c r="Y26" s="31">
        <f t="shared" si="2"/>
        <v>90155104</v>
      </c>
      <c r="Z26" s="32">
        <f>+IF(X26&lt;&gt;0,+(Y26/X26)*100,0)</f>
        <v>135.05663533659947</v>
      </c>
      <c r="AA26" s="33">
        <f>+AA13+AA25</f>
        <v>49597918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2840402</v>
      </c>
      <c r="D32" s="18"/>
      <c r="E32" s="19">
        <v>5671273</v>
      </c>
      <c r="F32" s="20">
        <v>5671273</v>
      </c>
      <c r="G32" s="20">
        <v>4020411</v>
      </c>
      <c r="H32" s="20">
        <v>-3215400</v>
      </c>
      <c r="I32" s="20">
        <v>8296987</v>
      </c>
      <c r="J32" s="20">
        <v>9101998</v>
      </c>
      <c r="K32" s="20">
        <v>-4370480</v>
      </c>
      <c r="L32" s="20">
        <v>-1970709</v>
      </c>
      <c r="M32" s="20">
        <v>-1955800</v>
      </c>
      <c r="N32" s="20">
        <v>-8296989</v>
      </c>
      <c r="O32" s="20"/>
      <c r="P32" s="20"/>
      <c r="Q32" s="20"/>
      <c r="R32" s="20"/>
      <c r="S32" s="20"/>
      <c r="T32" s="20"/>
      <c r="U32" s="20"/>
      <c r="V32" s="20"/>
      <c r="W32" s="20">
        <v>805009</v>
      </c>
      <c r="X32" s="20">
        <v>1960529</v>
      </c>
      <c r="Y32" s="20">
        <v>-1155520</v>
      </c>
      <c r="Z32" s="21">
        <v>-58.93919447251227</v>
      </c>
      <c r="AA32" s="22">
        <v>5671273</v>
      </c>
    </row>
    <row r="33" spans="1:27" x14ac:dyDescent="0.25">
      <c r="A33" s="23" t="s">
        <v>60</v>
      </c>
      <c r="B33" s="17" t="s">
        <v>32</v>
      </c>
      <c r="C33" s="18">
        <v>-75863701</v>
      </c>
      <c r="D33" s="18"/>
      <c r="E33" s="19"/>
      <c r="F33" s="20"/>
      <c r="G33" s="20">
        <v>-75863701</v>
      </c>
      <c r="H33" s="20"/>
      <c r="I33" s="20"/>
      <c r="J33" s="20">
        <v>-75863701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-75863701</v>
      </c>
      <c r="X33" s="20"/>
      <c r="Y33" s="20">
        <v>-75863701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780</v>
      </c>
      <c r="D35" s="18"/>
      <c r="E35" s="19">
        <v>4732</v>
      </c>
      <c r="F35" s="20">
        <v>4732</v>
      </c>
      <c r="G35" s="20">
        <v>780</v>
      </c>
      <c r="H35" s="20"/>
      <c r="I35" s="20"/>
      <c r="J35" s="20">
        <v>780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780</v>
      </c>
      <c r="X35" s="20">
        <v>2796</v>
      </c>
      <c r="Y35" s="20">
        <v>-2016</v>
      </c>
      <c r="Z35" s="21">
        <v>-72.103004291845494</v>
      </c>
      <c r="AA35" s="22">
        <v>4732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-73022519</v>
      </c>
      <c r="D37" s="29">
        <f t="shared" ref="D37:Y37" si="3">SUM(D29:D36)</f>
        <v>0</v>
      </c>
      <c r="E37" s="30">
        <f t="shared" si="3"/>
        <v>5676005</v>
      </c>
      <c r="F37" s="31">
        <f t="shared" si="3"/>
        <v>5676005</v>
      </c>
      <c r="G37" s="31">
        <f t="shared" si="3"/>
        <v>-71842510</v>
      </c>
      <c r="H37" s="31">
        <f t="shared" si="3"/>
        <v>-3215400</v>
      </c>
      <c r="I37" s="31">
        <f t="shared" si="3"/>
        <v>8296987</v>
      </c>
      <c r="J37" s="31">
        <f t="shared" si="3"/>
        <v>-66760923</v>
      </c>
      <c r="K37" s="31">
        <f t="shared" si="3"/>
        <v>-4370480</v>
      </c>
      <c r="L37" s="31">
        <f t="shared" si="3"/>
        <v>-1970709</v>
      </c>
      <c r="M37" s="31">
        <f t="shared" si="3"/>
        <v>-1955800</v>
      </c>
      <c r="N37" s="31">
        <f t="shared" si="3"/>
        <v>-8296989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-75057912</v>
      </c>
      <c r="X37" s="31">
        <f t="shared" si="3"/>
        <v>1963325</v>
      </c>
      <c r="Y37" s="31">
        <f t="shared" si="3"/>
        <v>-77021237</v>
      </c>
      <c r="Z37" s="32">
        <f>+IF(X37&lt;&gt;0,+(Y37/X37)*100,0)</f>
        <v>-3922.999859931494</v>
      </c>
      <c r="AA37" s="33">
        <f>SUM(AA29:AA36)</f>
        <v>5676005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-73022519</v>
      </c>
      <c r="D44" s="29">
        <f>+D37+D43</f>
        <v>0</v>
      </c>
      <c r="E44" s="30">
        <f t="shared" si="5"/>
        <v>5676005</v>
      </c>
      <c r="F44" s="31">
        <f t="shared" si="5"/>
        <v>5676005</v>
      </c>
      <c r="G44" s="31">
        <f t="shared" si="5"/>
        <v>-71842510</v>
      </c>
      <c r="H44" s="31">
        <f t="shared" si="5"/>
        <v>-3215400</v>
      </c>
      <c r="I44" s="31">
        <f t="shared" si="5"/>
        <v>8296987</v>
      </c>
      <c r="J44" s="31">
        <f t="shared" si="5"/>
        <v>-66760923</v>
      </c>
      <c r="K44" s="31">
        <f t="shared" si="5"/>
        <v>-4370480</v>
      </c>
      <c r="L44" s="31">
        <f t="shared" si="5"/>
        <v>-1970709</v>
      </c>
      <c r="M44" s="31">
        <f t="shared" si="5"/>
        <v>-1955800</v>
      </c>
      <c r="N44" s="31">
        <f t="shared" si="5"/>
        <v>-8296989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-75057912</v>
      </c>
      <c r="X44" s="31">
        <f t="shared" si="5"/>
        <v>1963325</v>
      </c>
      <c r="Y44" s="31">
        <f t="shared" si="5"/>
        <v>-77021237</v>
      </c>
      <c r="Z44" s="32">
        <f>+IF(X44&lt;&gt;0,+(Y44/X44)*100,0)</f>
        <v>-3922.999859931494</v>
      </c>
      <c r="AA44" s="33">
        <f>+AA37+AA43</f>
        <v>5676005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173841333</v>
      </c>
      <c r="D45" s="42">
        <f t="shared" si="6"/>
        <v>0</v>
      </c>
      <c r="E45" s="43">
        <f t="shared" si="6"/>
        <v>43921913</v>
      </c>
      <c r="F45" s="44">
        <f t="shared" si="6"/>
        <v>43921913</v>
      </c>
      <c r="G45" s="44">
        <f t="shared" si="6"/>
        <v>221645100</v>
      </c>
      <c r="H45" s="44">
        <f t="shared" si="6"/>
        <v>-10420043</v>
      </c>
      <c r="I45" s="44">
        <f t="shared" si="6"/>
        <v>-6531551</v>
      </c>
      <c r="J45" s="44">
        <f t="shared" si="6"/>
        <v>204693506</v>
      </c>
      <c r="K45" s="44">
        <f t="shared" si="6"/>
        <v>-401114</v>
      </c>
      <c r="L45" s="44">
        <f t="shared" si="6"/>
        <v>-1759987</v>
      </c>
      <c r="M45" s="44">
        <f t="shared" si="6"/>
        <v>29434165</v>
      </c>
      <c r="N45" s="44">
        <f t="shared" si="6"/>
        <v>27273064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231966570</v>
      </c>
      <c r="X45" s="44">
        <f t="shared" si="6"/>
        <v>64790229</v>
      </c>
      <c r="Y45" s="44">
        <f t="shared" si="6"/>
        <v>167176341</v>
      </c>
      <c r="Z45" s="45">
        <f>+IF(X45&lt;&gt;0,+(Y45/X45)*100,0)</f>
        <v>258.0270876955845</v>
      </c>
      <c r="AA45" s="46">
        <f>+AA26-AA44</f>
        <v>43921913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85764252</v>
      </c>
      <c r="D47" s="18"/>
      <c r="E47" s="19">
        <v>-16212229</v>
      </c>
      <c r="F47" s="20">
        <v>-16212229</v>
      </c>
      <c r="G47" s="20">
        <v>107769115</v>
      </c>
      <c r="H47" s="20"/>
      <c r="I47" s="20">
        <v>-6531552</v>
      </c>
      <c r="J47" s="20">
        <v>101237563</v>
      </c>
      <c r="K47" s="20">
        <v>-401115</v>
      </c>
      <c r="L47" s="20">
        <v>-1759987</v>
      </c>
      <c r="M47" s="20">
        <v>29434166</v>
      </c>
      <c r="N47" s="20">
        <v>27273064</v>
      </c>
      <c r="O47" s="20"/>
      <c r="P47" s="20"/>
      <c r="Q47" s="20"/>
      <c r="R47" s="20"/>
      <c r="S47" s="20"/>
      <c r="T47" s="20"/>
      <c r="U47" s="20"/>
      <c r="V47" s="20"/>
      <c r="W47" s="20">
        <v>128510627</v>
      </c>
      <c r="X47" s="20">
        <v>4656087</v>
      </c>
      <c r="Y47" s="20">
        <v>123854540</v>
      </c>
      <c r="Z47" s="47">
        <v>2660.0563949943376</v>
      </c>
      <c r="AA47" s="22">
        <v>-16212229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85764252</v>
      </c>
      <c r="D50" s="50">
        <f t="shared" ref="D50:Y50" si="7">SUM(D47:D49)</f>
        <v>0</v>
      </c>
      <c r="E50" s="51">
        <f t="shared" si="7"/>
        <v>-16212229</v>
      </c>
      <c r="F50" s="52">
        <f t="shared" si="7"/>
        <v>-16212229</v>
      </c>
      <c r="G50" s="52">
        <f t="shared" si="7"/>
        <v>107769115</v>
      </c>
      <c r="H50" s="52">
        <f t="shared" si="7"/>
        <v>0</v>
      </c>
      <c r="I50" s="52">
        <f t="shared" si="7"/>
        <v>-6531552</v>
      </c>
      <c r="J50" s="52">
        <f t="shared" si="7"/>
        <v>101237563</v>
      </c>
      <c r="K50" s="52">
        <f t="shared" si="7"/>
        <v>-401115</v>
      </c>
      <c r="L50" s="52">
        <f t="shared" si="7"/>
        <v>-1759987</v>
      </c>
      <c r="M50" s="52">
        <f t="shared" si="7"/>
        <v>29434166</v>
      </c>
      <c r="N50" s="52">
        <f t="shared" si="7"/>
        <v>27273064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128510627</v>
      </c>
      <c r="X50" s="52">
        <f t="shared" si="7"/>
        <v>4656087</v>
      </c>
      <c r="Y50" s="52">
        <f t="shared" si="7"/>
        <v>123854540</v>
      </c>
      <c r="Z50" s="53">
        <f>+IF(X50&lt;&gt;0,+(Y50/X50)*100,0)</f>
        <v>2660.0563949943376</v>
      </c>
      <c r="AA50" s="54">
        <f>SUM(AA47:AA49)</f>
        <v>-16212229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-127078</v>
      </c>
      <c r="H7" s="20">
        <v>138011</v>
      </c>
      <c r="I7" s="20">
        <v>22566</v>
      </c>
      <c r="J7" s="20">
        <v>33499</v>
      </c>
      <c r="K7" s="20">
        <v>7076</v>
      </c>
      <c r="L7" s="20">
        <v>-1379</v>
      </c>
      <c r="M7" s="20">
        <v>10938</v>
      </c>
      <c r="N7" s="20">
        <v>16635</v>
      </c>
      <c r="O7" s="20"/>
      <c r="P7" s="20"/>
      <c r="Q7" s="20"/>
      <c r="R7" s="20"/>
      <c r="S7" s="20"/>
      <c r="T7" s="20"/>
      <c r="U7" s="20"/>
      <c r="V7" s="20"/>
      <c r="W7" s="20">
        <v>50134</v>
      </c>
      <c r="X7" s="20"/>
      <c r="Y7" s="20">
        <v>50134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-127078</v>
      </c>
      <c r="H13" s="31">
        <f t="shared" si="0"/>
        <v>138011</v>
      </c>
      <c r="I13" s="31">
        <f t="shared" si="0"/>
        <v>22566</v>
      </c>
      <c r="J13" s="31">
        <f t="shared" si="0"/>
        <v>33499</v>
      </c>
      <c r="K13" s="31">
        <f t="shared" si="0"/>
        <v>7076</v>
      </c>
      <c r="L13" s="31">
        <f t="shared" si="0"/>
        <v>-1379</v>
      </c>
      <c r="M13" s="31">
        <f t="shared" si="0"/>
        <v>10938</v>
      </c>
      <c r="N13" s="31">
        <f t="shared" si="0"/>
        <v>16635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50134</v>
      </c>
      <c r="X13" s="31">
        <f t="shared" si="0"/>
        <v>0</v>
      </c>
      <c r="Y13" s="31">
        <f t="shared" si="0"/>
        <v>50134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24462734</v>
      </c>
      <c r="D17" s="18"/>
      <c r="E17" s="19"/>
      <c r="F17" s="20"/>
      <c r="G17" s="24">
        <v>6496377</v>
      </c>
      <c r="H17" s="24">
        <v>17966357</v>
      </c>
      <c r="I17" s="24"/>
      <c r="J17" s="20">
        <v>24462734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24462734</v>
      </c>
      <c r="X17" s="20"/>
      <c r="Y17" s="24">
        <v>24462734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24462734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6496377</v>
      </c>
      <c r="H25" s="36">
        <f t="shared" si="1"/>
        <v>17966357</v>
      </c>
      <c r="I25" s="36">
        <f t="shared" si="1"/>
        <v>0</v>
      </c>
      <c r="J25" s="36">
        <f t="shared" si="1"/>
        <v>24462734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24462734</v>
      </c>
      <c r="X25" s="36">
        <f t="shared" si="1"/>
        <v>0</v>
      </c>
      <c r="Y25" s="36">
        <f t="shared" si="1"/>
        <v>24462734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24462734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6369299</v>
      </c>
      <c r="H26" s="31">
        <f t="shared" si="2"/>
        <v>18104368</v>
      </c>
      <c r="I26" s="31">
        <f t="shared" si="2"/>
        <v>22566</v>
      </c>
      <c r="J26" s="31">
        <f t="shared" si="2"/>
        <v>24496233</v>
      </c>
      <c r="K26" s="31">
        <f t="shared" si="2"/>
        <v>7076</v>
      </c>
      <c r="L26" s="31">
        <f t="shared" si="2"/>
        <v>-1379</v>
      </c>
      <c r="M26" s="31">
        <f t="shared" si="2"/>
        <v>10938</v>
      </c>
      <c r="N26" s="31">
        <f t="shared" si="2"/>
        <v>16635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24512868</v>
      </c>
      <c r="X26" s="31">
        <f t="shared" si="2"/>
        <v>0</v>
      </c>
      <c r="Y26" s="31">
        <f t="shared" si="2"/>
        <v>24512868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329099</v>
      </c>
      <c r="D35" s="18"/>
      <c r="E35" s="19"/>
      <c r="F35" s="20"/>
      <c r="G35" s="20">
        <v>326823</v>
      </c>
      <c r="H35" s="20">
        <v>-1168</v>
      </c>
      <c r="I35" s="20">
        <v>371</v>
      </c>
      <c r="J35" s="20">
        <v>326026</v>
      </c>
      <c r="K35" s="20">
        <v>-1536</v>
      </c>
      <c r="L35" s="20">
        <v>-2617</v>
      </c>
      <c r="M35" s="20">
        <v>-1027</v>
      </c>
      <c r="N35" s="20">
        <v>-5180</v>
      </c>
      <c r="O35" s="20"/>
      <c r="P35" s="20"/>
      <c r="Q35" s="20"/>
      <c r="R35" s="20"/>
      <c r="S35" s="20"/>
      <c r="T35" s="20"/>
      <c r="U35" s="20"/>
      <c r="V35" s="20"/>
      <c r="W35" s="20">
        <v>320846</v>
      </c>
      <c r="X35" s="20"/>
      <c r="Y35" s="20">
        <v>320846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329099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326823</v>
      </c>
      <c r="H37" s="31">
        <f t="shared" si="3"/>
        <v>-1168</v>
      </c>
      <c r="I37" s="31">
        <f t="shared" si="3"/>
        <v>371</v>
      </c>
      <c r="J37" s="31">
        <f t="shared" si="3"/>
        <v>326026</v>
      </c>
      <c r="K37" s="31">
        <f t="shared" si="3"/>
        <v>-1536</v>
      </c>
      <c r="L37" s="31">
        <f t="shared" si="3"/>
        <v>-2617</v>
      </c>
      <c r="M37" s="31">
        <f t="shared" si="3"/>
        <v>-1027</v>
      </c>
      <c r="N37" s="31">
        <f t="shared" si="3"/>
        <v>-5180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320846</v>
      </c>
      <c r="X37" s="31">
        <f t="shared" si="3"/>
        <v>0</v>
      </c>
      <c r="Y37" s="31">
        <f t="shared" si="3"/>
        <v>320846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329099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326823</v>
      </c>
      <c r="H44" s="31">
        <f t="shared" si="5"/>
        <v>-1168</v>
      </c>
      <c r="I44" s="31">
        <f t="shared" si="5"/>
        <v>371</v>
      </c>
      <c r="J44" s="31">
        <f t="shared" si="5"/>
        <v>326026</v>
      </c>
      <c r="K44" s="31">
        <f t="shared" si="5"/>
        <v>-1536</v>
      </c>
      <c r="L44" s="31">
        <f t="shared" si="5"/>
        <v>-2617</v>
      </c>
      <c r="M44" s="31">
        <f t="shared" si="5"/>
        <v>-1027</v>
      </c>
      <c r="N44" s="31">
        <f t="shared" si="5"/>
        <v>-5180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320846</v>
      </c>
      <c r="X44" s="31">
        <f t="shared" si="5"/>
        <v>0</v>
      </c>
      <c r="Y44" s="31">
        <f t="shared" si="5"/>
        <v>320846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24133635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6042476</v>
      </c>
      <c r="H45" s="44">
        <f t="shared" si="6"/>
        <v>18105536</v>
      </c>
      <c r="I45" s="44">
        <f t="shared" si="6"/>
        <v>22195</v>
      </c>
      <c r="J45" s="44">
        <f t="shared" si="6"/>
        <v>24170207</v>
      </c>
      <c r="K45" s="44">
        <f t="shared" si="6"/>
        <v>8612</v>
      </c>
      <c r="L45" s="44">
        <f t="shared" si="6"/>
        <v>1238</v>
      </c>
      <c r="M45" s="44">
        <f t="shared" si="6"/>
        <v>11965</v>
      </c>
      <c r="N45" s="44">
        <f t="shared" si="6"/>
        <v>21815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24192022</v>
      </c>
      <c r="X45" s="44">
        <f t="shared" si="6"/>
        <v>0</v>
      </c>
      <c r="Y45" s="44">
        <f t="shared" si="6"/>
        <v>24192022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95774</v>
      </c>
      <c r="D47" s="18"/>
      <c r="E47" s="19">
        <v>23997</v>
      </c>
      <c r="F47" s="20">
        <v>23997</v>
      </c>
      <c r="G47" s="20">
        <v>95774</v>
      </c>
      <c r="H47" s="20">
        <v>-93966</v>
      </c>
      <c r="I47" s="20">
        <v>19475</v>
      </c>
      <c r="J47" s="20">
        <v>21283</v>
      </c>
      <c r="K47" s="20">
        <v>21890</v>
      </c>
      <c r="L47" s="20"/>
      <c r="M47" s="20">
        <v>38845</v>
      </c>
      <c r="N47" s="20">
        <v>60735</v>
      </c>
      <c r="O47" s="20"/>
      <c r="P47" s="20"/>
      <c r="Q47" s="20"/>
      <c r="R47" s="20"/>
      <c r="S47" s="20"/>
      <c r="T47" s="20"/>
      <c r="U47" s="20"/>
      <c r="V47" s="20"/>
      <c r="W47" s="20">
        <v>82018</v>
      </c>
      <c r="X47" s="20">
        <v>11994</v>
      </c>
      <c r="Y47" s="20">
        <v>70024</v>
      </c>
      <c r="Z47" s="47">
        <v>583.82524595631139</v>
      </c>
      <c r="AA47" s="22">
        <v>23997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95774</v>
      </c>
      <c r="D50" s="50">
        <f t="shared" ref="D50:Y50" si="7">SUM(D47:D49)</f>
        <v>0</v>
      </c>
      <c r="E50" s="51">
        <f t="shared" si="7"/>
        <v>23997</v>
      </c>
      <c r="F50" s="52">
        <f t="shared" si="7"/>
        <v>23997</v>
      </c>
      <c r="G50" s="52">
        <f t="shared" si="7"/>
        <v>95774</v>
      </c>
      <c r="H50" s="52">
        <f t="shared" si="7"/>
        <v>-93966</v>
      </c>
      <c r="I50" s="52">
        <f t="shared" si="7"/>
        <v>19475</v>
      </c>
      <c r="J50" s="52">
        <f t="shared" si="7"/>
        <v>21283</v>
      </c>
      <c r="K50" s="52">
        <f t="shared" si="7"/>
        <v>21890</v>
      </c>
      <c r="L50" s="52">
        <f t="shared" si="7"/>
        <v>0</v>
      </c>
      <c r="M50" s="52">
        <f t="shared" si="7"/>
        <v>38845</v>
      </c>
      <c r="N50" s="52">
        <f t="shared" si="7"/>
        <v>60735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82018</v>
      </c>
      <c r="X50" s="52">
        <f t="shared" si="7"/>
        <v>11994</v>
      </c>
      <c r="Y50" s="52">
        <f t="shared" si="7"/>
        <v>70024</v>
      </c>
      <c r="Z50" s="53">
        <f>+IF(X50&lt;&gt;0,+(Y50/X50)*100,0)</f>
        <v>583.82524595631139</v>
      </c>
      <c r="AA50" s="54">
        <f>SUM(AA47:AA49)</f>
        <v>23997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9174610</v>
      </c>
      <c r="D7" s="18"/>
      <c r="E7" s="19"/>
      <c r="F7" s="20"/>
      <c r="G7" s="20">
        <v>9006875</v>
      </c>
      <c r="H7" s="20">
        <v>-23278</v>
      </c>
      <c r="I7" s="20">
        <v>-46150</v>
      </c>
      <c r="J7" s="20">
        <v>8937447</v>
      </c>
      <c r="K7" s="20">
        <v>-32001</v>
      </c>
      <c r="L7" s="20">
        <v>111943</v>
      </c>
      <c r="M7" s="20">
        <v>-11016</v>
      </c>
      <c r="N7" s="20">
        <v>68926</v>
      </c>
      <c r="O7" s="20"/>
      <c r="P7" s="20"/>
      <c r="Q7" s="20"/>
      <c r="R7" s="20"/>
      <c r="S7" s="20"/>
      <c r="T7" s="20"/>
      <c r="U7" s="20"/>
      <c r="V7" s="20"/>
      <c r="W7" s="20">
        <v>9006373</v>
      </c>
      <c r="X7" s="20"/>
      <c r="Y7" s="20">
        <v>9006373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9174610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9006875</v>
      </c>
      <c r="H13" s="31">
        <f t="shared" si="0"/>
        <v>-23278</v>
      </c>
      <c r="I13" s="31">
        <f t="shared" si="0"/>
        <v>-46150</v>
      </c>
      <c r="J13" s="31">
        <f t="shared" si="0"/>
        <v>8937447</v>
      </c>
      <c r="K13" s="31">
        <f t="shared" si="0"/>
        <v>-32001</v>
      </c>
      <c r="L13" s="31">
        <f t="shared" si="0"/>
        <v>111943</v>
      </c>
      <c r="M13" s="31">
        <f t="shared" si="0"/>
        <v>-11016</v>
      </c>
      <c r="N13" s="31">
        <f t="shared" si="0"/>
        <v>68926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9006373</v>
      </c>
      <c r="X13" s="31">
        <f t="shared" si="0"/>
        <v>0</v>
      </c>
      <c r="Y13" s="31">
        <f t="shared" si="0"/>
        <v>9006373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173445484</v>
      </c>
      <c r="D17" s="18"/>
      <c r="E17" s="19">
        <v>210633267</v>
      </c>
      <c r="F17" s="20">
        <v>210633267</v>
      </c>
      <c r="G17" s="24">
        <v>183441128</v>
      </c>
      <c r="H17" s="24">
        <v>-9126643</v>
      </c>
      <c r="I17" s="24"/>
      <c r="J17" s="20">
        <v>174314485</v>
      </c>
      <c r="K17" s="24"/>
      <c r="L17" s="24"/>
      <c r="M17" s="20">
        <v>-6066988</v>
      </c>
      <c r="N17" s="24">
        <v>-6066988</v>
      </c>
      <c r="O17" s="24"/>
      <c r="P17" s="24"/>
      <c r="Q17" s="20"/>
      <c r="R17" s="24"/>
      <c r="S17" s="24"/>
      <c r="T17" s="20"/>
      <c r="U17" s="24"/>
      <c r="V17" s="24"/>
      <c r="W17" s="24">
        <v>168247497</v>
      </c>
      <c r="X17" s="20">
        <v>105316704</v>
      </c>
      <c r="Y17" s="24">
        <v>62930793</v>
      </c>
      <c r="Z17" s="25">
        <v>59.753857279848035</v>
      </c>
      <c r="AA17" s="26">
        <v>210633267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4865</v>
      </c>
      <c r="D21" s="18"/>
      <c r="E21" s="19">
        <v>6061</v>
      </c>
      <c r="F21" s="20">
        <v>6061</v>
      </c>
      <c r="G21" s="20">
        <v>3200</v>
      </c>
      <c r="H21" s="20">
        <v>1664</v>
      </c>
      <c r="I21" s="20"/>
      <c r="J21" s="20">
        <v>4864</v>
      </c>
      <c r="K21" s="20"/>
      <c r="L21" s="20"/>
      <c r="M21" s="20">
        <v>-484</v>
      </c>
      <c r="N21" s="20">
        <v>-484</v>
      </c>
      <c r="O21" s="20"/>
      <c r="P21" s="20"/>
      <c r="Q21" s="20"/>
      <c r="R21" s="20"/>
      <c r="S21" s="20"/>
      <c r="T21" s="20"/>
      <c r="U21" s="20"/>
      <c r="V21" s="20"/>
      <c r="W21" s="20">
        <v>4380</v>
      </c>
      <c r="X21" s="20">
        <v>3042</v>
      </c>
      <c r="Y21" s="20">
        <v>1338</v>
      </c>
      <c r="Z21" s="21">
        <v>43.984220907297832</v>
      </c>
      <c r="AA21" s="22">
        <v>6061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173450349</v>
      </c>
      <c r="D25" s="29">
        <f t="shared" ref="D25:Y25" si="1">SUM(D15:D24)</f>
        <v>0</v>
      </c>
      <c r="E25" s="35">
        <f t="shared" si="1"/>
        <v>210639328</v>
      </c>
      <c r="F25" s="36">
        <f t="shared" si="1"/>
        <v>210639328</v>
      </c>
      <c r="G25" s="36">
        <f t="shared" si="1"/>
        <v>183444328</v>
      </c>
      <c r="H25" s="36">
        <f t="shared" si="1"/>
        <v>-9124979</v>
      </c>
      <c r="I25" s="36">
        <f t="shared" si="1"/>
        <v>0</v>
      </c>
      <c r="J25" s="36">
        <f t="shared" si="1"/>
        <v>174319349</v>
      </c>
      <c r="K25" s="36">
        <f t="shared" si="1"/>
        <v>0</v>
      </c>
      <c r="L25" s="36">
        <f t="shared" si="1"/>
        <v>0</v>
      </c>
      <c r="M25" s="36">
        <f t="shared" si="1"/>
        <v>-6067472</v>
      </c>
      <c r="N25" s="36">
        <f t="shared" si="1"/>
        <v>-6067472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168251877</v>
      </c>
      <c r="X25" s="36">
        <f t="shared" si="1"/>
        <v>105319746</v>
      </c>
      <c r="Y25" s="36">
        <f t="shared" si="1"/>
        <v>62932131</v>
      </c>
      <c r="Z25" s="37">
        <f>+IF(X25&lt;&gt;0,+(Y25/X25)*100,0)</f>
        <v>59.753401797987628</v>
      </c>
      <c r="AA25" s="38">
        <f>SUM(AA15:AA24)</f>
        <v>210639328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182624959</v>
      </c>
      <c r="D26" s="29">
        <f>+D13+D25</f>
        <v>0</v>
      </c>
      <c r="E26" s="30">
        <f t="shared" si="2"/>
        <v>210639328</v>
      </c>
      <c r="F26" s="31">
        <f t="shared" si="2"/>
        <v>210639328</v>
      </c>
      <c r="G26" s="31">
        <f t="shared" si="2"/>
        <v>192451203</v>
      </c>
      <c r="H26" s="31">
        <f t="shared" si="2"/>
        <v>-9148257</v>
      </c>
      <c r="I26" s="31">
        <f t="shared" si="2"/>
        <v>-46150</v>
      </c>
      <c r="J26" s="31">
        <f t="shared" si="2"/>
        <v>183256796</v>
      </c>
      <c r="K26" s="31">
        <f t="shared" si="2"/>
        <v>-32001</v>
      </c>
      <c r="L26" s="31">
        <f t="shared" si="2"/>
        <v>111943</v>
      </c>
      <c r="M26" s="31">
        <f t="shared" si="2"/>
        <v>-6078488</v>
      </c>
      <c r="N26" s="31">
        <f t="shared" si="2"/>
        <v>-5998546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177258250</v>
      </c>
      <c r="X26" s="31">
        <f t="shared" si="2"/>
        <v>105319746</v>
      </c>
      <c r="Y26" s="31">
        <f t="shared" si="2"/>
        <v>71938504</v>
      </c>
      <c r="Z26" s="32">
        <f>+IF(X26&lt;&gt;0,+(Y26/X26)*100,0)</f>
        <v>68.304858995767034</v>
      </c>
      <c r="AA26" s="33">
        <f>+AA13+AA25</f>
        <v>210639328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711255</v>
      </c>
      <c r="D32" s="18"/>
      <c r="E32" s="19">
        <v>601865</v>
      </c>
      <c r="F32" s="20">
        <v>601865</v>
      </c>
      <c r="G32" s="20">
        <v>601865</v>
      </c>
      <c r="H32" s="20">
        <v>109390</v>
      </c>
      <c r="I32" s="20"/>
      <c r="J32" s="20">
        <v>711255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711255</v>
      </c>
      <c r="X32" s="20">
        <v>300930</v>
      </c>
      <c r="Y32" s="20">
        <v>410325</v>
      </c>
      <c r="Z32" s="21">
        <v>136.35230784567841</v>
      </c>
      <c r="AA32" s="22">
        <v>601865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835729</v>
      </c>
      <c r="F33" s="20">
        <v>835729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417864</v>
      </c>
      <c r="Y33" s="20">
        <v>-417864</v>
      </c>
      <c r="Z33" s="21">
        <v>-100</v>
      </c>
      <c r="AA33" s="22">
        <v>835729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276096</v>
      </c>
      <c r="D35" s="18"/>
      <c r="E35" s="19">
        <v>342956</v>
      </c>
      <c r="F35" s="20">
        <v>342956</v>
      </c>
      <c r="G35" s="20">
        <v>270554</v>
      </c>
      <c r="H35" s="20">
        <v>-5580</v>
      </c>
      <c r="I35" s="20">
        <v>-6864</v>
      </c>
      <c r="J35" s="20">
        <v>258110</v>
      </c>
      <c r="K35" s="20">
        <v>-5586</v>
      </c>
      <c r="L35" s="20">
        <v>-3351</v>
      </c>
      <c r="M35" s="20">
        <v>-3311</v>
      </c>
      <c r="N35" s="20">
        <v>-12248</v>
      </c>
      <c r="O35" s="20"/>
      <c r="P35" s="20"/>
      <c r="Q35" s="20"/>
      <c r="R35" s="20"/>
      <c r="S35" s="20"/>
      <c r="T35" s="20"/>
      <c r="U35" s="20"/>
      <c r="V35" s="20"/>
      <c r="W35" s="20">
        <v>245862</v>
      </c>
      <c r="X35" s="20">
        <v>171474</v>
      </c>
      <c r="Y35" s="20">
        <v>74388</v>
      </c>
      <c r="Z35" s="21">
        <v>43.381503901466111</v>
      </c>
      <c r="AA35" s="22">
        <v>342956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987351</v>
      </c>
      <c r="D37" s="29">
        <f t="shared" ref="D37:Y37" si="3">SUM(D29:D36)</f>
        <v>0</v>
      </c>
      <c r="E37" s="30">
        <f t="shared" si="3"/>
        <v>1780550</v>
      </c>
      <c r="F37" s="31">
        <f t="shared" si="3"/>
        <v>1780550</v>
      </c>
      <c r="G37" s="31">
        <f t="shared" si="3"/>
        <v>872419</v>
      </c>
      <c r="H37" s="31">
        <f t="shared" si="3"/>
        <v>103810</v>
      </c>
      <c r="I37" s="31">
        <f t="shared" si="3"/>
        <v>-6864</v>
      </c>
      <c r="J37" s="31">
        <f t="shared" si="3"/>
        <v>969365</v>
      </c>
      <c r="K37" s="31">
        <f t="shared" si="3"/>
        <v>-5586</v>
      </c>
      <c r="L37" s="31">
        <f t="shared" si="3"/>
        <v>-3351</v>
      </c>
      <c r="M37" s="31">
        <f t="shared" si="3"/>
        <v>-3311</v>
      </c>
      <c r="N37" s="31">
        <f t="shared" si="3"/>
        <v>-12248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957117</v>
      </c>
      <c r="X37" s="31">
        <f t="shared" si="3"/>
        <v>890268</v>
      </c>
      <c r="Y37" s="31">
        <f t="shared" si="3"/>
        <v>66849</v>
      </c>
      <c r="Z37" s="32">
        <f>+IF(X37&lt;&gt;0,+(Y37/X37)*100,0)</f>
        <v>7.5088624998315119</v>
      </c>
      <c r="AA37" s="33">
        <f>SUM(AA29:AA36)</f>
        <v>1780550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987351</v>
      </c>
      <c r="D44" s="29">
        <f>+D37+D43</f>
        <v>0</v>
      </c>
      <c r="E44" s="30">
        <f t="shared" si="5"/>
        <v>1780550</v>
      </c>
      <c r="F44" s="31">
        <f t="shared" si="5"/>
        <v>1780550</v>
      </c>
      <c r="G44" s="31">
        <f t="shared" si="5"/>
        <v>872419</v>
      </c>
      <c r="H44" s="31">
        <f t="shared" si="5"/>
        <v>103810</v>
      </c>
      <c r="I44" s="31">
        <f t="shared" si="5"/>
        <v>-6864</v>
      </c>
      <c r="J44" s="31">
        <f t="shared" si="5"/>
        <v>969365</v>
      </c>
      <c r="K44" s="31">
        <f t="shared" si="5"/>
        <v>-5586</v>
      </c>
      <c r="L44" s="31">
        <f t="shared" si="5"/>
        <v>-3351</v>
      </c>
      <c r="M44" s="31">
        <f t="shared" si="5"/>
        <v>-3311</v>
      </c>
      <c r="N44" s="31">
        <f t="shared" si="5"/>
        <v>-12248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957117</v>
      </c>
      <c r="X44" s="31">
        <f t="shared" si="5"/>
        <v>890268</v>
      </c>
      <c r="Y44" s="31">
        <f t="shared" si="5"/>
        <v>66849</v>
      </c>
      <c r="Z44" s="32">
        <f>+IF(X44&lt;&gt;0,+(Y44/X44)*100,0)</f>
        <v>7.5088624998315119</v>
      </c>
      <c r="AA44" s="33">
        <f>+AA37+AA43</f>
        <v>1780550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181637608</v>
      </c>
      <c r="D45" s="42">
        <f t="shared" si="6"/>
        <v>0</v>
      </c>
      <c r="E45" s="43">
        <f t="shared" si="6"/>
        <v>208858778</v>
      </c>
      <c r="F45" s="44">
        <f t="shared" si="6"/>
        <v>208858778</v>
      </c>
      <c r="G45" s="44">
        <f t="shared" si="6"/>
        <v>191578784</v>
      </c>
      <c r="H45" s="44">
        <f t="shared" si="6"/>
        <v>-9252067</v>
      </c>
      <c r="I45" s="44">
        <f t="shared" si="6"/>
        <v>-39286</v>
      </c>
      <c r="J45" s="44">
        <f t="shared" si="6"/>
        <v>182287431</v>
      </c>
      <c r="K45" s="44">
        <f t="shared" si="6"/>
        <v>-26415</v>
      </c>
      <c r="L45" s="44">
        <f t="shared" si="6"/>
        <v>115294</v>
      </c>
      <c r="M45" s="44">
        <f t="shared" si="6"/>
        <v>-6075177</v>
      </c>
      <c r="N45" s="44">
        <f t="shared" si="6"/>
        <v>-5986298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176301133</v>
      </c>
      <c r="X45" s="44">
        <f t="shared" si="6"/>
        <v>104429478</v>
      </c>
      <c r="Y45" s="44">
        <f t="shared" si="6"/>
        <v>71871655</v>
      </c>
      <c r="Z45" s="45">
        <f>+IF(X45&lt;&gt;0,+(Y45/X45)*100,0)</f>
        <v>68.823148766481438</v>
      </c>
      <c r="AA45" s="46">
        <f>+AA26-AA44</f>
        <v>208858778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-129493596</v>
      </c>
      <c r="D47" s="18"/>
      <c r="E47" s="19">
        <v>-132193494</v>
      </c>
      <c r="F47" s="20">
        <v>-132193494</v>
      </c>
      <c r="G47" s="20">
        <v>-129393322</v>
      </c>
      <c r="H47" s="20">
        <v>-8090635</v>
      </c>
      <c r="I47" s="20">
        <v>-563587</v>
      </c>
      <c r="J47" s="20">
        <v>-138047544</v>
      </c>
      <c r="K47" s="20">
        <v>-552757</v>
      </c>
      <c r="L47" s="20">
        <v>-528880</v>
      </c>
      <c r="M47" s="20">
        <v>-6691307</v>
      </c>
      <c r="N47" s="20">
        <v>-7772944</v>
      </c>
      <c r="O47" s="20"/>
      <c r="P47" s="20"/>
      <c r="Q47" s="20"/>
      <c r="R47" s="20"/>
      <c r="S47" s="20"/>
      <c r="T47" s="20"/>
      <c r="U47" s="20"/>
      <c r="V47" s="20"/>
      <c r="W47" s="20">
        <v>-145820488</v>
      </c>
      <c r="X47" s="20">
        <v>-66096756</v>
      </c>
      <c r="Y47" s="20">
        <v>-79723732</v>
      </c>
      <c r="Z47" s="47">
        <v>120.61670923759102</v>
      </c>
      <c r="AA47" s="22">
        <v>-132193494</v>
      </c>
    </row>
    <row r="48" spans="1:27" x14ac:dyDescent="0.25">
      <c r="A48" s="23" t="s">
        <v>73</v>
      </c>
      <c r="B48" s="17" t="s">
        <v>32</v>
      </c>
      <c r="C48" s="18">
        <v>-1500949</v>
      </c>
      <c r="D48" s="18"/>
      <c r="E48" s="19">
        <v>-1500949</v>
      </c>
      <c r="F48" s="20">
        <v>-1500949</v>
      </c>
      <c r="G48" s="20">
        <v>-1500949</v>
      </c>
      <c r="H48" s="20"/>
      <c r="I48" s="20"/>
      <c r="J48" s="20">
        <v>-1500949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-1500949</v>
      </c>
      <c r="X48" s="20">
        <v>-750480</v>
      </c>
      <c r="Y48" s="20">
        <v>-750469</v>
      </c>
      <c r="Z48" s="47">
        <v>99.998534271399649</v>
      </c>
      <c r="AA48" s="22">
        <v>-1500949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-130994545</v>
      </c>
      <c r="D50" s="50">
        <f t="shared" ref="D50:Y50" si="7">SUM(D47:D49)</f>
        <v>0</v>
      </c>
      <c r="E50" s="51">
        <f t="shared" si="7"/>
        <v>-133694443</v>
      </c>
      <c r="F50" s="52">
        <f t="shared" si="7"/>
        <v>-133694443</v>
      </c>
      <c r="G50" s="52">
        <f t="shared" si="7"/>
        <v>-130894271</v>
      </c>
      <c r="H50" s="52">
        <f t="shared" si="7"/>
        <v>-8090635</v>
      </c>
      <c r="I50" s="52">
        <f t="shared" si="7"/>
        <v>-563587</v>
      </c>
      <c r="J50" s="52">
        <f t="shared" si="7"/>
        <v>-139548493</v>
      </c>
      <c r="K50" s="52">
        <f t="shared" si="7"/>
        <v>-552757</v>
      </c>
      <c r="L50" s="52">
        <f t="shared" si="7"/>
        <v>-528880</v>
      </c>
      <c r="M50" s="52">
        <f t="shared" si="7"/>
        <v>-6691307</v>
      </c>
      <c r="N50" s="52">
        <f t="shared" si="7"/>
        <v>-7772944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-147321437</v>
      </c>
      <c r="X50" s="52">
        <f t="shared" si="7"/>
        <v>-66847236</v>
      </c>
      <c r="Y50" s="52">
        <f t="shared" si="7"/>
        <v>-80474201</v>
      </c>
      <c r="Z50" s="53">
        <f>+IF(X50&lt;&gt;0,+(Y50/X50)*100,0)</f>
        <v>120.3852332802511</v>
      </c>
      <c r="AA50" s="54">
        <f>SUM(AA47:AA49)</f>
        <v>-133694443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-378136351</v>
      </c>
      <c r="D6" s="18"/>
      <c r="E6" s="19">
        <v>-214428330</v>
      </c>
      <c r="F6" s="20">
        <v>-214428330</v>
      </c>
      <c r="G6" s="20">
        <v>-345446092</v>
      </c>
      <c r="H6" s="20">
        <v>56912289</v>
      </c>
      <c r="I6" s="20">
        <v>5894486</v>
      </c>
      <c r="J6" s="20">
        <v>-282639317</v>
      </c>
      <c r="K6" s="20">
        <v>-2574509</v>
      </c>
      <c r="L6" s="20">
        <v>33018260</v>
      </c>
      <c r="M6" s="20">
        <v>8059466</v>
      </c>
      <c r="N6" s="20">
        <v>38503217</v>
      </c>
      <c r="O6" s="20"/>
      <c r="P6" s="20"/>
      <c r="Q6" s="20"/>
      <c r="R6" s="20"/>
      <c r="S6" s="20"/>
      <c r="T6" s="20"/>
      <c r="U6" s="20"/>
      <c r="V6" s="20"/>
      <c r="W6" s="20">
        <v>-244136100</v>
      </c>
      <c r="X6" s="20">
        <v>-265925066</v>
      </c>
      <c r="Y6" s="20">
        <v>21788966</v>
      </c>
      <c r="Z6" s="21">
        <v>-8.1936488078186649</v>
      </c>
      <c r="AA6" s="22">
        <v>-214428330</v>
      </c>
    </row>
    <row r="7" spans="1:27" x14ac:dyDescent="0.25">
      <c r="A7" s="23" t="s">
        <v>35</v>
      </c>
      <c r="B7" s="17" t="s">
        <v>32</v>
      </c>
      <c r="C7" s="18">
        <v>-130752809</v>
      </c>
      <c r="D7" s="18"/>
      <c r="E7" s="19">
        <v>-30281176</v>
      </c>
      <c r="F7" s="20">
        <v>-30281176</v>
      </c>
      <c r="G7" s="20">
        <v>-107142801</v>
      </c>
      <c r="H7" s="20">
        <v>-17585867</v>
      </c>
      <c r="I7" s="20">
        <v>74864</v>
      </c>
      <c r="J7" s="20">
        <v>-124653804</v>
      </c>
      <c r="K7" s="20">
        <v>2654573</v>
      </c>
      <c r="L7" s="20">
        <v>3436998</v>
      </c>
      <c r="M7" s="20">
        <v>-953893</v>
      </c>
      <c r="N7" s="20">
        <v>5137678</v>
      </c>
      <c r="O7" s="20"/>
      <c r="P7" s="20"/>
      <c r="Q7" s="20"/>
      <c r="R7" s="20"/>
      <c r="S7" s="20"/>
      <c r="T7" s="20"/>
      <c r="U7" s="20"/>
      <c r="V7" s="20"/>
      <c r="W7" s="20">
        <v>-119516126</v>
      </c>
      <c r="X7" s="20">
        <v>-44784173</v>
      </c>
      <c r="Y7" s="20">
        <v>-74731953</v>
      </c>
      <c r="Z7" s="21">
        <v>166.87134760755771</v>
      </c>
      <c r="AA7" s="22">
        <v>-30281176</v>
      </c>
    </row>
    <row r="8" spans="1:27" x14ac:dyDescent="0.25">
      <c r="A8" s="23" t="s">
        <v>36</v>
      </c>
      <c r="B8" s="17" t="s">
        <v>32</v>
      </c>
      <c r="C8" s="18">
        <v>-31610</v>
      </c>
      <c r="D8" s="18"/>
      <c r="E8" s="19"/>
      <c r="F8" s="20"/>
      <c r="G8" s="20">
        <v>-31610</v>
      </c>
      <c r="H8" s="20"/>
      <c r="I8" s="20">
        <v>-61</v>
      </c>
      <c r="J8" s="20">
        <v>-31671</v>
      </c>
      <c r="K8" s="20">
        <v>-141</v>
      </c>
      <c r="L8" s="20">
        <v>-1118</v>
      </c>
      <c r="M8" s="20">
        <v>-713</v>
      </c>
      <c r="N8" s="20">
        <v>-1972</v>
      </c>
      <c r="O8" s="20"/>
      <c r="P8" s="20"/>
      <c r="Q8" s="20"/>
      <c r="R8" s="20"/>
      <c r="S8" s="20"/>
      <c r="T8" s="20"/>
      <c r="U8" s="20"/>
      <c r="V8" s="20"/>
      <c r="W8" s="20">
        <v>-33643</v>
      </c>
      <c r="X8" s="20"/>
      <c r="Y8" s="20">
        <v>-33643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-7414758</v>
      </c>
      <c r="D10" s="18"/>
      <c r="E10" s="19">
        <v>-3657024</v>
      </c>
      <c r="F10" s="20">
        <v>-3657024</v>
      </c>
      <c r="G10" s="20">
        <v>-7840086</v>
      </c>
      <c r="H10" s="20">
        <v>-46889</v>
      </c>
      <c r="I10" s="20">
        <v>313254</v>
      </c>
      <c r="J10" s="20">
        <v>-7573721</v>
      </c>
      <c r="K10" s="20">
        <v>-169229</v>
      </c>
      <c r="L10" s="20">
        <v>-2126</v>
      </c>
      <c r="M10" s="20">
        <v>-230255</v>
      </c>
      <c r="N10" s="20">
        <v>-401610</v>
      </c>
      <c r="O10" s="20"/>
      <c r="P10" s="20"/>
      <c r="Q10" s="20"/>
      <c r="R10" s="20"/>
      <c r="S10" s="20"/>
      <c r="T10" s="20"/>
      <c r="U10" s="20"/>
      <c r="V10" s="20"/>
      <c r="W10" s="20">
        <v>-7975331</v>
      </c>
      <c r="X10" s="20">
        <v>-4218660</v>
      </c>
      <c r="Y10" s="20">
        <v>-3756671</v>
      </c>
      <c r="Z10" s="21">
        <v>89.048916006504427</v>
      </c>
      <c r="AA10" s="22">
        <v>-3657024</v>
      </c>
    </row>
    <row r="11" spans="1:27" x14ac:dyDescent="0.25">
      <c r="A11" s="23" t="s">
        <v>39</v>
      </c>
      <c r="B11" s="17" t="s">
        <v>32</v>
      </c>
      <c r="C11" s="18">
        <v>-6119385</v>
      </c>
      <c r="D11" s="18"/>
      <c r="E11" s="19">
        <v>-7161828</v>
      </c>
      <c r="F11" s="20">
        <v>-7161828</v>
      </c>
      <c r="G11" s="24">
        <v>-6915053</v>
      </c>
      <c r="H11" s="24">
        <v>789319</v>
      </c>
      <c r="I11" s="24">
        <v>194422</v>
      </c>
      <c r="J11" s="20">
        <v>-5931312</v>
      </c>
      <c r="K11" s="24">
        <v>-138723</v>
      </c>
      <c r="L11" s="24">
        <v>45623</v>
      </c>
      <c r="M11" s="20">
        <v>-21038</v>
      </c>
      <c r="N11" s="24">
        <v>-114138</v>
      </c>
      <c r="O11" s="24"/>
      <c r="P11" s="24"/>
      <c r="Q11" s="20"/>
      <c r="R11" s="24"/>
      <c r="S11" s="24"/>
      <c r="T11" s="20"/>
      <c r="U11" s="24"/>
      <c r="V11" s="24"/>
      <c r="W11" s="24">
        <v>-6045450</v>
      </c>
      <c r="X11" s="20">
        <v>-7161828</v>
      </c>
      <c r="Y11" s="24">
        <v>1116378</v>
      </c>
      <c r="Z11" s="25">
        <v>-15.587891806393564</v>
      </c>
      <c r="AA11" s="26">
        <v>-7161828</v>
      </c>
    </row>
    <row r="12" spans="1:27" x14ac:dyDescent="0.25">
      <c r="A12" s="23" t="s">
        <v>40</v>
      </c>
      <c r="B12" s="17" t="s">
        <v>32</v>
      </c>
      <c r="C12" s="18">
        <v>-1529115</v>
      </c>
      <c r="D12" s="18"/>
      <c r="E12" s="19">
        <v>-9686115</v>
      </c>
      <c r="F12" s="20">
        <v>-9686115</v>
      </c>
      <c r="G12" s="20">
        <v>-1529115</v>
      </c>
      <c r="H12" s="20"/>
      <c r="I12" s="20"/>
      <c r="J12" s="20">
        <v>-1529115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-1529115</v>
      </c>
      <c r="X12" s="20">
        <v>-9686115</v>
      </c>
      <c r="Y12" s="20">
        <v>8157000</v>
      </c>
      <c r="Z12" s="21">
        <v>-84.213330112227652</v>
      </c>
      <c r="AA12" s="22">
        <v>-9686115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-523984028</v>
      </c>
      <c r="D13" s="29">
        <f>SUM(D6:D12)</f>
        <v>0</v>
      </c>
      <c r="E13" s="30">
        <f t="shared" si="0"/>
        <v>-265214473</v>
      </c>
      <c r="F13" s="31">
        <f t="shared" si="0"/>
        <v>-265214473</v>
      </c>
      <c r="G13" s="31">
        <f t="shared" si="0"/>
        <v>-468904757</v>
      </c>
      <c r="H13" s="31">
        <f t="shared" si="0"/>
        <v>40068852</v>
      </c>
      <c r="I13" s="31">
        <f t="shared" si="0"/>
        <v>6476965</v>
      </c>
      <c r="J13" s="31">
        <f t="shared" si="0"/>
        <v>-422358940</v>
      </c>
      <c r="K13" s="31">
        <f t="shared" si="0"/>
        <v>-228029</v>
      </c>
      <c r="L13" s="31">
        <f t="shared" si="0"/>
        <v>36497637</v>
      </c>
      <c r="M13" s="31">
        <f t="shared" si="0"/>
        <v>6853567</v>
      </c>
      <c r="N13" s="31">
        <f t="shared" si="0"/>
        <v>43123175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-379235765</v>
      </c>
      <c r="X13" s="31">
        <f t="shared" si="0"/>
        <v>-331775842</v>
      </c>
      <c r="Y13" s="31">
        <f t="shared" si="0"/>
        <v>-47459923</v>
      </c>
      <c r="Z13" s="32">
        <f>+IF(X13&lt;&gt;0,+(Y13/X13)*100,0)</f>
        <v>14.304815779805931</v>
      </c>
      <c r="AA13" s="33">
        <f>SUM(AA6:AA12)</f>
        <v>-265214473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1130751026</v>
      </c>
      <c r="D17" s="18"/>
      <c r="E17" s="19">
        <v>1084316039</v>
      </c>
      <c r="F17" s="20">
        <v>1084316039</v>
      </c>
      <c r="G17" s="24">
        <v>1151792999</v>
      </c>
      <c r="H17" s="24">
        <v>-17489037</v>
      </c>
      <c r="I17" s="24">
        <v>3397589</v>
      </c>
      <c r="J17" s="20">
        <v>1137701551</v>
      </c>
      <c r="K17" s="24">
        <v>8924674</v>
      </c>
      <c r="L17" s="24">
        <v>-461130</v>
      </c>
      <c r="M17" s="20">
        <v>6660720</v>
      </c>
      <c r="N17" s="24">
        <v>15124264</v>
      </c>
      <c r="O17" s="24"/>
      <c r="P17" s="24"/>
      <c r="Q17" s="20"/>
      <c r="R17" s="24"/>
      <c r="S17" s="24"/>
      <c r="T17" s="20"/>
      <c r="U17" s="24"/>
      <c r="V17" s="24"/>
      <c r="W17" s="24">
        <v>1152825815</v>
      </c>
      <c r="X17" s="20">
        <v>1056181539</v>
      </c>
      <c r="Y17" s="24">
        <v>96644276</v>
      </c>
      <c r="Z17" s="25">
        <v>9.1503470219242296</v>
      </c>
      <c r="AA17" s="26">
        <v>1084316039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1130751026</v>
      </c>
      <c r="D25" s="29">
        <f t="shared" ref="D25:Y25" si="1">SUM(D15:D24)</f>
        <v>0</v>
      </c>
      <c r="E25" s="35">
        <f t="shared" si="1"/>
        <v>1084316039</v>
      </c>
      <c r="F25" s="36">
        <f t="shared" si="1"/>
        <v>1084316039</v>
      </c>
      <c r="G25" s="36">
        <f t="shared" si="1"/>
        <v>1151792999</v>
      </c>
      <c r="H25" s="36">
        <f t="shared" si="1"/>
        <v>-17489037</v>
      </c>
      <c r="I25" s="36">
        <f t="shared" si="1"/>
        <v>3397589</v>
      </c>
      <c r="J25" s="36">
        <f t="shared" si="1"/>
        <v>1137701551</v>
      </c>
      <c r="K25" s="36">
        <f t="shared" si="1"/>
        <v>8924674</v>
      </c>
      <c r="L25" s="36">
        <f t="shared" si="1"/>
        <v>-461130</v>
      </c>
      <c r="M25" s="36">
        <f t="shared" si="1"/>
        <v>6660720</v>
      </c>
      <c r="N25" s="36">
        <f t="shared" si="1"/>
        <v>15124264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1152825815</v>
      </c>
      <c r="X25" s="36">
        <f t="shared" si="1"/>
        <v>1056181539</v>
      </c>
      <c r="Y25" s="36">
        <f t="shared" si="1"/>
        <v>96644276</v>
      </c>
      <c r="Z25" s="37">
        <f>+IF(X25&lt;&gt;0,+(Y25/X25)*100,0)</f>
        <v>9.1503470219242296</v>
      </c>
      <c r="AA25" s="38">
        <f>SUM(AA15:AA24)</f>
        <v>1084316039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606766998</v>
      </c>
      <c r="D26" s="29">
        <f>+D13+D25</f>
        <v>0</v>
      </c>
      <c r="E26" s="30">
        <f t="shared" si="2"/>
        <v>819101566</v>
      </c>
      <c r="F26" s="31">
        <f t="shared" si="2"/>
        <v>819101566</v>
      </c>
      <c r="G26" s="31">
        <f t="shared" si="2"/>
        <v>682888242</v>
      </c>
      <c r="H26" s="31">
        <f t="shared" si="2"/>
        <v>22579815</v>
      </c>
      <c r="I26" s="31">
        <f t="shared" si="2"/>
        <v>9874554</v>
      </c>
      <c r="J26" s="31">
        <f t="shared" si="2"/>
        <v>715342611</v>
      </c>
      <c r="K26" s="31">
        <f t="shared" si="2"/>
        <v>8696645</v>
      </c>
      <c r="L26" s="31">
        <f t="shared" si="2"/>
        <v>36036507</v>
      </c>
      <c r="M26" s="31">
        <f t="shared" si="2"/>
        <v>13514287</v>
      </c>
      <c r="N26" s="31">
        <f t="shared" si="2"/>
        <v>58247439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773590050</v>
      </c>
      <c r="X26" s="31">
        <f t="shared" si="2"/>
        <v>724405697</v>
      </c>
      <c r="Y26" s="31">
        <f t="shared" si="2"/>
        <v>49184353</v>
      </c>
      <c r="Z26" s="32">
        <f>+IF(X26&lt;&gt;0,+(Y26/X26)*100,0)</f>
        <v>6.7896143285024442</v>
      </c>
      <c r="AA26" s="33">
        <f>+AA13+AA25</f>
        <v>819101566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-514835</v>
      </c>
      <c r="D31" s="18"/>
      <c r="E31" s="19">
        <v>-374580</v>
      </c>
      <c r="F31" s="20">
        <v>-374580</v>
      </c>
      <c r="G31" s="20">
        <v>-516986</v>
      </c>
      <c r="H31" s="20">
        <v>-5559</v>
      </c>
      <c r="I31" s="20">
        <v>-6566</v>
      </c>
      <c r="J31" s="20">
        <v>-529111</v>
      </c>
      <c r="K31" s="20">
        <v>-4486</v>
      </c>
      <c r="L31" s="20">
        <v>-1935</v>
      </c>
      <c r="M31" s="20">
        <v>-5472</v>
      </c>
      <c r="N31" s="20">
        <v>-11893</v>
      </c>
      <c r="O31" s="20"/>
      <c r="P31" s="20"/>
      <c r="Q31" s="20"/>
      <c r="R31" s="20"/>
      <c r="S31" s="20"/>
      <c r="T31" s="20"/>
      <c r="U31" s="20"/>
      <c r="V31" s="20"/>
      <c r="W31" s="20">
        <v>-541004</v>
      </c>
      <c r="X31" s="20">
        <v>-374580</v>
      </c>
      <c r="Y31" s="20">
        <v>-166424</v>
      </c>
      <c r="Z31" s="21">
        <v>44.429494367024404</v>
      </c>
      <c r="AA31" s="22">
        <v>-374580</v>
      </c>
    </row>
    <row r="32" spans="1:27" x14ac:dyDescent="0.25">
      <c r="A32" s="23" t="s">
        <v>59</v>
      </c>
      <c r="B32" s="17" t="s">
        <v>32</v>
      </c>
      <c r="C32" s="18">
        <v>18376464</v>
      </c>
      <c r="D32" s="18"/>
      <c r="E32" s="19">
        <v>-71847795</v>
      </c>
      <c r="F32" s="20">
        <v>-71847795</v>
      </c>
      <c r="G32" s="20">
        <v>14537600</v>
      </c>
      <c r="H32" s="20">
        <v>2481235</v>
      </c>
      <c r="I32" s="20">
        <v>1629881</v>
      </c>
      <c r="J32" s="20">
        <v>18648716</v>
      </c>
      <c r="K32" s="20">
        <v>-809480</v>
      </c>
      <c r="L32" s="20">
        <v>619919</v>
      </c>
      <c r="M32" s="20">
        <v>339635</v>
      </c>
      <c r="N32" s="20">
        <v>150074</v>
      </c>
      <c r="O32" s="20"/>
      <c r="P32" s="20"/>
      <c r="Q32" s="20"/>
      <c r="R32" s="20"/>
      <c r="S32" s="20"/>
      <c r="T32" s="20"/>
      <c r="U32" s="20"/>
      <c r="V32" s="20"/>
      <c r="W32" s="20">
        <v>18798790</v>
      </c>
      <c r="X32" s="20">
        <v>-76885606</v>
      </c>
      <c r="Y32" s="20">
        <v>95684396</v>
      </c>
      <c r="Z32" s="21">
        <v>-124.4503372972049</v>
      </c>
      <c r="AA32" s="22">
        <v>-71847795</v>
      </c>
    </row>
    <row r="33" spans="1:27" x14ac:dyDescent="0.25">
      <c r="A33" s="23" t="s">
        <v>60</v>
      </c>
      <c r="B33" s="17" t="s">
        <v>32</v>
      </c>
      <c r="C33" s="18">
        <v>-24747139</v>
      </c>
      <c r="D33" s="18"/>
      <c r="E33" s="19"/>
      <c r="F33" s="20"/>
      <c r="G33" s="20">
        <v>-7228593</v>
      </c>
      <c r="H33" s="20">
        <v>39576798</v>
      </c>
      <c r="I33" s="20">
        <v>-8370936</v>
      </c>
      <c r="J33" s="20">
        <v>23977269</v>
      </c>
      <c r="K33" s="20">
        <v>-13950504</v>
      </c>
      <c r="L33" s="20">
        <v>20631221</v>
      </c>
      <c r="M33" s="20">
        <v>-7107080</v>
      </c>
      <c r="N33" s="20">
        <v>-426363</v>
      </c>
      <c r="O33" s="20"/>
      <c r="P33" s="20"/>
      <c r="Q33" s="20"/>
      <c r="R33" s="20"/>
      <c r="S33" s="20"/>
      <c r="T33" s="20"/>
      <c r="U33" s="20"/>
      <c r="V33" s="20"/>
      <c r="W33" s="20">
        <v>23550906</v>
      </c>
      <c r="X33" s="20"/>
      <c r="Y33" s="20">
        <v>23550906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49022112</v>
      </c>
      <c r="D35" s="18"/>
      <c r="E35" s="19">
        <v>94161258</v>
      </c>
      <c r="F35" s="20">
        <v>94161258</v>
      </c>
      <c r="G35" s="20">
        <v>49078709</v>
      </c>
      <c r="H35" s="20">
        <v>-13341</v>
      </c>
      <c r="I35" s="20">
        <v>-131115</v>
      </c>
      <c r="J35" s="20">
        <v>48934253</v>
      </c>
      <c r="K35" s="20">
        <v>250612</v>
      </c>
      <c r="L35" s="20">
        <v>369881</v>
      </c>
      <c r="M35" s="20">
        <v>4638</v>
      </c>
      <c r="N35" s="20">
        <v>625131</v>
      </c>
      <c r="O35" s="20"/>
      <c r="P35" s="20"/>
      <c r="Q35" s="20"/>
      <c r="R35" s="20"/>
      <c r="S35" s="20"/>
      <c r="T35" s="20"/>
      <c r="U35" s="20"/>
      <c r="V35" s="20"/>
      <c r="W35" s="20">
        <v>49559384</v>
      </c>
      <c r="X35" s="20">
        <v>81332889</v>
      </c>
      <c r="Y35" s="20">
        <v>-31773505</v>
      </c>
      <c r="Z35" s="21">
        <v>-39.065998258097039</v>
      </c>
      <c r="AA35" s="22">
        <v>94161258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42136602</v>
      </c>
      <c r="D37" s="29">
        <f t="shared" ref="D37:Y37" si="3">SUM(D29:D36)</f>
        <v>0</v>
      </c>
      <c r="E37" s="30">
        <f t="shared" si="3"/>
        <v>21938883</v>
      </c>
      <c r="F37" s="31">
        <f t="shared" si="3"/>
        <v>21938883</v>
      </c>
      <c r="G37" s="31">
        <f t="shared" si="3"/>
        <v>55870730</v>
      </c>
      <c r="H37" s="31">
        <f t="shared" si="3"/>
        <v>42039133</v>
      </c>
      <c r="I37" s="31">
        <f t="shared" si="3"/>
        <v>-6878736</v>
      </c>
      <c r="J37" s="31">
        <f t="shared" si="3"/>
        <v>91031127</v>
      </c>
      <c r="K37" s="31">
        <f t="shared" si="3"/>
        <v>-14513858</v>
      </c>
      <c r="L37" s="31">
        <f t="shared" si="3"/>
        <v>21619086</v>
      </c>
      <c r="M37" s="31">
        <f t="shared" si="3"/>
        <v>-6768279</v>
      </c>
      <c r="N37" s="31">
        <f t="shared" si="3"/>
        <v>336949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91368076</v>
      </c>
      <c r="X37" s="31">
        <f t="shared" si="3"/>
        <v>4072703</v>
      </c>
      <c r="Y37" s="31">
        <f t="shared" si="3"/>
        <v>87295373</v>
      </c>
      <c r="Z37" s="32">
        <f>+IF(X37&lt;&gt;0,+(Y37/X37)*100,0)</f>
        <v>2143.4259507751976</v>
      </c>
      <c r="AA37" s="33">
        <f>SUM(AA29:AA36)</f>
        <v>21938883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42136602</v>
      </c>
      <c r="D44" s="29">
        <f>+D37+D43</f>
        <v>0</v>
      </c>
      <c r="E44" s="30">
        <f t="shared" si="5"/>
        <v>21938883</v>
      </c>
      <c r="F44" s="31">
        <f t="shared" si="5"/>
        <v>21938883</v>
      </c>
      <c r="G44" s="31">
        <f t="shared" si="5"/>
        <v>55870730</v>
      </c>
      <c r="H44" s="31">
        <f t="shared" si="5"/>
        <v>42039133</v>
      </c>
      <c r="I44" s="31">
        <f t="shared" si="5"/>
        <v>-6878736</v>
      </c>
      <c r="J44" s="31">
        <f t="shared" si="5"/>
        <v>91031127</v>
      </c>
      <c r="K44" s="31">
        <f t="shared" si="5"/>
        <v>-14513858</v>
      </c>
      <c r="L44" s="31">
        <f t="shared" si="5"/>
        <v>21619086</v>
      </c>
      <c r="M44" s="31">
        <f t="shared" si="5"/>
        <v>-6768279</v>
      </c>
      <c r="N44" s="31">
        <f t="shared" si="5"/>
        <v>336949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91368076</v>
      </c>
      <c r="X44" s="31">
        <f t="shared" si="5"/>
        <v>4072703</v>
      </c>
      <c r="Y44" s="31">
        <f t="shared" si="5"/>
        <v>87295373</v>
      </c>
      <c r="Z44" s="32">
        <f>+IF(X44&lt;&gt;0,+(Y44/X44)*100,0)</f>
        <v>2143.4259507751976</v>
      </c>
      <c r="AA44" s="33">
        <f>+AA37+AA43</f>
        <v>21938883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564630396</v>
      </c>
      <c r="D45" s="42">
        <f t="shared" si="6"/>
        <v>0</v>
      </c>
      <c r="E45" s="43">
        <f t="shared" si="6"/>
        <v>797162683</v>
      </c>
      <c r="F45" s="44">
        <f t="shared" si="6"/>
        <v>797162683</v>
      </c>
      <c r="G45" s="44">
        <f t="shared" si="6"/>
        <v>627017512</v>
      </c>
      <c r="H45" s="44">
        <f t="shared" si="6"/>
        <v>-19459318</v>
      </c>
      <c r="I45" s="44">
        <f t="shared" si="6"/>
        <v>16753290</v>
      </c>
      <c r="J45" s="44">
        <f t="shared" si="6"/>
        <v>624311484</v>
      </c>
      <c r="K45" s="44">
        <f t="shared" si="6"/>
        <v>23210503</v>
      </c>
      <c r="L45" s="44">
        <f t="shared" si="6"/>
        <v>14417421</v>
      </c>
      <c r="M45" s="44">
        <f t="shared" si="6"/>
        <v>20282566</v>
      </c>
      <c r="N45" s="44">
        <f t="shared" si="6"/>
        <v>57910490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682221974</v>
      </c>
      <c r="X45" s="44">
        <f t="shared" si="6"/>
        <v>720332994</v>
      </c>
      <c r="Y45" s="44">
        <f t="shared" si="6"/>
        <v>-38111020</v>
      </c>
      <c r="Z45" s="45">
        <f>+IF(X45&lt;&gt;0,+(Y45/X45)*100,0)</f>
        <v>-5.2907502943006941</v>
      </c>
      <c r="AA45" s="46">
        <f>+AA26-AA44</f>
        <v>797162683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381907495</v>
      </c>
      <c r="D47" s="18"/>
      <c r="E47" s="19">
        <v>280979310</v>
      </c>
      <c r="F47" s="20">
        <v>280979310</v>
      </c>
      <c r="G47" s="20">
        <v>424823644</v>
      </c>
      <c r="H47" s="20">
        <v>-1497649</v>
      </c>
      <c r="I47" s="20">
        <v>13108707</v>
      </c>
      <c r="J47" s="20">
        <v>436434702</v>
      </c>
      <c r="K47" s="20">
        <v>19638942</v>
      </c>
      <c r="L47" s="20">
        <v>10151521</v>
      </c>
      <c r="M47" s="20">
        <v>22641490</v>
      </c>
      <c r="N47" s="20">
        <v>52431953</v>
      </c>
      <c r="O47" s="20"/>
      <c r="P47" s="20"/>
      <c r="Q47" s="20"/>
      <c r="R47" s="20"/>
      <c r="S47" s="20"/>
      <c r="T47" s="20"/>
      <c r="U47" s="20"/>
      <c r="V47" s="20"/>
      <c r="W47" s="20">
        <v>488866655</v>
      </c>
      <c r="X47" s="20">
        <v>204149627</v>
      </c>
      <c r="Y47" s="20">
        <v>284717028</v>
      </c>
      <c r="Z47" s="47">
        <v>139.46487788586555</v>
      </c>
      <c r="AA47" s="22">
        <v>280979310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381907495</v>
      </c>
      <c r="D50" s="50">
        <f t="shared" ref="D50:Y50" si="7">SUM(D47:D49)</f>
        <v>0</v>
      </c>
      <c r="E50" s="51">
        <f t="shared" si="7"/>
        <v>280979310</v>
      </c>
      <c r="F50" s="52">
        <f t="shared" si="7"/>
        <v>280979310</v>
      </c>
      <c r="G50" s="52">
        <f t="shared" si="7"/>
        <v>424823644</v>
      </c>
      <c r="H50" s="52">
        <f t="shared" si="7"/>
        <v>-1497649</v>
      </c>
      <c r="I50" s="52">
        <f t="shared" si="7"/>
        <v>13108707</v>
      </c>
      <c r="J50" s="52">
        <f t="shared" si="7"/>
        <v>436434702</v>
      </c>
      <c r="K50" s="52">
        <f t="shared" si="7"/>
        <v>19638942</v>
      </c>
      <c r="L50" s="52">
        <f t="shared" si="7"/>
        <v>10151521</v>
      </c>
      <c r="M50" s="52">
        <f t="shared" si="7"/>
        <v>22641490</v>
      </c>
      <c r="N50" s="52">
        <f t="shared" si="7"/>
        <v>52431953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488866655</v>
      </c>
      <c r="X50" s="52">
        <f t="shared" si="7"/>
        <v>204149627</v>
      </c>
      <c r="Y50" s="52">
        <f t="shared" si="7"/>
        <v>284717028</v>
      </c>
      <c r="Z50" s="53">
        <f>+IF(X50&lt;&gt;0,+(Y50/X50)*100,0)</f>
        <v>139.46487788586555</v>
      </c>
      <c r="AA50" s="54">
        <f>SUM(AA47:AA49)</f>
        <v>280979310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-23345787</v>
      </c>
      <c r="D6" s="18"/>
      <c r="E6" s="19">
        <v>-37492000</v>
      </c>
      <c r="F6" s="20">
        <v>-37492000</v>
      </c>
      <c r="G6" s="20">
        <v>-5539461</v>
      </c>
      <c r="H6" s="20"/>
      <c r="I6" s="20"/>
      <c r="J6" s="20">
        <v>-5539461</v>
      </c>
      <c r="K6" s="20">
        <v>-3190752</v>
      </c>
      <c r="L6" s="20">
        <v>-2559248</v>
      </c>
      <c r="M6" s="20"/>
      <c r="N6" s="20">
        <v>-5750000</v>
      </c>
      <c r="O6" s="20"/>
      <c r="P6" s="20"/>
      <c r="Q6" s="20"/>
      <c r="R6" s="20"/>
      <c r="S6" s="20"/>
      <c r="T6" s="20"/>
      <c r="U6" s="20"/>
      <c r="V6" s="20"/>
      <c r="W6" s="20">
        <v>-11289461</v>
      </c>
      <c r="X6" s="20">
        <v>-15468552</v>
      </c>
      <c r="Y6" s="20">
        <v>4179091</v>
      </c>
      <c r="Z6" s="21">
        <v>-27.016691672239261</v>
      </c>
      <c r="AA6" s="22">
        <v>-37492000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-23345787</v>
      </c>
      <c r="D13" s="29">
        <f>SUM(D6:D12)</f>
        <v>0</v>
      </c>
      <c r="E13" s="30">
        <f t="shared" si="0"/>
        <v>-37492000</v>
      </c>
      <c r="F13" s="31">
        <f t="shared" si="0"/>
        <v>-37492000</v>
      </c>
      <c r="G13" s="31">
        <f t="shared" si="0"/>
        <v>-5539461</v>
      </c>
      <c r="H13" s="31">
        <f t="shared" si="0"/>
        <v>0</v>
      </c>
      <c r="I13" s="31">
        <f t="shared" si="0"/>
        <v>0</v>
      </c>
      <c r="J13" s="31">
        <f t="shared" si="0"/>
        <v>-5539461</v>
      </c>
      <c r="K13" s="31">
        <f t="shared" si="0"/>
        <v>-3190752</v>
      </c>
      <c r="L13" s="31">
        <f t="shared" si="0"/>
        <v>-2559248</v>
      </c>
      <c r="M13" s="31">
        <f t="shared" si="0"/>
        <v>0</v>
      </c>
      <c r="N13" s="31">
        <f t="shared" si="0"/>
        <v>-5750000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-11289461</v>
      </c>
      <c r="X13" s="31">
        <f t="shared" si="0"/>
        <v>-15468552</v>
      </c>
      <c r="Y13" s="31">
        <f t="shared" si="0"/>
        <v>4179091</v>
      </c>
      <c r="Z13" s="32">
        <f>+IF(X13&lt;&gt;0,+(Y13/X13)*100,0)</f>
        <v>-27.016691672239261</v>
      </c>
      <c r="AA13" s="33">
        <f>SUM(AA6:AA12)</f>
        <v>-37492000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35708537</v>
      </c>
      <c r="D17" s="18"/>
      <c r="E17" s="19">
        <v>72730711</v>
      </c>
      <c r="F17" s="20">
        <v>72730711</v>
      </c>
      <c r="G17" s="24">
        <v>37136280</v>
      </c>
      <c r="H17" s="24">
        <v>3015474</v>
      </c>
      <c r="I17" s="24">
        <v>-178804</v>
      </c>
      <c r="J17" s="20">
        <v>39972950</v>
      </c>
      <c r="K17" s="24">
        <v>2589802</v>
      </c>
      <c r="L17" s="24">
        <v>2046629</v>
      </c>
      <c r="M17" s="20">
        <v>-189166</v>
      </c>
      <c r="N17" s="24">
        <v>4447265</v>
      </c>
      <c r="O17" s="24"/>
      <c r="P17" s="24"/>
      <c r="Q17" s="20"/>
      <c r="R17" s="24"/>
      <c r="S17" s="24"/>
      <c r="T17" s="20"/>
      <c r="U17" s="24"/>
      <c r="V17" s="24"/>
      <c r="W17" s="24">
        <v>44420215</v>
      </c>
      <c r="X17" s="20">
        <v>71619713</v>
      </c>
      <c r="Y17" s="24">
        <v>-27199498</v>
      </c>
      <c r="Z17" s="25">
        <v>-37.977669639642372</v>
      </c>
      <c r="AA17" s="26">
        <v>72730711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35708537</v>
      </c>
      <c r="D25" s="29">
        <f t="shared" ref="D25:Y25" si="1">SUM(D15:D24)</f>
        <v>0</v>
      </c>
      <c r="E25" s="35">
        <f t="shared" si="1"/>
        <v>72730711</v>
      </c>
      <c r="F25" s="36">
        <f t="shared" si="1"/>
        <v>72730711</v>
      </c>
      <c r="G25" s="36">
        <f t="shared" si="1"/>
        <v>37136280</v>
      </c>
      <c r="H25" s="36">
        <f t="shared" si="1"/>
        <v>3015474</v>
      </c>
      <c r="I25" s="36">
        <f t="shared" si="1"/>
        <v>-178804</v>
      </c>
      <c r="J25" s="36">
        <f t="shared" si="1"/>
        <v>39972950</v>
      </c>
      <c r="K25" s="36">
        <f t="shared" si="1"/>
        <v>2589802</v>
      </c>
      <c r="L25" s="36">
        <f t="shared" si="1"/>
        <v>2046629</v>
      </c>
      <c r="M25" s="36">
        <f t="shared" si="1"/>
        <v>-189166</v>
      </c>
      <c r="N25" s="36">
        <f t="shared" si="1"/>
        <v>4447265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44420215</v>
      </c>
      <c r="X25" s="36">
        <f t="shared" si="1"/>
        <v>71619713</v>
      </c>
      <c r="Y25" s="36">
        <f t="shared" si="1"/>
        <v>-27199498</v>
      </c>
      <c r="Z25" s="37">
        <f>+IF(X25&lt;&gt;0,+(Y25/X25)*100,0)</f>
        <v>-37.977669639642372</v>
      </c>
      <c r="AA25" s="38">
        <f>SUM(AA15:AA24)</f>
        <v>72730711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12362750</v>
      </c>
      <c r="D26" s="29">
        <f>+D13+D25</f>
        <v>0</v>
      </c>
      <c r="E26" s="30">
        <f t="shared" si="2"/>
        <v>35238711</v>
      </c>
      <c r="F26" s="31">
        <f t="shared" si="2"/>
        <v>35238711</v>
      </c>
      <c r="G26" s="31">
        <f t="shared" si="2"/>
        <v>31596819</v>
      </c>
      <c r="H26" s="31">
        <f t="shared" si="2"/>
        <v>3015474</v>
      </c>
      <c r="I26" s="31">
        <f t="shared" si="2"/>
        <v>-178804</v>
      </c>
      <c r="J26" s="31">
        <f t="shared" si="2"/>
        <v>34433489</v>
      </c>
      <c r="K26" s="31">
        <f t="shared" si="2"/>
        <v>-600950</v>
      </c>
      <c r="L26" s="31">
        <f t="shared" si="2"/>
        <v>-512619</v>
      </c>
      <c r="M26" s="31">
        <f t="shared" si="2"/>
        <v>-189166</v>
      </c>
      <c r="N26" s="31">
        <f t="shared" si="2"/>
        <v>-1302735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33130754</v>
      </c>
      <c r="X26" s="31">
        <f t="shared" si="2"/>
        <v>56151161</v>
      </c>
      <c r="Y26" s="31">
        <f t="shared" si="2"/>
        <v>-23020407</v>
      </c>
      <c r="Z26" s="32">
        <f>+IF(X26&lt;&gt;0,+(Y26/X26)*100,0)</f>
        <v>-40.997205738987304</v>
      </c>
      <c r="AA26" s="33">
        <f>+AA13+AA25</f>
        <v>35238711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12362750</v>
      </c>
      <c r="D45" s="42">
        <f t="shared" si="6"/>
        <v>0</v>
      </c>
      <c r="E45" s="43">
        <f t="shared" si="6"/>
        <v>35238711</v>
      </c>
      <c r="F45" s="44">
        <f t="shared" si="6"/>
        <v>35238711</v>
      </c>
      <c r="G45" s="44">
        <f t="shared" si="6"/>
        <v>31596819</v>
      </c>
      <c r="H45" s="44">
        <f t="shared" si="6"/>
        <v>3015474</v>
      </c>
      <c r="I45" s="44">
        <f t="shared" si="6"/>
        <v>-178804</v>
      </c>
      <c r="J45" s="44">
        <f t="shared" si="6"/>
        <v>34433489</v>
      </c>
      <c r="K45" s="44">
        <f t="shared" si="6"/>
        <v>-600950</v>
      </c>
      <c r="L45" s="44">
        <f t="shared" si="6"/>
        <v>-512619</v>
      </c>
      <c r="M45" s="44">
        <f t="shared" si="6"/>
        <v>-189166</v>
      </c>
      <c r="N45" s="44">
        <f t="shared" si="6"/>
        <v>-1302735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33130754</v>
      </c>
      <c r="X45" s="44">
        <f t="shared" si="6"/>
        <v>56151161</v>
      </c>
      <c r="Y45" s="44">
        <f t="shared" si="6"/>
        <v>-23020407</v>
      </c>
      <c r="Z45" s="45">
        <f>+IF(X45&lt;&gt;0,+(Y45/X45)*100,0)</f>
        <v>-40.997205738987304</v>
      </c>
      <c r="AA45" s="46">
        <f>+AA26-AA44</f>
        <v>35238711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-35270000</v>
      </c>
      <c r="F47" s="20">
        <v>-35270000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-14357550</v>
      </c>
      <c r="Y47" s="20">
        <v>14357550</v>
      </c>
      <c r="Z47" s="47">
        <v>-100</v>
      </c>
      <c r="AA47" s="22">
        <v>-35270000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-35270000</v>
      </c>
      <c r="F50" s="52">
        <f t="shared" si="7"/>
        <v>-35270000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-14357550</v>
      </c>
      <c r="Y50" s="52">
        <f t="shared" si="7"/>
        <v>14357550</v>
      </c>
      <c r="Z50" s="53">
        <f>+IF(X50&lt;&gt;0,+(Y50/X50)*100,0)</f>
        <v>-100</v>
      </c>
      <c r="AA50" s="54">
        <f>SUM(AA47:AA49)</f>
        <v>-35270000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59451308</v>
      </c>
      <c r="D6" s="18"/>
      <c r="E6" s="19">
        <v>-6698426</v>
      </c>
      <c r="F6" s="20">
        <v>-6698426</v>
      </c>
      <c r="G6" s="20">
        <v>59667321</v>
      </c>
      <c r="H6" s="20">
        <v>616873</v>
      </c>
      <c r="I6" s="20">
        <v>2180120</v>
      </c>
      <c r="J6" s="20">
        <v>62464314</v>
      </c>
      <c r="K6" s="20">
        <v>1052274</v>
      </c>
      <c r="L6" s="20">
        <v>1730125</v>
      </c>
      <c r="M6" s="20">
        <v>1037871</v>
      </c>
      <c r="N6" s="20">
        <v>3820270</v>
      </c>
      <c r="O6" s="20"/>
      <c r="P6" s="20"/>
      <c r="Q6" s="20"/>
      <c r="R6" s="20"/>
      <c r="S6" s="20"/>
      <c r="T6" s="20"/>
      <c r="U6" s="20"/>
      <c r="V6" s="20"/>
      <c r="W6" s="20">
        <v>66284584</v>
      </c>
      <c r="X6" s="20">
        <v>-3349218</v>
      </c>
      <c r="Y6" s="20">
        <v>69633802</v>
      </c>
      <c r="Z6" s="21">
        <v>-2079.1062869004049</v>
      </c>
      <c r="AA6" s="22">
        <v>-6698426</v>
      </c>
    </row>
    <row r="7" spans="1:27" x14ac:dyDescent="0.25">
      <c r="A7" s="23" t="s">
        <v>35</v>
      </c>
      <c r="B7" s="17" t="s">
        <v>32</v>
      </c>
      <c r="C7" s="18">
        <v>-25562560</v>
      </c>
      <c r="D7" s="18"/>
      <c r="E7" s="19">
        <v>18383421</v>
      </c>
      <c r="F7" s="20">
        <v>18383421</v>
      </c>
      <c r="G7" s="20">
        <v>-37631163</v>
      </c>
      <c r="H7" s="20">
        <v>-29426980</v>
      </c>
      <c r="I7" s="20">
        <v>494679</v>
      </c>
      <c r="J7" s="20">
        <v>-66563464</v>
      </c>
      <c r="K7" s="20">
        <v>1853786</v>
      </c>
      <c r="L7" s="20">
        <v>1245680</v>
      </c>
      <c r="M7" s="20">
        <v>1818719</v>
      </c>
      <c r="N7" s="20">
        <v>4918185</v>
      </c>
      <c r="O7" s="20"/>
      <c r="P7" s="20"/>
      <c r="Q7" s="20"/>
      <c r="R7" s="20"/>
      <c r="S7" s="20"/>
      <c r="T7" s="20"/>
      <c r="U7" s="20"/>
      <c r="V7" s="20"/>
      <c r="W7" s="20">
        <v>-61645279</v>
      </c>
      <c r="X7" s="20">
        <v>9191718</v>
      </c>
      <c r="Y7" s="20">
        <v>-70836997</v>
      </c>
      <c r="Z7" s="21">
        <v>-770.66112123979428</v>
      </c>
      <c r="AA7" s="22">
        <v>18383421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-21320</v>
      </c>
      <c r="D10" s="18"/>
      <c r="E10" s="19"/>
      <c r="F10" s="20"/>
      <c r="G10" s="20">
        <v>-21320</v>
      </c>
      <c r="H10" s="20"/>
      <c r="I10" s="20"/>
      <c r="J10" s="20">
        <v>-21320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-21320</v>
      </c>
      <c r="X10" s="20"/>
      <c r="Y10" s="20">
        <v>-21320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1786073</v>
      </c>
      <c r="D11" s="18"/>
      <c r="E11" s="19">
        <v>-1623988</v>
      </c>
      <c r="F11" s="20">
        <v>-1623988</v>
      </c>
      <c r="G11" s="24">
        <v>1786073</v>
      </c>
      <c r="H11" s="24">
        <v>-201495</v>
      </c>
      <c r="I11" s="24"/>
      <c r="J11" s="20">
        <v>1584578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1584578</v>
      </c>
      <c r="X11" s="20">
        <v>-811992</v>
      </c>
      <c r="Y11" s="24">
        <v>2396570</v>
      </c>
      <c r="Z11" s="25">
        <v>-295.14699652213324</v>
      </c>
      <c r="AA11" s="26">
        <v>-1623988</v>
      </c>
    </row>
    <row r="12" spans="1:27" x14ac:dyDescent="0.25">
      <c r="A12" s="23" t="s">
        <v>40</v>
      </c>
      <c r="B12" s="17" t="s">
        <v>32</v>
      </c>
      <c r="C12" s="18">
        <v>-157816</v>
      </c>
      <c r="D12" s="18"/>
      <c r="E12" s="19"/>
      <c r="F12" s="20"/>
      <c r="G12" s="20">
        <v>-157816</v>
      </c>
      <c r="H12" s="20"/>
      <c r="I12" s="20"/>
      <c r="J12" s="20">
        <v>-157816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-157816</v>
      </c>
      <c r="X12" s="20"/>
      <c r="Y12" s="20">
        <v>-157816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35495685</v>
      </c>
      <c r="D13" s="29">
        <f>SUM(D6:D12)</f>
        <v>0</v>
      </c>
      <c r="E13" s="30">
        <f t="shared" si="0"/>
        <v>10061007</v>
      </c>
      <c r="F13" s="31">
        <f t="shared" si="0"/>
        <v>10061007</v>
      </c>
      <c r="G13" s="31">
        <f t="shared" si="0"/>
        <v>23643095</v>
      </c>
      <c r="H13" s="31">
        <f t="shared" si="0"/>
        <v>-29011602</v>
      </c>
      <c r="I13" s="31">
        <f t="shared" si="0"/>
        <v>2674799</v>
      </c>
      <c r="J13" s="31">
        <f t="shared" si="0"/>
        <v>-2693708</v>
      </c>
      <c r="K13" s="31">
        <f t="shared" si="0"/>
        <v>2906060</v>
      </c>
      <c r="L13" s="31">
        <f t="shared" si="0"/>
        <v>2975805</v>
      </c>
      <c r="M13" s="31">
        <f t="shared" si="0"/>
        <v>2856590</v>
      </c>
      <c r="N13" s="31">
        <f t="shared" si="0"/>
        <v>8738455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6044747</v>
      </c>
      <c r="X13" s="31">
        <f t="shared" si="0"/>
        <v>5030508</v>
      </c>
      <c r="Y13" s="31">
        <f t="shared" si="0"/>
        <v>1014239</v>
      </c>
      <c r="Z13" s="32">
        <f>+IF(X13&lt;&gt;0,+(Y13/X13)*100,0)</f>
        <v>20.161760999087967</v>
      </c>
      <c r="AA13" s="33">
        <f>SUM(AA6:AA12)</f>
        <v>10061007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19147305</v>
      </c>
      <c r="D17" s="18"/>
      <c r="E17" s="19"/>
      <c r="F17" s="20"/>
      <c r="G17" s="24">
        <v>19147306</v>
      </c>
      <c r="H17" s="24"/>
      <c r="I17" s="24"/>
      <c r="J17" s="20">
        <v>19147306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19147306</v>
      </c>
      <c r="X17" s="20"/>
      <c r="Y17" s="24">
        <v>19147306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19147305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19147306</v>
      </c>
      <c r="H25" s="36">
        <f t="shared" si="1"/>
        <v>0</v>
      </c>
      <c r="I25" s="36">
        <f t="shared" si="1"/>
        <v>0</v>
      </c>
      <c r="J25" s="36">
        <f t="shared" si="1"/>
        <v>19147306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19147306</v>
      </c>
      <c r="X25" s="36">
        <f t="shared" si="1"/>
        <v>0</v>
      </c>
      <c r="Y25" s="36">
        <f t="shared" si="1"/>
        <v>19147306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54642990</v>
      </c>
      <c r="D26" s="29">
        <f>+D13+D25</f>
        <v>0</v>
      </c>
      <c r="E26" s="30">
        <f t="shared" si="2"/>
        <v>10061007</v>
      </c>
      <c r="F26" s="31">
        <f t="shared" si="2"/>
        <v>10061007</v>
      </c>
      <c r="G26" s="31">
        <f t="shared" si="2"/>
        <v>42790401</v>
      </c>
      <c r="H26" s="31">
        <f t="shared" si="2"/>
        <v>-29011602</v>
      </c>
      <c r="I26" s="31">
        <f t="shared" si="2"/>
        <v>2674799</v>
      </c>
      <c r="J26" s="31">
        <f t="shared" si="2"/>
        <v>16453598</v>
      </c>
      <c r="K26" s="31">
        <f t="shared" si="2"/>
        <v>2906060</v>
      </c>
      <c r="L26" s="31">
        <f t="shared" si="2"/>
        <v>2975805</v>
      </c>
      <c r="M26" s="31">
        <f t="shared" si="2"/>
        <v>2856590</v>
      </c>
      <c r="N26" s="31">
        <f t="shared" si="2"/>
        <v>8738455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25192053</v>
      </c>
      <c r="X26" s="31">
        <f t="shared" si="2"/>
        <v>5030508</v>
      </c>
      <c r="Y26" s="31">
        <f t="shared" si="2"/>
        <v>20161545</v>
      </c>
      <c r="Z26" s="32">
        <f>+IF(X26&lt;&gt;0,+(Y26/X26)*100,0)</f>
        <v>400.78546739216006</v>
      </c>
      <c r="AA26" s="33">
        <f>+AA13+AA25</f>
        <v>10061007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-179191</v>
      </c>
      <c r="D31" s="18"/>
      <c r="E31" s="19"/>
      <c r="F31" s="20"/>
      <c r="G31" s="20">
        <v>-180239</v>
      </c>
      <c r="H31" s="20">
        <v>-1136</v>
      </c>
      <c r="I31" s="20">
        <v>-1226</v>
      </c>
      <c r="J31" s="20">
        <v>-182601</v>
      </c>
      <c r="K31" s="20">
        <v>-1365</v>
      </c>
      <c r="L31" s="20">
        <v>-1099</v>
      </c>
      <c r="M31" s="20"/>
      <c r="N31" s="20">
        <v>-2464</v>
      </c>
      <c r="O31" s="20"/>
      <c r="P31" s="20"/>
      <c r="Q31" s="20"/>
      <c r="R31" s="20"/>
      <c r="S31" s="20"/>
      <c r="T31" s="20"/>
      <c r="U31" s="20"/>
      <c r="V31" s="20"/>
      <c r="W31" s="20">
        <v>-185065</v>
      </c>
      <c r="X31" s="20"/>
      <c r="Y31" s="20">
        <v>-185065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21638244</v>
      </c>
      <c r="D32" s="18"/>
      <c r="E32" s="19"/>
      <c r="F32" s="20"/>
      <c r="G32" s="20">
        <v>20093449</v>
      </c>
      <c r="H32" s="20">
        <v>-518148</v>
      </c>
      <c r="I32" s="20">
        <v>-135</v>
      </c>
      <c r="J32" s="20">
        <v>19575166</v>
      </c>
      <c r="K32" s="20">
        <v>-12</v>
      </c>
      <c r="L32" s="20"/>
      <c r="M32" s="20"/>
      <c r="N32" s="20">
        <v>-12</v>
      </c>
      <c r="O32" s="20"/>
      <c r="P32" s="20"/>
      <c r="Q32" s="20"/>
      <c r="R32" s="20"/>
      <c r="S32" s="20"/>
      <c r="T32" s="20"/>
      <c r="U32" s="20"/>
      <c r="V32" s="20"/>
      <c r="W32" s="20">
        <v>19575154</v>
      </c>
      <c r="X32" s="20"/>
      <c r="Y32" s="20">
        <v>19575154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403638</v>
      </c>
      <c r="D33" s="18"/>
      <c r="E33" s="19"/>
      <c r="F33" s="20"/>
      <c r="G33" s="20">
        <v>403638</v>
      </c>
      <c r="H33" s="20"/>
      <c r="I33" s="20"/>
      <c r="J33" s="20">
        <v>403638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403638</v>
      </c>
      <c r="X33" s="20"/>
      <c r="Y33" s="20">
        <v>403638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23867919</v>
      </c>
      <c r="D35" s="18"/>
      <c r="E35" s="19">
        <v>3534138</v>
      </c>
      <c r="F35" s="20">
        <v>3534138</v>
      </c>
      <c r="G35" s="20">
        <v>24272804</v>
      </c>
      <c r="H35" s="20">
        <v>93672</v>
      </c>
      <c r="I35" s="20">
        <v>219876</v>
      </c>
      <c r="J35" s="20">
        <v>24586352</v>
      </c>
      <c r="K35" s="20">
        <v>111012</v>
      </c>
      <c r="L35" s="20">
        <v>261657</v>
      </c>
      <c r="M35" s="20">
        <v>150781</v>
      </c>
      <c r="N35" s="20">
        <v>523450</v>
      </c>
      <c r="O35" s="20"/>
      <c r="P35" s="20"/>
      <c r="Q35" s="20"/>
      <c r="R35" s="20"/>
      <c r="S35" s="20"/>
      <c r="T35" s="20"/>
      <c r="U35" s="20"/>
      <c r="V35" s="20"/>
      <c r="W35" s="20">
        <v>25109802</v>
      </c>
      <c r="X35" s="20">
        <v>1767072</v>
      </c>
      <c r="Y35" s="20">
        <v>23342730</v>
      </c>
      <c r="Z35" s="21">
        <v>1320.9835252892922</v>
      </c>
      <c r="AA35" s="22">
        <v>3534138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45730610</v>
      </c>
      <c r="D37" s="29">
        <f t="shared" ref="D37:Y37" si="3">SUM(D29:D36)</f>
        <v>0</v>
      </c>
      <c r="E37" s="30">
        <f t="shared" si="3"/>
        <v>3534138</v>
      </c>
      <c r="F37" s="31">
        <f t="shared" si="3"/>
        <v>3534138</v>
      </c>
      <c r="G37" s="31">
        <f t="shared" si="3"/>
        <v>44589652</v>
      </c>
      <c r="H37" s="31">
        <f t="shared" si="3"/>
        <v>-425612</v>
      </c>
      <c r="I37" s="31">
        <f t="shared" si="3"/>
        <v>218515</v>
      </c>
      <c r="J37" s="31">
        <f t="shared" si="3"/>
        <v>44382555</v>
      </c>
      <c r="K37" s="31">
        <f t="shared" si="3"/>
        <v>109635</v>
      </c>
      <c r="L37" s="31">
        <f t="shared" si="3"/>
        <v>260558</v>
      </c>
      <c r="M37" s="31">
        <f t="shared" si="3"/>
        <v>150781</v>
      </c>
      <c r="N37" s="31">
        <f t="shared" si="3"/>
        <v>520974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44903529</v>
      </c>
      <c r="X37" s="31">
        <f t="shared" si="3"/>
        <v>1767072</v>
      </c>
      <c r="Y37" s="31">
        <f t="shared" si="3"/>
        <v>43136457</v>
      </c>
      <c r="Z37" s="32">
        <f>+IF(X37&lt;&gt;0,+(Y37/X37)*100,0)</f>
        <v>2441.1261680339003</v>
      </c>
      <c r="AA37" s="33">
        <f>SUM(AA29:AA36)</f>
        <v>3534138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45730610</v>
      </c>
      <c r="D44" s="29">
        <f>+D37+D43</f>
        <v>0</v>
      </c>
      <c r="E44" s="30">
        <f t="shared" si="5"/>
        <v>3534138</v>
      </c>
      <c r="F44" s="31">
        <f t="shared" si="5"/>
        <v>3534138</v>
      </c>
      <c r="G44" s="31">
        <f t="shared" si="5"/>
        <v>44589652</v>
      </c>
      <c r="H44" s="31">
        <f t="shared" si="5"/>
        <v>-425612</v>
      </c>
      <c r="I44" s="31">
        <f t="shared" si="5"/>
        <v>218515</v>
      </c>
      <c r="J44" s="31">
        <f t="shared" si="5"/>
        <v>44382555</v>
      </c>
      <c r="K44" s="31">
        <f t="shared" si="5"/>
        <v>109635</v>
      </c>
      <c r="L44" s="31">
        <f t="shared" si="5"/>
        <v>260558</v>
      </c>
      <c r="M44" s="31">
        <f t="shared" si="5"/>
        <v>150781</v>
      </c>
      <c r="N44" s="31">
        <f t="shared" si="5"/>
        <v>520974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44903529</v>
      </c>
      <c r="X44" s="31">
        <f t="shared" si="5"/>
        <v>1767072</v>
      </c>
      <c r="Y44" s="31">
        <f t="shared" si="5"/>
        <v>43136457</v>
      </c>
      <c r="Z44" s="32">
        <f>+IF(X44&lt;&gt;0,+(Y44/X44)*100,0)</f>
        <v>2441.1261680339003</v>
      </c>
      <c r="AA44" s="33">
        <f>+AA37+AA43</f>
        <v>3534138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8912380</v>
      </c>
      <c r="D45" s="42">
        <f t="shared" si="6"/>
        <v>0</v>
      </c>
      <c r="E45" s="43">
        <f t="shared" si="6"/>
        <v>6526869</v>
      </c>
      <c r="F45" s="44">
        <f t="shared" si="6"/>
        <v>6526869</v>
      </c>
      <c r="G45" s="44">
        <f t="shared" si="6"/>
        <v>-1799251</v>
      </c>
      <c r="H45" s="44">
        <f t="shared" si="6"/>
        <v>-28585990</v>
      </c>
      <c r="I45" s="44">
        <f t="shared" si="6"/>
        <v>2456284</v>
      </c>
      <c r="J45" s="44">
        <f t="shared" si="6"/>
        <v>-27928957</v>
      </c>
      <c r="K45" s="44">
        <f t="shared" si="6"/>
        <v>2796425</v>
      </c>
      <c r="L45" s="44">
        <f t="shared" si="6"/>
        <v>2715247</v>
      </c>
      <c r="M45" s="44">
        <f t="shared" si="6"/>
        <v>2705809</v>
      </c>
      <c r="N45" s="44">
        <f t="shared" si="6"/>
        <v>8217481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-19711476</v>
      </c>
      <c r="X45" s="44">
        <f t="shared" si="6"/>
        <v>3263436</v>
      </c>
      <c r="Y45" s="44">
        <f t="shared" si="6"/>
        <v>-22974912</v>
      </c>
      <c r="Z45" s="45">
        <f>+IF(X45&lt;&gt;0,+(Y45/X45)*100,0)</f>
        <v>-704.00988406084878</v>
      </c>
      <c r="AA45" s="46">
        <f>+AA26-AA44</f>
        <v>6526869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5598778</v>
      </c>
      <c r="D47" s="18"/>
      <c r="E47" s="19">
        <v>6526869</v>
      </c>
      <c r="F47" s="20">
        <v>6526869</v>
      </c>
      <c r="G47" s="20">
        <v>6623903</v>
      </c>
      <c r="H47" s="20">
        <v>793984</v>
      </c>
      <c r="I47" s="20">
        <v>913100</v>
      </c>
      <c r="J47" s="20">
        <v>8330987</v>
      </c>
      <c r="K47" s="20">
        <v>1065187</v>
      </c>
      <c r="L47" s="20">
        <v>1112004</v>
      </c>
      <c r="M47" s="20">
        <v>1000097</v>
      </c>
      <c r="N47" s="20">
        <v>3177288</v>
      </c>
      <c r="O47" s="20"/>
      <c r="P47" s="20"/>
      <c r="Q47" s="20"/>
      <c r="R47" s="20"/>
      <c r="S47" s="20"/>
      <c r="T47" s="20"/>
      <c r="U47" s="20"/>
      <c r="V47" s="20"/>
      <c r="W47" s="20">
        <v>11508275</v>
      </c>
      <c r="X47" s="20">
        <v>3263436</v>
      </c>
      <c r="Y47" s="20">
        <v>8244839</v>
      </c>
      <c r="Z47" s="47">
        <v>252.64288927375932</v>
      </c>
      <c r="AA47" s="22">
        <v>6526869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>
        <v>1175899</v>
      </c>
      <c r="H48" s="20">
        <v>-1175899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5598778</v>
      </c>
      <c r="D50" s="50">
        <f t="shared" ref="D50:Y50" si="7">SUM(D47:D49)</f>
        <v>0</v>
      </c>
      <c r="E50" s="51">
        <f t="shared" si="7"/>
        <v>6526869</v>
      </c>
      <c r="F50" s="52">
        <f t="shared" si="7"/>
        <v>6526869</v>
      </c>
      <c r="G50" s="52">
        <f t="shared" si="7"/>
        <v>7799802</v>
      </c>
      <c r="H50" s="52">
        <f t="shared" si="7"/>
        <v>-381915</v>
      </c>
      <c r="I50" s="52">
        <f t="shared" si="7"/>
        <v>913100</v>
      </c>
      <c r="J50" s="52">
        <f t="shared" si="7"/>
        <v>8330987</v>
      </c>
      <c r="K50" s="52">
        <f t="shared" si="7"/>
        <v>1065187</v>
      </c>
      <c r="L50" s="52">
        <f t="shared" si="7"/>
        <v>1112004</v>
      </c>
      <c r="M50" s="52">
        <f t="shared" si="7"/>
        <v>1000097</v>
      </c>
      <c r="N50" s="52">
        <f t="shared" si="7"/>
        <v>3177288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11508275</v>
      </c>
      <c r="X50" s="52">
        <f t="shared" si="7"/>
        <v>3263436</v>
      </c>
      <c r="Y50" s="52">
        <f t="shared" si="7"/>
        <v>8244839</v>
      </c>
      <c r="Z50" s="53">
        <f>+IF(X50&lt;&gt;0,+(Y50/X50)*100,0)</f>
        <v>252.64288927375932</v>
      </c>
      <c r="AA50" s="54">
        <f>SUM(AA47:AA49)</f>
        <v>6526869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-8588852</v>
      </c>
      <c r="F6" s="20">
        <v>-8588852</v>
      </c>
      <c r="G6" s="20">
        <v>-377310</v>
      </c>
      <c r="H6" s="20">
        <v>-2676485</v>
      </c>
      <c r="I6" s="20">
        <v>-399696</v>
      </c>
      <c r="J6" s="20">
        <v>-3453491</v>
      </c>
      <c r="K6" s="20">
        <v>-12266752</v>
      </c>
      <c r="L6" s="20">
        <v>-13773842</v>
      </c>
      <c r="M6" s="20">
        <v>-4467307</v>
      </c>
      <c r="N6" s="20">
        <v>-30507901</v>
      </c>
      <c r="O6" s="20"/>
      <c r="P6" s="20"/>
      <c r="Q6" s="20"/>
      <c r="R6" s="20"/>
      <c r="S6" s="20"/>
      <c r="T6" s="20"/>
      <c r="U6" s="20"/>
      <c r="V6" s="20"/>
      <c r="W6" s="20">
        <v>-33961392</v>
      </c>
      <c r="X6" s="20">
        <v>-4294428</v>
      </c>
      <c r="Y6" s="20">
        <v>-29666964</v>
      </c>
      <c r="Z6" s="21">
        <v>690.824575473148</v>
      </c>
      <c r="AA6" s="22">
        <v>-8588852</v>
      </c>
    </row>
    <row r="7" spans="1:27" x14ac:dyDescent="0.25">
      <c r="A7" s="23" t="s">
        <v>35</v>
      </c>
      <c r="B7" s="17" t="s">
        <v>32</v>
      </c>
      <c r="C7" s="18">
        <v>-2194230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3296630</v>
      </c>
      <c r="F11" s="20">
        <v>3296630</v>
      </c>
      <c r="G11" s="24">
        <v>576</v>
      </c>
      <c r="H11" s="24">
        <v>368755</v>
      </c>
      <c r="I11" s="24">
        <v>32515</v>
      </c>
      <c r="J11" s="20">
        <v>401846</v>
      </c>
      <c r="K11" s="24">
        <v>794987</v>
      </c>
      <c r="L11" s="24">
        <v>25455</v>
      </c>
      <c r="M11" s="20">
        <v>6002</v>
      </c>
      <c r="N11" s="24">
        <v>826444</v>
      </c>
      <c r="O11" s="24"/>
      <c r="P11" s="24"/>
      <c r="Q11" s="20"/>
      <c r="R11" s="24"/>
      <c r="S11" s="24"/>
      <c r="T11" s="20"/>
      <c r="U11" s="24"/>
      <c r="V11" s="24"/>
      <c r="W11" s="24">
        <v>1228290</v>
      </c>
      <c r="X11" s="20">
        <v>1648314</v>
      </c>
      <c r="Y11" s="24">
        <v>-420024</v>
      </c>
      <c r="Z11" s="25">
        <v>-25.482038009748141</v>
      </c>
      <c r="AA11" s="26">
        <v>3296630</v>
      </c>
    </row>
    <row r="12" spans="1:27" x14ac:dyDescent="0.25">
      <c r="A12" s="23" t="s">
        <v>40</v>
      </c>
      <c r="B12" s="17" t="s">
        <v>32</v>
      </c>
      <c r="C12" s="18">
        <v>35731</v>
      </c>
      <c r="D12" s="18"/>
      <c r="E12" s="19">
        <v>-37687</v>
      </c>
      <c r="F12" s="20">
        <v>-37687</v>
      </c>
      <c r="G12" s="20"/>
      <c r="H12" s="20"/>
      <c r="I12" s="20"/>
      <c r="J12" s="20"/>
      <c r="K12" s="20">
        <v>-31467</v>
      </c>
      <c r="L12" s="20"/>
      <c r="M12" s="20"/>
      <c r="N12" s="20">
        <v>-31467</v>
      </c>
      <c r="O12" s="20"/>
      <c r="P12" s="20"/>
      <c r="Q12" s="20"/>
      <c r="R12" s="20"/>
      <c r="S12" s="20"/>
      <c r="T12" s="20"/>
      <c r="U12" s="20"/>
      <c r="V12" s="20"/>
      <c r="W12" s="20">
        <v>-31467</v>
      </c>
      <c r="X12" s="20">
        <v>-18846</v>
      </c>
      <c r="Y12" s="20">
        <v>-12621</v>
      </c>
      <c r="Z12" s="21">
        <v>66.969118115249913</v>
      </c>
      <c r="AA12" s="22">
        <v>-37687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-2158499</v>
      </c>
      <c r="D13" s="29">
        <f>SUM(D6:D12)</f>
        <v>0</v>
      </c>
      <c r="E13" s="30">
        <f t="shared" si="0"/>
        <v>-5329909</v>
      </c>
      <c r="F13" s="31">
        <f t="shared" si="0"/>
        <v>-5329909</v>
      </c>
      <c r="G13" s="31">
        <f t="shared" si="0"/>
        <v>-376734</v>
      </c>
      <c r="H13" s="31">
        <f t="shared" si="0"/>
        <v>-2307730</v>
      </c>
      <c r="I13" s="31">
        <f t="shared" si="0"/>
        <v>-367181</v>
      </c>
      <c r="J13" s="31">
        <f t="shared" si="0"/>
        <v>-3051645</v>
      </c>
      <c r="K13" s="31">
        <f t="shared" si="0"/>
        <v>-11503232</v>
      </c>
      <c r="L13" s="31">
        <f t="shared" si="0"/>
        <v>-13748387</v>
      </c>
      <c r="M13" s="31">
        <f t="shared" si="0"/>
        <v>-4461305</v>
      </c>
      <c r="N13" s="31">
        <f t="shared" si="0"/>
        <v>-29712924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-32764569</v>
      </c>
      <c r="X13" s="31">
        <f t="shared" si="0"/>
        <v>-2664960</v>
      </c>
      <c r="Y13" s="31">
        <f t="shared" si="0"/>
        <v>-30099609</v>
      </c>
      <c r="Z13" s="32">
        <f>+IF(X13&lt;&gt;0,+(Y13/X13)*100,0)</f>
        <v>1129.458190742075</v>
      </c>
      <c r="AA13" s="33">
        <f>SUM(AA6:AA12)</f>
        <v>-5329909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116396535</v>
      </c>
      <c r="D17" s="18"/>
      <c r="E17" s="19">
        <v>115660115</v>
      </c>
      <c r="F17" s="20">
        <v>115660115</v>
      </c>
      <c r="G17" s="24"/>
      <c r="H17" s="24">
        <v>2416154</v>
      </c>
      <c r="I17" s="24">
        <v>-1202906</v>
      </c>
      <c r="J17" s="20">
        <v>1213248</v>
      </c>
      <c r="K17" s="24">
        <v>120473750</v>
      </c>
      <c r="L17" s="24">
        <v>-448269</v>
      </c>
      <c r="M17" s="20">
        <v>-463205</v>
      </c>
      <c r="N17" s="24">
        <v>119562276</v>
      </c>
      <c r="O17" s="24"/>
      <c r="P17" s="24"/>
      <c r="Q17" s="20"/>
      <c r="R17" s="24"/>
      <c r="S17" s="24"/>
      <c r="T17" s="20"/>
      <c r="U17" s="24"/>
      <c r="V17" s="24"/>
      <c r="W17" s="24">
        <v>120775524</v>
      </c>
      <c r="X17" s="20">
        <v>57830064</v>
      </c>
      <c r="Y17" s="24">
        <v>62945460</v>
      </c>
      <c r="Z17" s="25">
        <v>108.8455651717764</v>
      </c>
      <c r="AA17" s="26">
        <v>115660115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116396535</v>
      </c>
      <c r="D25" s="29">
        <f t="shared" ref="D25:Y25" si="1">SUM(D15:D24)</f>
        <v>0</v>
      </c>
      <c r="E25" s="35">
        <f t="shared" si="1"/>
        <v>115660115</v>
      </c>
      <c r="F25" s="36">
        <f t="shared" si="1"/>
        <v>115660115</v>
      </c>
      <c r="G25" s="36">
        <f t="shared" si="1"/>
        <v>0</v>
      </c>
      <c r="H25" s="36">
        <f t="shared" si="1"/>
        <v>2416154</v>
      </c>
      <c r="I25" s="36">
        <f t="shared" si="1"/>
        <v>-1202906</v>
      </c>
      <c r="J25" s="36">
        <f t="shared" si="1"/>
        <v>1213248</v>
      </c>
      <c r="K25" s="36">
        <f t="shared" si="1"/>
        <v>120473750</v>
      </c>
      <c r="L25" s="36">
        <f t="shared" si="1"/>
        <v>-448269</v>
      </c>
      <c r="M25" s="36">
        <f t="shared" si="1"/>
        <v>-463205</v>
      </c>
      <c r="N25" s="36">
        <f t="shared" si="1"/>
        <v>119562276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120775524</v>
      </c>
      <c r="X25" s="36">
        <f t="shared" si="1"/>
        <v>57830064</v>
      </c>
      <c r="Y25" s="36">
        <f t="shared" si="1"/>
        <v>62945460</v>
      </c>
      <c r="Z25" s="37">
        <f>+IF(X25&lt;&gt;0,+(Y25/X25)*100,0)</f>
        <v>108.8455651717764</v>
      </c>
      <c r="AA25" s="38">
        <f>SUM(AA15:AA24)</f>
        <v>115660115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114238036</v>
      </c>
      <c r="D26" s="29">
        <f>+D13+D25</f>
        <v>0</v>
      </c>
      <c r="E26" s="30">
        <f t="shared" si="2"/>
        <v>110330206</v>
      </c>
      <c r="F26" s="31">
        <f t="shared" si="2"/>
        <v>110330206</v>
      </c>
      <c r="G26" s="31">
        <f t="shared" si="2"/>
        <v>-376734</v>
      </c>
      <c r="H26" s="31">
        <f t="shared" si="2"/>
        <v>108424</v>
      </c>
      <c r="I26" s="31">
        <f t="shared" si="2"/>
        <v>-1570087</v>
      </c>
      <c r="J26" s="31">
        <f t="shared" si="2"/>
        <v>-1838397</v>
      </c>
      <c r="K26" s="31">
        <f t="shared" si="2"/>
        <v>108970518</v>
      </c>
      <c r="L26" s="31">
        <f t="shared" si="2"/>
        <v>-14196656</v>
      </c>
      <c r="M26" s="31">
        <f t="shared" si="2"/>
        <v>-4924510</v>
      </c>
      <c r="N26" s="31">
        <f t="shared" si="2"/>
        <v>89849352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88010955</v>
      </c>
      <c r="X26" s="31">
        <f t="shared" si="2"/>
        <v>55165104</v>
      </c>
      <c r="Y26" s="31">
        <f t="shared" si="2"/>
        <v>32845851</v>
      </c>
      <c r="Z26" s="32">
        <f>+IF(X26&lt;&gt;0,+(Y26/X26)*100,0)</f>
        <v>59.540993523731956</v>
      </c>
      <c r="AA26" s="33">
        <f>+AA13+AA25</f>
        <v>110330206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-90864</v>
      </c>
      <c r="D32" s="18"/>
      <c r="E32" s="19"/>
      <c r="F32" s="20"/>
      <c r="G32" s="20">
        <v>-6829012</v>
      </c>
      <c r="H32" s="20">
        <v>-3177523</v>
      </c>
      <c r="I32" s="20">
        <v>-4070686</v>
      </c>
      <c r="J32" s="20">
        <v>-14077221</v>
      </c>
      <c r="K32" s="20">
        <v>-7342896</v>
      </c>
      <c r="L32" s="20">
        <v>-2118049</v>
      </c>
      <c r="M32" s="20">
        <v>2568089</v>
      </c>
      <c r="N32" s="20">
        <v>-6892856</v>
      </c>
      <c r="O32" s="20"/>
      <c r="P32" s="20"/>
      <c r="Q32" s="20"/>
      <c r="R32" s="20"/>
      <c r="S32" s="20"/>
      <c r="T32" s="20"/>
      <c r="U32" s="20"/>
      <c r="V32" s="20"/>
      <c r="W32" s="20">
        <v>-20970077</v>
      </c>
      <c r="X32" s="20"/>
      <c r="Y32" s="20">
        <v>-20970077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3878466</v>
      </c>
      <c r="F35" s="20">
        <v>3878466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1939230</v>
      </c>
      <c r="Y35" s="20">
        <v>-1939230</v>
      </c>
      <c r="Z35" s="21">
        <v>-100</v>
      </c>
      <c r="AA35" s="22">
        <v>3878466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-90864</v>
      </c>
      <c r="D37" s="29">
        <f t="shared" ref="D37:Y37" si="3">SUM(D29:D36)</f>
        <v>0</v>
      </c>
      <c r="E37" s="30">
        <f t="shared" si="3"/>
        <v>3878466</v>
      </c>
      <c r="F37" s="31">
        <f t="shared" si="3"/>
        <v>3878466</v>
      </c>
      <c r="G37" s="31">
        <f t="shared" si="3"/>
        <v>-6829012</v>
      </c>
      <c r="H37" s="31">
        <f t="shared" si="3"/>
        <v>-3177523</v>
      </c>
      <c r="I37" s="31">
        <f t="shared" si="3"/>
        <v>-4070686</v>
      </c>
      <c r="J37" s="31">
        <f t="shared" si="3"/>
        <v>-14077221</v>
      </c>
      <c r="K37" s="31">
        <f t="shared" si="3"/>
        <v>-7342896</v>
      </c>
      <c r="L37" s="31">
        <f t="shared" si="3"/>
        <v>-2118049</v>
      </c>
      <c r="M37" s="31">
        <f t="shared" si="3"/>
        <v>2568089</v>
      </c>
      <c r="N37" s="31">
        <f t="shared" si="3"/>
        <v>-6892856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-20970077</v>
      </c>
      <c r="X37" s="31">
        <f t="shared" si="3"/>
        <v>1939230</v>
      </c>
      <c r="Y37" s="31">
        <f t="shared" si="3"/>
        <v>-22909307</v>
      </c>
      <c r="Z37" s="32">
        <f>+IF(X37&lt;&gt;0,+(Y37/X37)*100,0)</f>
        <v>-1181.3610041098786</v>
      </c>
      <c r="AA37" s="33">
        <f>SUM(AA29:AA36)</f>
        <v>3878466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-90864</v>
      </c>
      <c r="D44" s="29">
        <f>+D37+D43</f>
        <v>0</v>
      </c>
      <c r="E44" s="30">
        <f t="shared" si="5"/>
        <v>3878466</v>
      </c>
      <c r="F44" s="31">
        <f t="shared" si="5"/>
        <v>3878466</v>
      </c>
      <c r="G44" s="31">
        <f t="shared" si="5"/>
        <v>-6829012</v>
      </c>
      <c r="H44" s="31">
        <f t="shared" si="5"/>
        <v>-3177523</v>
      </c>
      <c r="I44" s="31">
        <f t="shared" si="5"/>
        <v>-4070686</v>
      </c>
      <c r="J44" s="31">
        <f t="shared" si="5"/>
        <v>-14077221</v>
      </c>
      <c r="K44" s="31">
        <f t="shared" si="5"/>
        <v>-7342896</v>
      </c>
      <c r="L44" s="31">
        <f t="shared" si="5"/>
        <v>-2118049</v>
      </c>
      <c r="M44" s="31">
        <f t="shared" si="5"/>
        <v>2568089</v>
      </c>
      <c r="N44" s="31">
        <f t="shared" si="5"/>
        <v>-6892856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-20970077</v>
      </c>
      <c r="X44" s="31">
        <f t="shared" si="5"/>
        <v>1939230</v>
      </c>
      <c r="Y44" s="31">
        <f t="shared" si="5"/>
        <v>-22909307</v>
      </c>
      <c r="Z44" s="32">
        <f>+IF(X44&lt;&gt;0,+(Y44/X44)*100,0)</f>
        <v>-1181.3610041098786</v>
      </c>
      <c r="AA44" s="33">
        <f>+AA37+AA43</f>
        <v>3878466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114328900</v>
      </c>
      <c r="D45" s="42">
        <f t="shared" si="6"/>
        <v>0</v>
      </c>
      <c r="E45" s="43">
        <f t="shared" si="6"/>
        <v>106451740</v>
      </c>
      <c r="F45" s="44">
        <f t="shared" si="6"/>
        <v>106451740</v>
      </c>
      <c r="G45" s="44">
        <f t="shared" si="6"/>
        <v>6452278</v>
      </c>
      <c r="H45" s="44">
        <f t="shared" si="6"/>
        <v>3285947</v>
      </c>
      <c r="I45" s="44">
        <f t="shared" si="6"/>
        <v>2500599</v>
      </c>
      <c r="J45" s="44">
        <f t="shared" si="6"/>
        <v>12238824</v>
      </c>
      <c r="K45" s="44">
        <f t="shared" si="6"/>
        <v>116313414</v>
      </c>
      <c r="L45" s="44">
        <f t="shared" si="6"/>
        <v>-12078607</v>
      </c>
      <c r="M45" s="44">
        <f t="shared" si="6"/>
        <v>-7492599</v>
      </c>
      <c r="N45" s="44">
        <f t="shared" si="6"/>
        <v>96742208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108981032</v>
      </c>
      <c r="X45" s="44">
        <f t="shared" si="6"/>
        <v>53225874</v>
      </c>
      <c r="Y45" s="44">
        <f t="shared" si="6"/>
        <v>55755158</v>
      </c>
      <c r="Z45" s="45">
        <f>+IF(X45&lt;&gt;0,+(Y45/X45)*100,0)</f>
        <v>104.75198209051484</v>
      </c>
      <c r="AA45" s="46">
        <f>+AA26-AA44</f>
        <v>106451740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11757366</v>
      </c>
      <c r="D6" s="18"/>
      <c r="E6" s="19">
        <v>38577434</v>
      </c>
      <c r="F6" s="20">
        <v>38577434</v>
      </c>
      <c r="G6" s="20">
        <v>6674415</v>
      </c>
      <c r="H6" s="20">
        <v>-4343993</v>
      </c>
      <c r="I6" s="20">
        <v>-7734788</v>
      </c>
      <c r="J6" s="20">
        <v>-5404366</v>
      </c>
      <c r="K6" s="20">
        <v>-866343</v>
      </c>
      <c r="L6" s="20">
        <v>-1080801</v>
      </c>
      <c r="M6" s="20">
        <v>99430</v>
      </c>
      <c r="N6" s="20">
        <v>-1847714</v>
      </c>
      <c r="O6" s="20"/>
      <c r="P6" s="20"/>
      <c r="Q6" s="20"/>
      <c r="R6" s="20"/>
      <c r="S6" s="20"/>
      <c r="T6" s="20"/>
      <c r="U6" s="20"/>
      <c r="V6" s="20"/>
      <c r="W6" s="20">
        <v>-7252080</v>
      </c>
      <c r="X6" s="20">
        <v>41219071</v>
      </c>
      <c r="Y6" s="20">
        <v>-48471151</v>
      </c>
      <c r="Z6" s="21">
        <v>-117.59399186847273</v>
      </c>
      <c r="AA6" s="22">
        <v>38577434</v>
      </c>
    </row>
    <row r="7" spans="1:27" x14ac:dyDescent="0.25">
      <c r="A7" s="23" t="s">
        <v>35</v>
      </c>
      <c r="B7" s="17" t="s">
        <v>32</v>
      </c>
      <c r="C7" s="18">
        <v>6808893</v>
      </c>
      <c r="D7" s="18"/>
      <c r="E7" s="19">
        <v>10751185</v>
      </c>
      <c r="F7" s="20">
        <v>10751185</v>
      </c>
      <c r="G7" s="20">
        <v>7742541</v>
      </c>
      <c r="H7" s="20">
        <v>735954</v>
      </c>
      <c r="I7" s="20">
        <v>833633</v>
      </c>
      <c r="J7" s="20">
        <v>9312128</v>
      </c>
      <c r="K7" s="20">
        <v>631545</v>
      </c>
      <c r="L7" s="20">
        <v>843438</v>
      </c>
      <c r="M7" s="20">
        <v>922730</v>
      </c>
      <c r="N7" s="20">
        <v>2397713</v>
      </c>
      <c r="O7" s="20"/>
      <c r="P7" s="20"/>
      <c r="Q7" s="20"/>
      <c r="R7" s="20"/>
      <c r="S7" s="20"/>
      <c r="T7" s="20"/>
      <c r="U7" s="20"/>
      <c r="V7" s="20"/>
      <c r="W7" s="20">
        <v>11709841</v>
      </c>
      <c r="X7" s="20">
        <v>7824330</v>
      </c>
      <c r="Y7" s="20">
        <v>3885511</v>
      </c>
      <c r="Z7" s="21">
        <v>49.659344633981441</v>
      </c>
      <c r="AA7" s="22">
        <v>10751185</v>
      </c>
    </row>
    <row r="8" spans="1:27" x14ac:dyDescent="0.25">
      <c r="A8" s="23" t="s">
        <v>36</v>
      </c>
      <c r="B8" s="17" t="s">
        <v>32</v>
      </c>
      <c r="C8" s="18">
        <v>385564</v>
      </c>
      <c r="D8" s="18"/>
      <c r="E8" s="19">
        <v>4528232</v>
      </c>
      <c r="F8" s="20">
        <v>4528232</v>
      </c>
      <c r="G8" s="20">
        <v>468687</v>
      </c>
      <c r="H8" s="20">
        <v>-17205</v>
      </c>
      <c r="I8" s="20">
        <v>109339</v>
      </c>
      <c r="J8" s="20">
        <v>560821</v>
      </c>
      <c r="K8" s="20">
        <v>107657</v>
      </c>
      <c r="L8" s="20">
        <v>117449</v>
      </c>
      <c r="M8" s="20">
        <v>-186529</v>
      </c>
      <c r="N8" s="20">
        <v>38577</v>
      </c>
      <c r="O8" s="20"/>
      <c r="P8" s="20"/>
      <c r="Q8" s="20"/>
      <c r="R8" s="20"/>
      <c r="S8" s="20"/>
      <c r="T8" s="20"/>
      <c r="U8" s="20"/>
      <c r="V8" s="20"/>
      <c r="W8" s="20">
        <v>599398</v>
      </c>
      <c r="X8" s="20">
        <v>4744474</v>
      </c>
      <c r="Y8" s="20">
        <v>-4145076</v>
      </c>
      <c r="Z8" s="21">
        <v>-87.366397202303148</v>
      </c>
      <c r="AA8" s="22">
        <v>4528232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28491633</v>
      </c>
      <c r="D11" s="18"/>
      <c r="E11" s="19">
        <v>25819503</v>
      </c>
      <c r="F11" s="20">
        <v>25819503</v>
      </c>
      <c r="G11" s="24">
        <v>28577610</v>
      </c>
      <c r="H11" s="24">
        <v>807548</v>
      </c>
      <c r="I11" s="24">
        <v>1294752</v>
      </c>
      <c r="J11" s="20">
        <v>30679910</v>
      </c>
      <c r="K11" s="24">
        <v>475615</v>
      </c>
      <c r="L11" s="24">
        <v>185553</v>
      </c>
      <c r="M11" s="20">
        <v>203359</v>
      </c>
      <c r="N11" s="24">
        <v>864527</v>
      </c>
      <c r="O11" s="24"/>
      <c r="P11" s="24"/>
      <c r="Q11" s="20"/>
      <c r="R11" s="24"/>
      <c r="S11" s="24"/>
      <c r="T11" s="20"/>
      <c r="U11" s="24"/>
      <c r="V11" s="24"/>
      <c r="W11" s="24">
        <v>31544437</v>
      </c>
      <c r="X11" s="20">
        <v>23242276</v>
      </c>
      <c r="Y11" s="24">
        <v>8302161</v>
      </c>
      <c r="Z11" s="25">
        <v>35.720086105164569</v>
      </c>
      <c r="AA11" s="26">
        <v>25819503</v>
      </c>
    </row>
    <row r="12" spans="1:27" x14ac:dyDescent="0.25">
      <c r="A12" s="23" t="s">
        <v>40</v>
      </c>
      <c r="B12" s="17" t="s">
        <v>32</v>
      </c>
      <c r="C12" s="18">
        <v>-570147</v>
      </c>
      <c r="D12" s="18"/>
      <c r="E12" s="19">
        <v>-570147</v>
      </c>
      <c r="F12" s="20">
        <v>-570147</v>
      </c>
      <c r="G12" s="20">
        <v>-570147</v>
      </c>
      <c r="H12" s="20"/>
      <c r="I12" s="20"/>
      <c r="J12" s="20">
        <v>-570147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-570147</v>
      </c>
      <c r="X12" s="20">
        <v>-570147</v>
      </c>
      <c r="Y12" s="20"/>
      <c r="Z12" s="21"/>
      <c r="AA12" s="22">
        <v>-570147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46873309</v>
      </c>
      <c r="D13" s="29">
        <f>SUM(D6:D12)</f>
        <v>0</v>
      </c>
      <c r="E13" s="30">
        <f t="shared" si="0"/>
        <v>79106207</v>
      </c>
      <c r="F13" s="31">
        <f t="shared" si="0"/>
        <v>79106207</v>
      </c>
      <c r="G13" s="31">
        <f t="shared" si="0"/>
        <v>42893106</v>
      </c>
      <c r="H13" s="31">
        <f t="shared" si="0"/>
        <v>-2817696</v>
      </c>
      <c r="I13" s="31">
        <f t="shared" si="0"/>
        <v>-5497064</v>
      </c>
      <c r="J13" s="31">
        <f t="shared" si="0"/>
        <v>34578346</v>
      </c>
      <c r="K13" s="31">
        <f t="shared" si="0"/>
        <v>348474</v>
      </c>
      <c r="L13" s="31">
        <f t="shared" si="0"/>
        <v>65639</v>
      </c>
      <c r="M13" s="31">
        <f t="shared" si="0"/>
        <v>1038990</v>
      </c>
      <c r="N13" s="31">
        <f t="shared" si="0"/>
        <v>1453103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36031449</v>
      </c>
      <c r="X13" s="31">
        <f t="shared" si="0"/>
        <v>76460004</v>
      </c>
      <c r="Y13" s="31">
        <f t="shared" si="0"/>
        <v>-40428555</v>
      </c>
      <c r="Z13" s="32">
        <f>+IF(X13&lt;&gt;0,+(Y13/X13)*100,0)</f>
        <v>-52.875428832046623</v>
      </c>
      <c r="AA13" s="33">
        <f>SUM(AA6:AA12)</f>
        <v>79106207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30794372</v>
      </c>
      <c r="D17" s="18"/>
      <c r="E17" s="19">
        <v>11337315</v>
      </c>
      <c r="F17" s="20">
        <v>11337315</v>
      </c>
      <c r="G17" s="24">
        <v>30819577</v>
      </c>
      <c r="H17" s="24">
        <v>3614226</v>
      </c>
      <c r="I17" s="24">
        <v>8428360</v>
      </c>
      <c r="J17" s="20">
        <v>42862163</v>
      </c>
      <c r="K17" s="24">
        <v>3061289</v>
      </c>
      <c r="L17" s="24">
        <v>1197598</v>
      </c>
      <c r="M17" s="20">
        <v>-2389491</v>
      </c>
      <c r="N17" s="24">
        <v>1869396</v>
      </c>
      <c r="O17" s="24"/>
      <c r="P17" s="24"/>
      <c r="Q17" s="20"/>
      <c r="R17" s="24"/>
      <c r="S17" s="24"/>
      <c r="T17" s="20"/>
      <c r="U17" s="24"/>
      <c r="V17" s="24"/>
      <c r="W17" s="24">
        <v>44731559</v>
      </c>
      <c r="X17" s="20">
        <v>319745</v>
      </c>
      <c r="Y17" s="24">
        <v>44411814</v>
      </c>
      <c r="Z17" s="25">
        <v>13889.760277721309</v>
      </c>
      <c r="AA17" s="26">
        <v>11337315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600000</v>
      </c>
      <c r="F21" s="20">
        <v>600000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300000</v>
      </c>
      <c r="Y21" s="20">
        <v>-300000</v>
      </c>
      <c r="Z21" s="21">
        <v>-100</v>
      </c>
      <c r="AA21" s="22">
        <v>600000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30794372</v>
      </c>
      <c r="D25" s="29">
        <f t="shared" ref="D25:Y25" si="1">SUM(D15:D24)</f>
        <v>0</v>
      </c>
      <c r="E25" s="35">
        <f t="shared" si="1"/>
        <v>11937315</v>
      </c>
      <c r="F25" s="36">
        <f t="shared" si="1"/>
        <v>11937315</v>
      </c>
      <c r="G25" s="36">
        <f t="shared" si="1"/>
        <v>30819577</v>
      </c>
      <c r="H25" s="36">
        <f t="shared" si="1"/>
        <v>3614226</v>
      </c>
      <c r="I25" s="36">
        <f t="shared" si="1"/>
        <v>8428360</v>
      </c>
      <c r="J25" s="36">
        <f t="shared" si="1"/>
        <v>42862163</v>
      </c>
      <c r="K25" s="36">
        <f t="shared" si="1"/>
        <v>3061289</v>
      </c>
      <c r="L25" s="36">
        <f t="shared" si="1"/>
        <v>1197598</v>
      </c>
      <c r="M25" s="36">
        <f t="shared" si="1"/>
        <v>-2389491</v>
      </c>
      <c r="N25" s="36">
        <f t="shared" si="1"/>
        <v>1869396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44731559</v>
      </c>
      <c r="X25" s="36">
        <f t="shared" si="1"/>
        <v>619745</v>
      </c>
      <c r="Y25" s="36">
        <f t="shared" si="1"/>
        <v>44111814</v>
      </c>
      <c r="Z25" s="37">
        <f>+IF(X25&lt;&gt;0,+(Y25/X25)*100,0)</f>
        <v>7117.7361656810463</v>
      </c>
      <c r="AA25" s="38">
        <f>SUM(AA15:AA24)</f>
        <v>11937315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77667681</v>
      </c>
      <c r="D26" s="29">
        <f>+D13+D25</f>
        <v>0</v>
      </c>
      <c r="E26" s="30">
        <f t="shared" si="2"/>
        <v>91043522</v>
      </c>
      <c r="F26" s="31">
        <f t="shared" si="2"/>
        <v>91043522</v>
      </c>
      <c r="G26" s="31">
        <f t="shared" si="2"/>
        <v>73712683</v>
      </c>
      <c r="H26" s="31">
        <f t="shared" si="2"/>
        <v>796530</v>
      </c>
      <c r="I26" s="31">
        <f t="shared" si="2"/>
        <v>2931296</v>
      </c>
      <c r="J26" s="31">
        <f t="shared" si="2"/>
        <v>77440509</v>
      </c>
      <c r="K26" s="31">
        <f t="shared" si="2"/>
        <v>3409763</v>
      </c>
      <c r="L26" s="31">
        <f t="shared" si="2"/>
        <v>1263237</v>
      </c>
      <c r="M26" s="31">
        <f t="shared" si="2"/>
        <v>-1350501</v>
      </c>
      <c r="N26" s="31">
        <f t="shared" si="2"/>
        <v>3322499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80763008</v>
      </c>
      <c r="X26" s="31">
        <f t="shared" si="2"/>
        <v>77079749</v>
      </c>
      <c r="Y26" s="31">
        <f t="shared" si="2"/>
        <v>3683259</v>
      </c>
      <c r="Z26" s="32">
        <f>+IF(X26&lt;&gt;0,+(Y26/X26)*100,0)</f>
        <v>4.7785041438056579</v>
      </c>
      <c r="AA26" s="33">
        <f>+AA13+AA25</f>
        <v>91043522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-80285</v>
      </c>
      <c r="D31" s="18"/>
      <c r="E31" s="19">
        <v>-65027</v>
      </c>
      <c r="F31" s="20">
        <v>-65027</v>
      </c>
      <c r="G31" s="20">
        <v>-80597</v>
      </c>
      <c r="H31" s="20"/>
      <c r="I31" s="20"/>
      <c r="J31" s="20">
        <v>-80597</v>
      </c>
      <c r="K31" s="20">
        <v>-272</v>
      </c>
      <c r="L31" s="20"/>
      <c r="M31" s="20">
        <v>-626</v>
      </c>
      <c r="N31" s="20">
        <v>-898</v>
      </c>
      <c r="O31" s="20"/>
      <c r="P31" s="20"/>
      <c r="Q31" s="20"/>
      <c r="R31" s="20"/>
      <c r="S31" s="20"/>
      <c r="T31" s="20"/>
      <c r="U31" s="20"/>
      <c r="V31" s="20"/>
      <c r="W31" s="20">
        <v>-81495</v>
      </c>
      <c r="X31" s="20">
        <v>-65027</v>
      </c>
      <c r="Y31" s="20">
        <v>-16468</v>
      </c>
      <c r="Z31" s="21">
        <v>25.324865056053643</v>
      </c>
      <c r="AA31" s="22">
        <v>-65027</v>
      </c>
    </row>
    <row r="32" spans="1:27" x14ac:dyDescent="0.25">
      <c r="A32" s="23" t="s">
        <v>59</v>
      </c>
      <c r="B32" s="17" t="s">
        <v>32</v>
      </c>
      <c r="C32" s="18">
        <v>2380785</v>
      </c>
      <c r="D32" s="18"/>
      <c r="E32" s="19">
        <v>6379216</v>
      </c>
      <c r="F32" s="20">
        <v>6379216</v>
      </c>
      <c r="G32" s="20">
        <v>-4363478</v>
      </c>
      <c r="H32" s="20">
        <v>-1763470</v>
      </c>
      <c r="I32" s="20">
        <v>572485</v>
      </c>
      <c r="J32" s="20">
        <v>-5554463</v>
      </c>
      <c r="K32" s="20">
        <v>1055507</v>
      </c>
      <c r="L32" s="20">
        <v>-870584</v>
      </c>
      <c r="M32" s="20">
        <v>180109</v>
      </c>
      <c r="N32" s="20">
        <v>365032</v>
      </c>
      <c r="O32" s="20"/>
      <c r="P32" s="20"/>
      <c r="Q32" s="20"/>
      <c r="R32" s="20"/>
      <c r="S32" s="20"/>
      <c r="T32" s="20"/>
      <c r="U32" s="20"/>
      <c r="V32" s="20"/>
      <c r="W32" s="20">
        <v>-5189431</v>
      </c>
      <c r="X32" s="20">
        <v>3801989</v>
      </c>
      <c r="Y32" s="20">
        <v>-8991420</v>
      </c>
      <c r="Z32" s="21">
        <v>-236.49253062015697</v>
      </c>
      <c r="AA32" s="22">
        <v>6379216</v>
      </c>
    </row>
    <row r="33" spans="1:27" x14ac:dyDescent="0.25">
      <c r="A33" s="23" t="s">
        <v>60</v>
      </c>
      <c r="B33" s="17" t="s">
        <v>32</v>
      </c>
      <c r="C33" s="18">
        <v>53438922</v>
      </c>
      <c r="D33" s="18"/>
      <c r="E33" s="19"/>
      <c r="F33" s="20"/>
      <c r="G33" s="20">
        <v>53438922</v>
      </c>
      <c r="H33" s="20"/>
      <c r="I33" s="20"/>
      <c r="J33" s="20">
        <v>53438922</v>
      </c>
      <c r="K33" s="20"/>
      <c r="L33" s="20"/>
      <c r="M33" s="20">
        <v>19211</v>
      </c>
      <c r="N33" s="20">
        <v>19211</v>
      </c>
      <c r="O33" s="20"/>
      <c r="P33" s="20"/>
      <c r="Q33" s="20"/>
      <c r="R33" s="20"/>
      <c r="S33" s="20"/>
      <c r="T33" s="20"/>
      <c r="U33" s="20"/>
      <c r="V33" s="20"/>
      <c r="W33" s="20">
        <v>53458133</v>
      </c>
      <c r="X33" s="20"/>
      <c r="Y33" s="20">
        <v>53458133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13900970</v>
      </c>
      <c r="D35" s="18"/>
      <c r="E35" s="19">
        <v>17780098</v>
      </c>
      <c r="F35" s="20">
        <v>17780098</v>
      </c>
      <c r="G35" s="20">
        <v>14033729</v>
      </c>
      <c r="H35" s="20">
        <v>75655</v>
      </c>
      <c r="I35" s="20">
        <v>89954</v>
      </c>
      <c r="J35" s="20">
        <v>14199338</v>
      </c>
      <c r="K35" s="20">
        <v>57891</v>
      </c>
      <c r="L35" s="20">
        <v>112570</v>
      </c>
      <c r="M35" s="20">
        <v>100461</v>
      </c>
      <c r="N35" s="20">
        <v>270922</v>
      </c>
      <c r="O35" s="20"/>
      <c r="P35" s="20"/>
      <c r="Q35" s="20"/>
      <c r="R35" s="20"/>
      <c r="S35" s="20"/>
      <c r="T35" s="20"/>
      <c r="U35" s="20"/>
      <c r="V35" s="20"/>
      <c r="W35" s="20">
        <v>14470260</v>
      </c>
      <c r="X35" s="20">
        <v>15656057</v>
      </c>
      <c r="Y35" s="20">
        <v>-1185797</v>
      </c>
      <c r="Z35" s="21">
        <v>-7.5740462620952398</v>
      </c>
      <c r="AA35" s="22">
        <v>17780098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69640392</v>
      </c>
      <c r="D37" s="29">
        <f t="shared" ref="D37:Y37" si="3">SUM(D29:D36)</f>
        <v>0</v>
      </c>
      <c r="E37" s="30">
        <f t="shared" si="3"/>
        <v>24094287</v>
      </c>
      <c r="F37" s="31">
        <f t="shared" si="3"/>
        <v>24094287</v>
      </c>
      <c r="G37" s="31">
        <f t="shared" si="3"/>
        <v>63028576</v>
      </c>
      <c r="H37" s="31">
        <f t="shared" si="3"/>
        <v>-1687815</v>
      </c>
      <c r="I37" s="31">
        <f t="shared" si="3"/>
        <v>662439</v>
      </c>
      <c r="J37" s="31">
        <f t="shared" si="3"/>
        <v>62003200</v>
      </c>
      <c r="K37" s="31">
        <f t="shared" si="3"/>
        <v>1113126</v>
      </c>
      <c r="L37" s="31">
        <f t="shared" si="3"/>
        <v>-758014</v>
      </c>
      <c r="M37" s="31">
        <f t="shared" si="3"/>
        <v>299155</v>
      </c>
      <c r="N37" s="31">
        <f t="shared" si="3"/>
        <v>654267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62657467</v>
      </c>
      <c r="X37" s="31">
        <f t="shared" si="3"/>
        <v>19393019</v>
      </c>
      <c r="Y37" s="31">
        <f t="shared" si="3"/>
        <v>43264448</v>
      </c>
      <c r="Z37" s="32">
        <f>+IF(X37&lt;&gt;0,+(Y37/X37)*100,0)</f>
        <v>223.09289750089965</v>
      </c>
      <c r="AA37" s="33">
        <f>SUM(AA29:AA36)</f>
        <v>24094287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69640392</v>
      </c>
      <c r="D44" s="29">
        <f>+D37+D43</f>
        <v>0</v>
      </c>
      <c r="E44" s="30">
        <f t="shared" si="5"/>
        <v>24094287</v>
      </c>
      <c r="F44" s="31">
        <f t="shared" si="5"/>
        <v>24094287</v>
      </c>
      <c r="G44" s="31">
        <f t="shared" si="5"/>
        <v>63028576</v>
      </c>
      <c r="H44" s="31">
        <f t="shared" si="5"/>
        <v>-1687815</v>
      </c>
      <c r="I44" s="31">
        <f t="shared" si="5"/>
        <v>662439</v>
      </c>
      <c r="J44" s="31">
        <f t="shared" si="5"/>
        <v>62003200</v>
      </c>
      <c r="K44" s="31">
        <f t="shared" si="5"/>
        <v>1113126</v>
      </c>
      <c r="L44" s="31">
        <f t="shared" si="5"/>
        <v>-758014</v>
      </c>
      <c r="M44" s="31">
        <f t="shared" si="5"/>
        <v>299155</v>
      </c>
      <c r="N44" s="31">
        <f t="shared" si="5"/>
        <v>654267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62657467</v>
      </c>
      <c r="X44" s="31">
        <f t="shared" si="5"/>
        <v>19393019</v>
      </c>
      <c r="Y44" s="31">
        <f t="shared" si="5"/>
        <v>43264448</v>
      </c>
      <c r="Z44" s="32">
        <f>+IF(X44&lt;&gt;0,+(Y44/X44)*100,0)</f>
        <v>223.09289750089965</v>
      </c>
      <c r="AA44" s="33">
        <f>+AA37+AA43</f>
        <v>24094287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8027289</v>
      </c>
      <c r="D45" s="42">
        <f t="shared" si="6"/>
        <v>0</v>
      </c>
      <c r="E45" s="43">
        <f t="shared" si="6"/>
        <v>66949235</v>
      </c>
      <c r="F45" s="44">
        <f t="shared" si="6"/>
        <v>66949235</v>
      </c>
      <c r="G45" s="44">
        <f t="shared" si="6"/>
        <v>10684107</v>
      </c>
      <c r="H45" s="44">
        <f t="shared" si="6"/>
        <v>2484345</v>
      </c>
      <c r="I45" s="44">
        <f t="shared" si="6"/>
        <v>2268857</v>
      </c>
      <c r="J45" s="44">
        <f t="shared" si="6"/>
        <v>15437309</v>
      </c>
      <c r="K45" s="44">
        <f t="shared" si="6"/>
        <v>2296637</v>
      </c>
      <c r="L45" s="44">
        <f t="shared" si="6"/>
        <v>2021251</v>
      </c>
      <c r="M45" s="44">
        <f t="shared" si="6"/>
        <v>-1649656</v>
      </c>
      <c r="N45" s="44">
        <f t="shared" si="6"/>
        <v>2668232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18105541</v>
      </c>
      <c r="X45" s="44">
        <f t="shared" si="6"/>
        <v>57686730</v>
      </c>
      <c r="Y45" s="44">
        <f t="shared" si="6"/>
        <v>-39581189</v>
      </c>
      <c r="Z45" s="45">
        <f>+IF(X45&lt;&gt;0,+(Y45/X45)*100,0)</f>
        <v>-68.614027870881216</v>
      </c>
      <c r="AA45" s="46">
        <f>+AA26-AA44</f>
        <v>66949235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10404939</v>
      </c>
      <c r="D47" s="18"/>
      <c r="E47" s="19">
        <v>18779638</v>
      </c>
      <c r="F47" s="20">
        <v>18779638</v>
      </c>
      <c r="G47" s="20">
        <v>23870206</v>
      </c>
      <c r="H47" s="20">
        <v>-8334558</v>
      </c>
      <c r="I47" s="20">
        <v>2090495</v>
      </c>
      <c r="J47" s="20">
        <v>17626143</v>
      </c>
      <c r="K47" s="20">
        <v>2065734</v>
      </c>
      <c r="L47" s="20">
        <v>2011579</v>
      </c>
      <c r="M47" s="20">
        <v>-3581293</v>
      </c>
      <c r="N47" s="20">
        <v>496020</v>
      </c>
      <c r="O47" s="20"/>
      <c r="P47" s="20"/>
      <c r="Q47" s="20"/>
      <c r="R47" s="20"/>
      <c r="S47" s="20"/>
      <c r="T47" s="20"/>
      <c r="U47" s="20"/>
      <c r="V47" s="20"/>
      <c r="W47" s="20">
        <v>18122163</v>
      </c>
      <c r="X47" s="20">
        <v>9517126</v>
      </c>
      <c r="Y47" s="20">
        <v>8605037</v>
      </c>
      <c r="Z47" s="47">
        <v>90.41633997490419</v>
      </c>
      <c r="AA47" s="22">
        <v>18779638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10404939</v>
      </c>
      <c r="D50" s="50">
        <f t="shared" ref="D50:Y50" si="7">SUM(D47:D49)</f>
        <v>0</v>
      </c>
      <c r="E50" s="51">
        <f t="shared" si="7"/>
        <v>18779638</v>
      </c>
      <c r="F50" s="52">
        <f t="shared" si="7"/>
        <v>18779638</v>
      </c>
      <c r="G50" s="52">
        <f t="shared" si="7"/>
        <v>23870206</v>
      </c>
      <c r="H50" s="52">
        <f t="shared" si="7"/>
        <v>-8334558</v>
      </c>
      <c r="I50" s="52">
        <f t="shared" si="7"/>
        <v>2090495</v>
      </c>
      <c r="J50" s="52">
        <f t="shared" si="7"/>
        <v>17626143</v>
      </c>
      <c r="K50" s="52">
        <f t="shared" si="7"/>
        <v>2065734</v>
      </c>
      <c r="L50" s="52">
        <f t="shared" si="7"/>
        <v>2011579</v>
      </c>
      <c r="M50" s="52">
        <f t="shared" si="7"/>
        <v>-3581293</v>
      </c>
      <c r="N50" s="52">
        <f t="shared" si="7"/>
        <v>496020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18122163</v>
      </c>
      <c r="X50" s="52">
        <f t="shared" si="7"/>
        <v>9517126</v>
      </c>
      <c r="Y50" s="52">
        <f t="shared" si="7"/>
        <v>8605037</v>
      </c>
      <c r="Z50" s="53">
        <f>+IF(X50&lt;&gt;0,+(Y50/X50)*100,0)</f>
        <v>90.41633997490419</v>
      </c>
      <c r="AA50" s="54">
        <f>SUM(AA47:AA49)</f>
        <v>18779638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-14491746</v>
      </c>
      <c r="D6" s="18"/>
      <c r="E6" s="19">
        <v>-60540288</v>
      </c>
      <c r="F6" s="20">
        <v>-60540288</v>
      </c>
      <c r="G6" s="20">
        <v>-17390377</v>
      </c>
      <c r="H6" s="20">
        <v>-1040333</v>
      </c>
      <c r="I6" s="20">
        <v>835635</v>
      </c>
      <c r="J6" s="20">
        <v>-17595075</v>
      </c>
      <c r="K6" s="20">
        <v>884481</v>
      </c>
      <c r="L6" s="20">
        <v>-3849073</v>
      </c>
      <c r="M6" s="20">
        <v>-7977685</v>
      </c>
      <c r="N6" s="20">
        <v>-10942277</v>
      </c>
      <c r="O6" s="20"/>
      <c r="P6" s="20"/>
      <c r="Q6" s="20"/>
      <c r="R6" s="20"/>
      <c r="S6" s="20"/>
      <c r="T6" s="20"/>
      <c r="U6" s="20"/>
      <c r="V6" s="20"/>
      <c r="W6" s="20">
        <v>-28537352</v>
      </c>
      <c r="X6" s="20">
        <v>-30270144</v>
      </c>
      <c r="Y6" s="20">
        <v>1732792</v>
      </c>
      <c r="Z6" s="21">
        <v>-5.7244260218914063</v>
      </c>
      <c r="AA6" s="22">
        <v>-60540288</v>
      </c>
    </row>
    <row r="7" spans="1:27" x14ac:dyDescent="0.25">
      <c r="A7" s="23" t="s">
        <v>35</v>
      </c>
      <c r="B7" s="17" t="s">
        <v>32</v>
      </c>
      <c r="C7" s="18">
        <v>31388433</v>
      </c>
      <c r="D7" s="18"/>
      <c r="E7" s="19">
        <v>27300198</v>
      </c>
      <c r="F7" s="20">
        <v>27300198</v>
      </c>
      <c r="G7" s="20">
        <v>32469592</v>
      </c>
      <c r="H7" s="20">
        <v>1117272</v>
      </c>
      <c r="I7" s="20">
        <v>1185954</v>
      </c>
      <c r="J7" s="20">
        <v>34772818</v>
      </c>
      <c r="K7" s="20">
        <v>1353115</v>
      </c>
      <c r="L7" s="20">
        <v>1335282</v>
      </c>
      <c r="M7" s="20">
        <v>1196838</v>
      </c>
      <c r="N7" s="20">
        <v>3885235</v>
      </c>
      <c r="O7" s="20"/>
      <c r="P7" s="20"/>
      <c r="Q7" s="20"/>
      <c r="R7" s="20"/>
      <c r="S7" s="20"/>
      <c r="T7" s="20"/>
      <c r="U7" s="20"/>
      <c r="V7" s="20"/>
      <c r="W7" s="20">
        <v>38658053</v>
      </c>
      <c r="X7" s="20">
        <v>25180242</v>
      </c>
      <c r="Y7" s="20">
        <v>13477811</v>
      </c>
      <c r="Z7" s="21">
        <v>53.52534340218017</v>
      </c>
      <c r="AA7" s="22">
        <v>27300198</v>
      </c>
    </row>
    <row r="8" spans="1:27" x14ac:dyDescent="0.25">
      <c r="A8" s="23" t="s">
        <v>36</v>
      </c>
      <c r="B8" s="17" t="s">
        <v>32</v>
      </c>
      <c r="C8" s="18">
        <v>-541477</v>
      </c>
      <c r="D8" s="18"/>
      <c r="E8" s="19"/>
      <c r="F8" s="20"/>
      <c r="G8" s="20">
        <v>-598790</v>
      </c>
      <c r="H8" s="20">
        <v>-25113</v>
      </c>
      <c r="I8" s="20">
        <v>-3206</v>
      </c>
      <c r="J8" s="20">
        <v>-627109</v>
      </c>
      <c r="K8" s="20">
        <v>-293784</v>
      </c>
      <c r="L8" s="20">
        <v>-18192</v>
      </c>
      <c r="M8" s="20">
        <v>-25</v>
      </c>
      <c r="N8" s="20">
        <v>-312001</v>
      </c>
      <c r="O8" s="20"/>
      <c r="P8" s="20"/>
      <c r="Q8" s="20"/>
      <c r="R8" s="20"/>
      <c r="S8" s="20"/>
      <c r="T8" s="20"/>
      <c r="U8" s="20"/>
      <c r="V8" s="20"/>
      <c r="W8" s="20">
        <v>-939110</v>
      </c>
      <c r="X8" s="20"/>
      <c r="Y8" s="20">
        <v>-939110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-162060</v>
      </c>
      <c r="D10" s="18"/>
      <c r="E10" s="19"/>
      <c r="F10" s="20"/>
      <c r="G10" s="20">
        <v>-167717</v>
      </c>
      <c r="H10" s="20"/>
      <c r="I10" s="20"/>
      <c r="J10" s="20">
        <v>-167717</v>
      </c>
      <c r="K10" s="20"/>
      <c r="L10" s="20">
        <v>-7148</v>
      </c>
      <c r="M10" s="20"/>
      <c r="N10" s="20">
        <v>-7148</v>
      </c>
      <c r="O10" s="20"/>
      <c r="P10" s="20"/>
      <c r="Q10" s="20"/>
      <c r="R10" s="20"/>
      <c r="S10" s="20"/>
      <c r="T10" s="20"/>
      <c r="U10" s="20"/>
      <c r="V10" s="20"/>
      <c r="W10" s="20">
        <v>-174865</v>
      </c>
      <c r="X10" s="20"/>
      <c r="Y10" s="20">
        <v>-174865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2689745</v>
      </c>
      <c r="D11" s="18"/>
      <c r="E11" s="19"/>
      <c r="F11" s="20"/>
      <c r="G11" s="24">
        <v>3007154</v>
      </c>
      <c r="H11" s="24">
        <v>248184</v>
      </c>
      <c r="I11" s="24"/>
      <c r="J11" s="20">
        <v>3255338</v>
      </c>
      <c r="K11" s="24"/>
      <c r="L11" s="24">
        <v>987492</v>
      </c>
      <c r="M11" s="20">
        <v>768086</v>
      </c>
      <c r="N11" s="24">
        <v>1755578</v>
      </c>
      <c r="O11" s="24"/>
      <c r="P11" s="24"/>
      <c r="Q11" s="20"/>
      <c r="R11" s="24"/>
      <c r="S11" s="24"/>
      <c r="T11" s="20"/>
      <c r="U11" s="24"/>
      <c r="V11" s="24"/>
      <c r="W11" s="24">
        <v>5010916</v>
      </c>
      <c r="X11" s="20"/>
      <c r="Y11" s="24">
        <v>5010916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18882895</v>
      </c>
      <c r="D13" s="29">
        <f>SUM(D6:D12)</f>
        <v>0</v>
      </c>
      <c r="E13" s="30">
        <f t="shared" si="0"/>
        <v>-33240090</v>
      </c>
      <c r="F13" s="31">
        <f t="shared" si="0"/>
        <v>-33240090</v>
      </c>
      <c r="G13" s="31">
        <f t="shared" si="0"/>
        <v>17319862</v>
      </c>
      <c r="H13" s="31">
        <f t="shared" si="0"/>
        <v>300010</v>
      </c>
      <c r="I13" s="31">
        <f t="shared" si="0"/>
        <v>2018383</v>
      </c>
      <c r="J13" s="31">
        <f t="shared" si="0"/>
        <v>19638255</v>
      </c>
      <c r="K13" s="31">
        <f t="shared" si="0"/>
        <v>1943812</v>
      </c>
      <c r="L13" s="31">
        <f t="shared" si="0"/>
        <v>-1551639</v>
      </c>
      <c r="M13" s="31">
        <f t="shared" si="0"/>
        <v>-6012786</v>
      </c>
      <c r="N13" s="31">
        <f t="shared" si="0"/>
        <v>-5620613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14017642</v>
      </c>
      <c r="X13" s="31">
        <f t="shared" si="0"/>
        <v>-5089902</v>
      </c>
      <c r="Y13" s="31">
        <f t="shared" si="0"/>
        <v>19107544</v>
      </c>
      <c r="Z13" s="32">
        <f>+IF(X13&lt;&gt;0,+(Y13/X13)*100,0)</f>
        <v>-375.40101950882354</v>
      </c>
      <c r="AA13" s="33">
        <f>SUM(AA6:AA12)</f>
        <v>-33240090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688236762</v>
      </c>
      <c r="D17" s="18"/>
      <c r="E17" s="19">
        <v>841314881</v>
      </c>
      <c r="F17" s="20">
        <v>841314881</v>
      </c>
      <c r="G17" s="24">
        <v>796337310</v>
      </c>
      <c r="H17" s="24">
        <v>-108614157</v>
      </c>
      <c r="I17" s="24">
        <v>-1640979</v>
      </c>
      <c r="J17" s="20">
        <v>686082174</v>
      </c>
      <c r="K17" s="24">
        <v>-1693687</v>
      </c>
      <c r="L17" s="24">
        <v>5374984</v>
      </c>
      <c r="M17" s="20">
        <v>4133243</v>
      </c>
      <c r="N17" s="24">
        <v>7814540</v>
      </c>
      <c r="O17" s="24"/>
      <c r="P17" s="24"/>
      <c r="Q17" s="20"/>
      <c r="R17" s="24"/>
      <c r="S17" s="24"/>
      <c r="T17" s="20"/>
      <c r="U17" s="24"/>
      <c r="V17" s="24"/>
      <c r="W17" s="24">
        <v>693896714</v>
      </c>
      <c r="X17" s="20">
        <v>804081456</v>
      </c>
      <c r="Y17" s="24">
        <v>-110184742</v>
      </c>
      <c r="Z17" s="25">
        <v>-13.703181584130453</v>
      </c>
      <c r="AA17" s="26">
        <v>841314881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688236762</v>
      </c>
      <c r="D25" s="29">
        <f t="shared" ref="D25:Y25" si="1">SUM(D15:D24)</f>
        <v>0</v>
      </c>
      <c r="E25" s="35">
        <f t="shared" si="1"/>
        <v>841314881</v>
      </c>
      <c r="F25" s="36">
        <f t="shared" si="1"/>
        <v>841314881</v>
      </c>
      <c r="G25" s="36">
        <f t="shared" si="1"/>
        <v>796337310</v>
      </c>
      <c r="H25" s="36">
        <f t="shared" si="1"/>
        <v>-108614157</v>
      </c>
      <c r="I25" s="36">
        <f t="shared" si="1"/>
        <v>-1640979</v>
      </c>
      <c r="J25" s="36">
        <f t="shared" si="1"/>
        <v>686082174</v>
      </c>
      <c r="K25" s="36">
        <f t="shared" si="1"/>
        <v>-1693687</v>
      </c>
      <c r="L25" s="36">
        <f t="shared" si="1"/>
        <v>5374984</v>
      </c>
      <c r="M25" s="36">
        <f t="shared" si="1"/>
        <v>4133243</v>
      </c>
      <c r="N25" s="36">
        <f t="shared" si="1"/>
        <v>7814540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693896714</v>
      </c>
      <c r="X25" s="36">
        <f t="shared" si="1"/>
        <v>804081456</v>
      </c>
      <c r="Y25" s="36">
        <f t="shared" si="1"/>
        <v>-110184742</v>
      </c>
      <c r="Z25" s="37">
        <f>+IF(X25&lt;&gt;0,+(Y25/X25)*100,0)</f>
        <v>-13.703181584130453</v>
      </c>
      <c r="AA25" s="38">
        <f>SUM(AA15:AA24)</f>
        <v>841314881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707119657</v>
      </c>
      <c r="D26" s="29">
        <f>+D13+D25</f>
        <v>0</v>
      </c>
      <c r="E26" s="30">
        <f t="shared" si="2"/>
        <v>808074791</v>
      </c>
      <c r="F26" s="31">
        <f t="shared" si="2"/>
        <v>808074791</v>
      </c>
      <c r="G26" s="31">
        <f t="shared" si="2"/>
        <v>813657172</v>
      </c>
      <c r="H26" s="31">
        <f t="shared" si="2"/>
        <v>-108314147</v>
      </c>
      <c r="I26" s="31">
        <f t="shared" si="2"/>
        <v>377404</v>
      </c>
      <c r="J26" s="31">
        <f t="shared" si="2"/>
        <v>705720429</v>
      </c>
      <c r="K26" s="31">
        <f t="shared" si="2"/>
        <v>250125</v>
      </c>
      <c r="L26" s="31">
        <f t="shared" si="2"/>
        <v>3823345</v>
      </c>
      <c r="M26" s="31">
        <f t="shared" si="2"/>
        <v>-1879543</v>
      </c>
      <c r="N26" s="31">
        <f t="shared" si="2"/>
        <v>2193927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707914356</v>
      </c>
      <c r="X26" s="31">
        <f t="shared" si="2"/>
        <v>798991554</v>
      </c>
      <c r="Y26" s="31">
        <f t="shared" si="2"/>
        <v>-91077198</v>
      </c>
      <c r="Z26" s="32">
        <f>+IF(X26&lt;&gt;0,+(Y26/X26)*100,0)</f>
        <v>-11.399018868727616</v>
      </c>
      <c r="AA26" s="33">
        <f>+AA13+AA25</f>
        <v>808074791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-5451</v>
      </c>
      <c r="D31" s="18"/>
      <c r="E31" s="19"/>
      <c r="F31" s="20"/>
      <c r="G31" s="20">
        <v>-5825</v>
      </c>
      <c r="H31" s="20">
        <v>-94</v>
      </c>
      <c r="I31" s="20">
        <v>-151</v>
      </c>
      <c r="J31" s="20">
        <v>-6070</v>
      </c>
      <c r="K31" s="20">
        <v>-574</v>
      </c>
      <c r="L31" s="20">
        <v>-686</v>
      </c>
      <c r="M31" s="20">
        <v>-412</v>
      </c>
      <c r="N31" s="20">
        <v>-1672</v>
      </c>
      <c r="O31" s="20"/>
      <c r="P31" s="20"/>
      <c r="Q31" s="20"/>
      <c r="R31" s="20"/>
      <c r="S31" s="20"/>
      <c r="T31" s="20"/>
      <c r="U31" s="20"/>
      <c r="V31" s="20"/>
      <c r="W31" s="20">
        <v>-7742</v>
      </c>
      <c r="X31" s="20"/>
      <c r="Y31" s="20">
        <v>-7742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-707891</v>
      </c>
      <c r="D32" s="18"/>
      <c r="E32" s="19">
        <v>-1369781</v>
      </c>
      <c r="F32" s="20">
        <v>-1369781</v>
      </c>
      <c r="G32" s="20">
        <v>-707890</v>
      </c>
      <c r="H32" s="20"/>
      <c r="I32" s="20">
        <v>130</v>
      </c>
      <c r="J32" s="20">
        <v>-707760</v>
      </c>
      <c r="K32" s="20">
        <v>148348</v>
      </c>
      <c r="L32" s="20">
        <v>2790988</v>
      </c>
      <c r="M32" s="20">
        <v>-2939336</v>
      </c>
      <c r="N32" s="20"/>
      <c r="O32" s="20"/>
      <c r="P32" s="20"/>
      <c r="Q32" s="20"/>
      <c r="R32" s="20"/>
      <c r="S32" s="20"/>
      <c r="T32" s="20"/>
      <c r="U32" s="20"/>
      <c r="V32" s="20"/>
      <c r="W32" s="20">
        <v>-707760</v>
      </c>
      <c r="X32" s="20">
        <v>-684888</v>
      </c>
      <c r="Y32" s="20">
        <v>-22872</v>
      </c>
      <c r="Z32" s="21">
        <v>3.33952412657252</v>
      </c>
      <c r="AA32" s="22">
        <v>-1369781</v>
      </c>
    </row>
    <row r="33" spans="1:27" x14ac:dyDescent="0.25">
      <c r="A33" s="23" t="s">
        <v>60</v>
      </c>
      <c r="B33" s="17" t="s">
        <v>32</v>
      </c>
      <c r="C33" s="18">
        <v>-19229145</v>
      </c>
      <c r="D33" s="18"/>
      <c r="E33" s="19"/>
      <c r="F33" s="20"/>
      <c r="G33" s="20">
        <v>-22667987</v>
      </c>
      <c r="H33" s="20">
        <v>-1545851</v>
      </c>
      <c r="I33" s="20"/>
      <c r="J33" s="20">
        <v>-24213838</v>
      </c>
      <c r="K33" s="20"/>
      <c r="L33" s="20">
        <v>-8001533</v>
      </c>
      <c r="M33" s="20">
        <v>-6586587</v>
      </c>
      <c r="N33" s="20">
        <v>-14588120</v>
      </c>
      <c r="O33" s="20"/>
      <c r="P33" s="20"/>
      <c r="Q33" s="20"/>
      <c r="R33" s="20"/>
      <c r="S33" s="20"/>
      <c r="T33" s="20"/>
      <c r="U33" s="20"/>
      <c r="V33" s="20"/>
      <c r="W33" s="20">
        <v>-38801958</v>
      </c>
      <c r="X33" s="20"/>
      <c r="Y33" s="20">
        <v>-38801958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12587779</v>
      </c>
      <c r="D35" s="18"/>
      <c r="E35" s="19">
        <v>15077889</v>
      </c>
      <c r="F35" s="20">
        <v>15077889</v>
      </c>
      <c r="G35" s="20">
        <v>12829842</v>
      </c>
      <c r="H35" s="20">
        <v>225938</v>
      </c>
      <c r="I35" s="20">
        <v>218874</v>
      </c>
      <c r="J35" s="20">
        <v>13274654</v>
      </c>
      <c r="K35" s="20">
        <v>273798</v>
      </c>
      <c r="L35" s="20">
        <v>247632</v>
      </c>
      <c r="M35" s="20">
        <v>230074</v>
      </c>
      <c r="N35" s="20">
        <v>751504</v>
      </c>
      <c r="O35" s="20"/>
      <c r="P35" s="20"/>
      <c r="Q35" s="20"/>
      <c r="R35" s="20"/>
      <c r="S35" s="20"/>
      <c r="T35" s="20"/>
      <c r="U35" s="20"/>
      <c r="V35" s="20"/>
      <c r="W35" s="20">
        <v>14026158</v>
      </c>
      <c r="X35" s="20">
        <v>12919810</v>
      </c>
      <c r="Y35" s="20">
        <v>1106348</v>
      </c>
      <c r="Z35" s="21">
        <v>8.5631909447584746</v>
      </c>
      <c r="AA35" s="22">
        <v>15077889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-7354708</v>
      </c>
      <c r="D37" s="29">
        <f t="shared" ref="D37:Y37" si="3">SUM(D29:D36)</f>
        <v>0</v>
      </c>
      <c r="E37" s="30">
        <f t="shared" si="3"/>
        <v>13708108</v>
      </c>
      <c r="F37" s="31">
        <f t="shared" si="3"/>
        <v>13708108</v>
      </c>
      <c r="G37" s="31">
        <f t="shared" si="3"/>
        <v>-10551860</v>
      </c>
      <c r="H37" s="31">
        <f t="shared" si="3"/>
        <v>-1320007</v>
      </c>
      <c r="I37" s="31">
        <f t="shared" si="3"/>
        <v>218853</v>
      </c>
      <c r="J37" s="31">
        <f t="shared" si="3"/>
        <v>-11653014</v>
      </c>
      <c r="K37" s="31">
        <f t="shared" si="3"/>
        <v>421572</v>
      </c>
      <c r="L37" s="31">
        <f t="shared" si="3"/>
        <v>-4963599</v>
      </c>
      <c r="M37" s="31">
        <f t="shared" si="3"/>
        <v>-9296261</v>
      </c>
      <c r="N37" s="31">
        <f t="shared" si="3"/>
        <v>-13838288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-25491302</v>
      </c>
      <c r="X37" s="31">
        <f t="shared" si="3"/>
        <v>12234922</v>
      </c>
      <c r="Y37" s="31">
        <f t="shared" si="3"/>
        <v>-37726224</v>
      </c>
      <c r="Z37" s="32">
        <f>+IF(X37&lt;&gt;0,+(Y37/X37)*100,0)</f>
        <v>-308.34870872082388</v>
      </c>
      <c r="AA37" s="33">
        <f>SUM(AA29:AA36)</f>
        <v>13708108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-7354708</v>
      </c>
      <c r="D44" s="29">
        <f>+D37+D43</f>
        <v>0</v>
      </c>
      <c r="E44" s="30">
        <f t="shared" si="5"/>
        <v>13708108</v>
      </c>
      <c r="F44" s="31">
        <f t="shared" si="5"/>
        <v>13708108</v>
      </c>
      <c r="G44" s="31">
        <f t="shared" si="5"/>
        <v>-10551860</v>
      </c>
      <c r="H44" s="31">
        <f t="shared" si="5"/>
        <v>-1320007</v>
      </c>
      <c r="I44" s="31">
        <f t="shared" si="5"/>
        <v>218853</v>
      </c>
      <c r="J44" s="31">
        <f t="shared" si="5"/>
        <v>-11653014</v>
      </c>
      <c r="K44" s="31">
        <f t="shared" si="5"/>
        <v>421572</v>
      </c>
      <c r="L44" s="31">
        <f t="shared" si="5"/>
        <v>-4963599</v>
      </c>
      <c r="M44" s="31">
        <f t="shared" si="5"/>
        <v>-9296261</v>
      </c>
      <c r="N44" s="31">
        <f t="shared" si="5"/>
        <v>-13838288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-25491302</v>
      </c>
      <c r="X44" s="31">
        <f t="shared" si="5"/>
        <v>12234922</v>
      </c>
      <c r="Y44" s="31">
        <f t="shared" si="5"/>
        <v>-37726224</v>
      </c>
      <c r="Z44" s="32">
        <f>+IF(X44&lt;&gt;0,+(Y44/X44)*100,0)</f>
        <v>-308.34870872082388</v>
      </c>
      <c r="AA44" s="33">
        <f>+AA37+AA43</f>
        <v>13708108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714474365</v>
      </c>
      <c r="D45" s="42">
        <f t="shared" si="6"/>
        <v>0</v>
      </c>
      <c r="E45" s="43">
        <f t="shared" si="6"/>
        <v>794366683</v>
      </c>
      <c r="F45" s="44">
        <f t="shared" si="6"/>
        <v>794366683</v>
      </c>
      <c r="G45" s="44">
        <f t="shared" si="6"/>
        <v>824209032</v>
      </c>
      <c r="H45" s="44">
        <f t="shared" si="6"/>
        <v>-106994140</v>
      </c>
      <c r="I45" s="44">
        <f t="shared" si="6"/>
        <v>158551</v>
      </c>
      <c r="J45" s="44">
        <f t="shared" si="6"/>
        <v>717373443</v>
      </c>
      <c r="K45" s="44">
        <f t="shared" si="6"/>
        <v>-171447</v>
      </c>
      <c r="L45" s="44">
        <f t="shared" si="6"/>
        <v>8786944</v>
      </c>
      <c r="M45" s="44">
        <f t="shared" si="6"/>
        <v>7416718</v>
      </c>
      <c r="N45" s="44">
        <f t="shared" si="6"/>
        <v>16032215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733405658</v>
      </c>
      <c r="X45" s="44">
        <f t="shared" si="6"/>
        <v>786756632</v>
      </c>
      <c r="Y45" s="44">
        <f t="shared" si="6"/>
        <v>-53350974</v>
      </c>
      <c r="Z45" s="45">
        <f>+IF(X45&lt;&gt;0,+(Y45/X45)*100,0)</f>
        <v>-6.7811279663925346</v>
      </c>
      <c r="AA45" s="46">
        <f>+AA26-AA44</f>
        <v>794366683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153106215</v>
      </c>
      <c r="D47" s="18"/>
      <c r="E47" s="19">
        <v>156396676</v>
      </c>
      <c r="F47" s="20">
        <v>156396676</v>
      </c>
      <c r="G47" s="20">
        <v>149182313</v>
      </c>
      <c r="H47" s="20">
        <v>-13599400</v>
      </c>
      <c r="I47" s="20">
        <v>-602806</v>
      </c>
      <c r="J47" s="20">
        <v>134980107</v>
      </c>
      <c r="K47" s="20">
        <v>-937269</v>
      </c>
      <c r="L47" s="20">
        <v>7445333</v>
      </c>
      <c r="M47" s="20">
        <v>3681667</v>
      </c>
      <c r="N47" s="20">
        <v>10189731</v>
      </c>
      <c r="O47" s="20"/>
      <c r="P47" s="20"/>
      <c r="Q47" s="20"/>
      <c r="R47" s="20"/>
      <c r="S47" s="20"/>
      <c r="T47" s="20"/>
      <c r="U47" s="20"/>
      <c r="V47" s="20"/>
      <c r="W47" s="20">
        <v>145169838</v>
      </c>
      <c r="X47" s="20">
        <v>148786608</v>
      </c>
      <c r="Y47" s="20">
        <v>-3616770</v>
      </c>
      <c r="Z47" s="47">
        <v>-2.4308437759398345</v>
      </c>
      <c r="AA47" s="22">
        <v>156396676</v>
      </c>
    </row>
    <row r="48" spans="1:27" x14ac:dyDescent="0.25">
      <c r="A48" s="23" t="s">
        <v>73</v>
      </c>
      <c r="B48" s="17" t="s">
        <v>32</v>
      </c>
      <c r="C48" s="18">
        <v>-1508272</v>
      </c>
      <c r="D48" s="18"/>
      <c r="E48" s="19"/>
      <c r="F48" s="20"/>
      <c r="G48" s="20">
        <v>-1508272</v>
      </c>
      <c r="H48" s="20"/>
      <c r="I48" s="20"/>
      <c r="J48" s="20">
        <v>-1508272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-1508272</v>
      </c>
      <c r="X48" s="20"/>
      <c r="Y48" s="20">
        <v>-1508272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151597943</v>
      </c>
      <c r="D50" s="50">
        <f t="shared" ref="D50:Y50" si="7">SUM(D47:D49)</f>
        <v>0</v>
      </c>
      <c r="E50" s="51">
        <f t="shared" si="7"/>
        <v>156396676</v>
      </c>
      <c r="F50" s="52">
        <f t="shared" si="7"/>
        <v>156396676</v>
      </c>
      <c r="G50" s="52">
        <f t="shared" si="7"/>
        <v>147674041</v>
      </c>
      <c r="H50" s="52">
        <f t="shared" si="7"/>
        <v>-13599400</v>
      </c>
      <c r="I50" s="52">
        <f t="shared" si="7"/>
        <v>-602806</v>
      </c>
      <c r="J50" s="52">
        <f t="shared" si="7"/>
        <v>133471835</v>
      </c>
      <c r="K50" s="52">
        <f t="shared" si="7"/>
        <v>-937269</v>
      </c>
      <c r="L50" s="52">
        <f t="shared" si="7"/>
        <v>7445333</v>
      </c>
      <c r="M50" s="52">
        <f t="shared" si="7"/>
        <v>3681667</v>
      </c>
      <c r="N50" s="52">
        <f t="shared" si="7"/>
        <v>10189731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143661566</v>
      </c>
      <c r="X50" s="52">
        <f t="shared" si="7"/>
        <v>148786608</v>
      </c>
      <c r="Y50" s="52">
        <f t="shared" si="7"/>
        <v>-5125042</v>
      </c>
      <c r="Z50" s="53">
        <f>+IF(X50&lt;&gt;0,+(Y50/X50)*100,0)</f>
        <v>-3.4445586661939358</v>
      </c>
      <c r="AA50" s="54">
        <f>SUM(AA47:AA49)</f>
        <v>156396676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-33622067</v>
      </c>
      <c r="D6" s="18"/>
      <c r="E6" s="19">
        <v>33485232</v>
      </c>
      <c r="F6" s="20">
        <v>33485232</v>
      </c>
      <c r="G6" s="20">
        <v>-34736901</v>
      </c>
      <c r="H6" s="20">
        <v>1142413</v>
      </c>
      <c r="I6" s="20">
        <v>1814859</v>
      </c>
      <c r="J6" s="20">
        <v>-31779629</v>
      </c>
      <c r="K6" s="20">
        <v>2134008</v>
      </c>
      <c r="L6" s="20">
        <v>1591595</v>
      </c>
      <c r="M6" s="20">
        <v>-331732</v>
      </c>
      <c r="N6" s="20">
        <v>3393871</v>
      </c>
      <c r="O6" s="20"/>
      <c r="P6" s="20"/>
      <c r="Q6" s="20"/>
      <c r="R6" s="20"/>
      <c r="S6" s="20"/>
      <c r="T6" s="20"/>
      <c r="U6" s="20"/>
      <c r="V6" s="20"/>
      <c r="W6" s="20">
        <v>-28385758</v>
      </c>
      <c r="X6" s="20">
        <v>27838302</v>
      </c>
      <c r="Y6" s="20">
        <v>-56224060</v>
      </c>
      <c r="Z6" s="21">
        <v>-201.96655672461631</v>
      </c>
      <c r="AA6" s="22">
        <v>33485232</v>
      </c>
    </row>
    <row r="7" spans="1:27" x14ac:dyDescent="0.25">
      <c r="A7" s="23" t="s">
        <v>35</v>
      </c>
      <c r="B7" s="17" t="s">
        <v>32</v>
      </c>
      <c r="C7" s="18">
        <v>-46553548</v>
      </c>
      <c r="D7" s="18"/>
      <c r="E7" s="19">
        <v>25878852</v>
      </c>
      <c r="F7" s="20">
        <v>25878852</v>
      </c>
      <c r="G7" s="20">
        <v>-20868444</v>
      </c>
      <c r="H7" s="20">
        <v>-13338337</v>
      </c>
      <c r="I7" s="20">
        <v>-19310742</v>
      </c>
      <c r="J7" s="20">
        <v>-53517523</v>
      </c>
      <c r="K7" s="20">
        <v>2247847</v>
      </c>
      <c r="L7" s="20">
        <v>2852520</v>
      </c>
      <c r="M7" s="20">
        <v>2588294</v>
      </c>
      <c r="N7" s="20">
        <v>7688661</v>
      </c>
      <c r="O7" s="20"/>
      <c r="P7" s="20"/>
      <c r="Q7" s="20"/>
      <c r="R7" s="20"/>
      <c r="S7" s="20"/>
      <c r="T7" s="20"/>
      <c r="U7" s="20"/>
      <c r="V7" s="20"/>
      <c r="W7" s="20">
        <v>-45828862</v>
      </c>
      <c r="X7" s="20">
        <v>12939426</v>
      </c>
      <c r="Y7" s="20">
        <v>-58768288</v>
      </c>
      <c r="Z7" s="21">
        <v>-454.18002313240169</v>
      </c>
      <c r="AA7" s="22">
        <v>25878852</v>
      </c>
    </row>
    <row r="8" spans="1:27" x14ac:dyDescent="0.25">
      <c r="A8" s="23" t="s">
        <v>36</v>
      </c>
      <c r="B8" s="17" t="s">
        <v>32</v>
      </c>
      <c r="C8" s="18">
        <v>-4577</v>
      </c>
      <c r="D8" s="18"/>
      <c r="E8" s="19"/>
      <c r="F8" s="20"/>
      <c r="G8" s="20">
        <v>-4577</v>
      </c>
      <c r="H8" s="20"/>
      <c r="I8" s="20"/>
      <c r="J8" s="20">
        <v>-4577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-4577</v>
      </c>
      <c r="X8" s="20"/>
      <c r="Y8" s="20">
        <v>-4577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-196522</v>
      </c>
      <c r="D10" s="18"/>
      <c r="E10" s="19"/>
      <c r="F10" s="20"/>
      <c r="G10" s="20">
        <v>-196522</v>
      </c>
      <c r="H10" s="20"/>
      <c r="I10" s="20"/>
      <c r="J10" s="20">
        <v>-196522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-196522</v>
      </c>
      <c r="X10" s="20"/>
      <c r="Y10" s="20">
        <v>-196522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18710143</v>
      </c>
      <c r="D11" s="18"/>
      <c r="E11" s="19"/>
      <c r="F11" s="20"/>
      <c r="G11" s="24">
        <v>18710143</v>
      </c>
      <c r="H11" s="24"/>
      <c r="I11" s="24">
        <v>63746</v>
      </c>
      <c r="J11" s="20">
        <v>18773889</v>
      </c>
      <c r="K11" s="24">
        <v>273934</v>
      </c>
      <c r="L11" s="24">
        <v>40650</v>
      </c>
      <c r="M11" s="20"/>
      <c r="N11" s="24">
        <v>314584</v>
      </c>
      <c r="O11" s="24"/>
      <c r="P11" s="24"/>
      <c r="Q11" s="20"/>
      <c r="R11" s="24"/>
      <c r="S11" s="24"/>
      <c r="T11" s="20"/>
      <c r="U11" s="24"/>
      <c r="V11" s="24"/>
      <c r="W11" s="24">
        <v>19088473</v>
      </c>
      <c r="X11" s="20"/>
      <c r="Y11" s="24">
        <v>19088473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-141686</v>
      </c>
      <c r="D12" s="18"/>
      <c r="E12" s="19"/>
      <c r="F12" s="20"/>
      <c r="G12" s="20">
        <v>-141686</v>
      </c>
      <c r="H12" s="20"/>
      <c r="I12" s="20"/>
      <c r="J12" s="20">
        <v>-141686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-141686</v>
      </c>
      <c r="X12" s="20"/>
      <c r="Y12" s="20">
        <v>-141686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-61808257</v>
      </c>
      <c r="D13" s="29">
        <f>SUM(D6:D12)</f>
        <v>0</v>
      </c>
      <c r="E13" s="30">
        <f t="shared" si="0"/>
        <v>59364084</v>
      </c>
      <c r="F13" s="31">
        <f t="shared" si="0"/>
        <v>59364084</v>
      </c>
      <c r="G13" s="31">
        <f t="shared" si="0"/>
        <v>-37237987</v>
      </c>
      <c r="H13" s="31">
        <f t="shared" si="0"/>
        <v>-12195924</v>
      </c>
      <c r="I13" s="31">
        <f t="shared" si="0"/>
        <v>-17432137</v>
      </c>
      <c r="J13" s="31">
        <f t="shared" si="0"/>
        <v>-66866048</v>
      </c>
      <c r="K13" s="31">
        <f t="shared" si="0"/>
        <v>4655789</v>
      </c>
      <c r="L13" s="31">
        <f t="shared" si="0"/>
        <v>4484765</v>
      </c>
      <c r="M13" s="31">
        <f t="shared" si="0"/>
        <v>2256562</v>
      </c>
      <c r="N13" s="31">
        <f t="shared" si="0"/>
        <v>11397116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-55468932</v>
      </c>
      <c r="X13" s="31">
        <f t="shared" si="0"/>
        <v>40777728</v>
      </c>
      <c r="Y13" s="31">
        <f t="shared" si="0"/>
        <v>-96246660</v>
      </c>
      <c r="Z13" s="32">
        <f>+IF(X13&lt;&gt;0,+(Y13/X13)*100,0)</f>
        <v>-236.02751972841648</v>
      </c>
      <c r="AA13" s="33">
        <f>SUM(AA6:AA12)</f>
        <v>59364084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311993010</v>
      </c>
      <c r="D17" s="18"/>
      <c r="E17" s="19">
        <v>46616628</v>
      </c>
      <c r="F17" s="20">
        <v>46616628</v>
      </c>
      <c r="G17" s="24">
        <v>291682245</v>
      </c>
      <c r="H17" s="24">
        <v>18362283</v>
      </c>
      <c r="I17" s="24">
        <v>-1153912</v>
      </c>
      <c r="J17" s="20">
        <v>308890616</v>
      </c>
      <c r="K17" s="24">
        <v>-787113</v>
      </c>
      <c r="L17" s="24">
        <v>-460337</v>
      </c>
      <c r="M17" s="20">
        <v>-787113</v>
      </c>
      <c r="N17" s="24">
        <v>-2034563</v>
      </c>
      <c r="O17" s="24"/>
      <c r="P17" s="24"/>
      <c r="Q17" s="20"/>
      <c r="R17" s="24"/>
      <c r="S17" s="24"/>
      <c r="T17" s="20"/>
      <c r="U17" s="24"/>
      <c r="V17" s="24"/>
      <c r="W17" s="24">
        <v>306856053</v>
      </c>
      <c r="X17" s="20">
        <v>23308314</v>
      </c>
      <c r="Y17" s="24">
        <v>283547739</v>
      </c>
      <c r="Z17" s="25">
        <v>1216.509006185518</v>
      </c>
      <c r="AA17" s="26">
        <v>46616628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311993010</v>
      </c>
      <c r="D25" s="29">
        <f t="shared" ref="D25:Y25" si="1">SUM(D15:D24)</f>
        <v>0</v>
      </c>
      <c r="E25" s="35">
        <f t="shared" si="1"/>
        <v>46616628</v>
      </c>
      <c r="F25" s="36">
        <f t="shared" si="1"/>
        <v>46616628</v>
      </c>
      <c r="G25" s="36">
        <f t="shared" si="1"/>
        <v>291682245</v>
      </c>
      <c r="H25" s="36">
        <f t="shared" si="1"/>
        <v>18362283</v>
      </c>
      <c r="I25" s="36">
        <f t="shared" si="1"/>
        <v>-1153912</v>
      </c>
      <c r="J25" s="36">
        <f t="shared" si="1"/>
        <v>308890616</v>
      </c>
      <c r="K25" s="36">
        <f t="shared" si="1"/>
        <v>-787113</v>
      </c>
      <c r="L25" s="36">
        <f t="shared" si="1"/>
        <v>-460337</v>
      </c>
      <c r="M25" s="36">
        <f t="shared" si="1"/>
        <v>-787113</v>
      </c>
      <c r="N25" s="36">
        <f t="shared" si="1"/>
        <v>-2034563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306856053</v>
      </c>
      <c r="X25" s="36">
        <f t="shared" si="1"/>
        <v>23308314</v>
      </c>
      <c r="Y25" s="36">
        <f t="shared" si="1"/>
        <v>283547739</v>
      </c>
      <c r="Z25" s="37">
        <f>+IF(X25&lt;&gt;0,+(Y25/X25)*100,0)</f>
        <v>1216.509006185518</v>
      </c>
      <c r="AA25" s="38">
        <f>SUM(AA15:AA24)</f>
        <v>46616628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250184753</v>
      </c>
      <c r="D26" s="29">
        <f>+D13+D25</f>
        <v>0</v>
      </c>
      <c r="E26" s="30">
        <f t="shared" si="2"/>
        <v>105980712</v>
      </c>
      <c r="F26" s="31">
        <f t="shared" si="2"/>
        <v>105980712</v>
      </c>
      <c r="G26" s="31">
        <f t="shared" si="2"/>
        <v>254444258</v>
      </c>
      <c r="H26" s="31">
        <f t="shared" si="2"/>
        <v>6166359</v>
      </c>
      <c r="I26" s="31">
        <f t="shared" si="2"/>
        <v>-18586049</v>
      </c>
      <c r="J26" s="31">
        <f t="shared" si="2"/>
        <v>242024568</v>
      </c>
      <c r="K26" s="31">
        <f t="shared" si="2"/>
        <v>3868676</v>
      </c>
      <c r="L26" s="31">
        <f t="shared" si="2"/>
        <v>4024428</v>
      </c>
      <c r="M26" s="31">
        <f t="shared" si="2"/>
        <v>1469449</v>
      </c>
      <c r="N26" s="31">
        <f t="shared" si="2"/>
        <v>9362553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251387121</v>
      </c>
      <c r="X26" s="31">
        <f t="shared" si="2"/>
        <v>64086042</v>
      </c>
      <c r="Y26" s="31">
        <f t="shared" si="2"/>
        <v>187301079</v>
      </c>
      <c r="Z26" s="32">
        <f>+IF(X26&lt;&gt;0,+(Y26/X26)*100,0)</f>
        <v>292.26501302732976</v>
      </c>
      <c r="AA26" s="33">
        <f>+AA13+AA25</f>
        <v>105980712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-52619</v>
      </c>
      <c r="D31" s="18"/>
      <c r="E31" s="19"/>
      <c r="F31" s="20"/>
      <c r="G31" s="20">
        <v>-53599</v>
      </c>
      <c r="H31" s="20">
        <v>-447</v>
      </c>
      <c r="I31" s="20">
        <v>-460</v>
      </c>
      <c r="J31" s="20">
        <v>-54506</v>
      </c>
      <c r="K31" s="20">
        <v>-770</v>
      </c>
      <c r="L31" s="20">
        <v>-1966</v>
      </c>
      <c r="M31" s="20">
        <v>-496</v>
      </c>
      <c r="N31" s="20">
        <v>-3232</v>
      </c>
      <c r="O31" s="20"/>
      <c r="P31" s="20"/>
      <c r="Q31" s="20"/>
      <c r="R31" s="20"/>
      <c r="S31" s="20"/>
      <c r="T31" s="20"/>
      <c r="U31" s="20"/>
      <c r="V31" s="20"/>
      <c r="W31" s="20">
        <v>-57738</v>
      </c>
      <c r="X31" s="20"/>
      <c r="Y31" s="20">
        <v>-57738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-9512169</v>
      </c>
      <c r="D32" s="18"/>
      <c r="E32" s="19">
        <v>52994196</v>
      </c>
      <c r="F32" s="20">
        <v>52994196</v>
      </c>
      <c r="G32" s="20">
        <v>-12558252</v>
      </c>
      <c r="H32" s="20">
        <v>-881204</v>
      </c>
      <c r="I32" s="20">
        <v>272920</v>
      </c>
      <c r="J32" s="20">
        <v>-13166536</v>
      </c>
      <c r="K32" s="20">
        <v>1611444</v>
      </c>
      <c r="L32" s="20">
        <v>607345</v>
      </c>
      <c r="M32" s="20">
        <v>-2407012</v>
      </c>
      <c r="N32" s="20">
        <v>-188223</v>
      </c>
      <c r="O32" s="20"/>
      <c r="P32" s="20"/>
      <c r="Q32" s="20"/>
      <c r="R32" s="20"/>
      <c r="S32" s="20"/>
      <c r="T32" s="20"/>
      <c r="U32" s="20"/>
      <c r="V32" s="20"/>
      <c r="W32" s="20">
        <v>-13354759</v>
      </c>
      <c r="X32" s="20">
        <v>26497098</v>
      </c>
      <c r="Y32" s="20">
        <v>-39851857</v>
      </c>
      <c r="Z32" s="21">
        <v>-150.4008363481918</v>
      </c>
      <c r="AA32" s="22">
        <v>52994196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30964189</v>
      </c>
      <c r="D35" s="18"/>
      <c r="E35" s="19">
        <v>8815872</v>
      </c>
      <c r="F35" s="20">
        <v>8815872</v>
      </c>
      <c r="G35" s="20">
        <v>31632065</v>
      </c>
      <c r="H35" s="20">
        <v>644397</v>
      </c>
      <c r="I35" s="20">
        <v>624733</v>
      </c>
      <c r="J35" s="20">
        <v>32901195</v>
      </c>
      <c r="K35" s="20">
        <v>603528</v>
      </c>
      <c r="L35" s="20">
        <v>606357</v>
      </c>
      <c r="M35" s="20">
        <v>607246</v>
      </c>
      <c r="N35" s="20">
        <v>1817131</v>
      </c>
      <c r="O35" s="20"/>
      <c r="P35" s="20"/>
      <c r="Q35" s="20"/>
      <c r="R35" s="20"/>
      <c r="S35" s="20"/>
      <c r="T35" s="20"/>
      <c r="U35" s="20"/>
      <c r="V35" s="20"/>
      <c r="W35" s="20">
        <v>34718326</v>
      </c>
      <c r="X35" s="20">
        <v>4407936</v>
      </c>
      <c r="Y35" s="20">
        <v>30310390</v>
      </c>
      <c r="Z35" s="21">
        <v>687.63226144844202</v>
      </c>
      <c r="AA35" s="22">
        <v>8815872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21399401</v>
      </c>
      <c r="D37" s="29">
        <f t="shared" ref="D37:Y37" si="3">SUM(D29:D36)</f>
        <v>0</v>
      </c>
      <c r="E37" s="30">
        <f t="shared" si="3"/>
        <v>61810068</v>
      </c>
      <c r="F37" s="31">
        <f t="shared" si="3"/>
        <v>61810068</v>
      </c>
      <c r="G37" s="31">
        <f t="shared" si="3"/>
        <v>19020214</v>
      </c>
      <c r="H37" s="31">
        <f t="shared" si="3"/>
        <v>-237254</v>
      </c>
      <c r="I37" s="31">
        <f t="shared" si="3"/>
        <v>897193</v>
      </c>
      <c r="J37" s="31">
        <f t="shared" si="3"/>
        <v>19680153</v>
      </c>
      <c r="K37" s="31">
        <f t="shared" si="3"/>
        <v>2214202</v>
      </c>
      <c r="L37" s="31">
        <f t="shared" si="3"/>
        <v>1211736</v>
      </c>
      <c r="M37" s="31">
        <f t="shared" si="3"/>
        <v>-1800262</v>
      </c>
      <c r="N37" s="31">
        <f t="shared" si="3"/>
        <v>1625676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21305829</v>
      </c>
      <c r="X37" s="31">
        <f t="shared" si="3"/>
        <v>30905034</v>
      </c>
      <c r="Y37" s="31">
        <f t="shared" si="3"/>
        <v>-9599205</v>
      </c>
      <c r="Z37" s="32">
        <f>+IF(X37&lt;&gt;0,+(Y37/X37)*100,0)</f>
        <v>-31.060328230022332</v>
      </c>
      <c r="AA37" s="33">
        <f>SUM(AA29:AA36)</f>
        <v>61810068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21399401</v>
      </c>
      <c r="D44" s="29">
        <f>+D37+D43</f>
        <v>0</v>
      </c>
      <c r="E44" s="30">
        <f t="shared" si="5"/>
        <v>61810068</v>
      </c>
      <c r="F44" s="31">
        <f t="shared" si="5"/>
        <v>61810068</v>
      </c>
      <c r="G44" s="31">
        <f t="shared" si="5"/>
        <v>19020214</v>
      </c>
      <c r="H44" s="31">
        <f t="shared" si="5"/>
        <v>-237254</v>
      </c>
      <c r="I44" s="31">
        <f t="shared" si="5"/>
        <v>897193</v>
      </c>
      <c r="J44" s="31">
        <f t="shared" si="5"/>
        <v>19680153</v>
      </c>
      <c r="K44" s="31">
        <f t="shared" si="5"/>
        <v>2214202</v>
      </c>
      <c r="L44" s="31">
        <f t="shared" si="5"/>
        <v>1211736</v>
      </c>
      <c r="M44" s="31">
        <f t="shared" si="5"/>
        <v>-1800262</v>
      </c>
      <c r="N44" s="31">
        <f t="shared" si="5"/>
        <v>1625676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21305829</v>
      </c>
      <c r="X44" s="31">
        <f t="shared" si="5"/>
        <v>30905034</v>
      </c>
      <c r="Y44" s="31">
        <f t="shared" si="5"/>
        <v>-9599205</v>
      </c>
      <c r="Z44" s="32">
        <f>+IF(X44&lt;&gt;0,+(Y44/X44)*100,0)</f>
        <v>-31.060328230022332</v>
      </c>
      <c r="AA44" s="33">
        <f>+AA37+AA43</f>
        <v>61810068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228785352</v>
      </c>
      <c r="D45" s="42">
        <f t="shared" si="6"/>
        <v>0</v>
      </c>
      <c r="E45" s="43">
        <f t="shared" si="6"/>
        <v>44170644</v>
      </c>
      <c r="F45" s="44">
        <f t="shared" si="6"/>
        <v>44170644</v>
      </c>
      <c r="G45" s="44">
        <f t="shared" si="6"/>
        <v>235424044</v>
      </c>
      <c r="H45" s="44">
        <f t="shared" si="6"/>
        <v>6403613</v>
      </c>
      <c r="I45" s="44">
        <f t="shared" si="6"/>
        <v>-19483242</v>
      </c>
      <c r="J45" s="44">
        <f t="shared" si="6"/>
        <v>222344415</v>
      </c>
      <c r="K45" s="44">
        <f t="shared" si="6"/>
        <v>1654474</v>
      </c>
      <c r="L45" s="44">
        <f t="shared" si="6"/>
        <v>2812692</v>
      </c>
      <c r="M45" s="44">
        <f t="shared" si="6"/>
        <v>3269711</v>
      </c>
      <c r="N45" s="44">
        <f t="shared" si="6"/>
        <v>7736877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230081292</v>
      </c>
      <c r="X45" s="44">
        <f t="shared" si="6"/>
        <v>33181008</v>
      </c>
      <c r="Y45" s="44">
        <f t="shared" si="6"/>
        <v>196900284</v>
      </c>
      <c r="Z45" s="45">
        <f>+IF(X45&lt;&gt;0,+(Y45/X45)*100,0)</f>
        <v>593.41260518667787</v>
      </c>
      <c r="AA45" s="46">
        <f>+AA26-AA44</f>
        <v>44170644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30486547</v>
      </c>
      <c r="D47" s="18"/>
      <c r="E47" s="19">
        <v>21979272</v>
      </c>
      <c r="F47" s="20">
        <v>21979272</v>
      </c>
      <c r="G47" s="20">
        <v>35249258</v>
      </c>
      <c r="H47" s="20">
        <v>1499389</v>
      </c>
      <c r="I47" s="20">
        <v>1159745</v>
      </c>
      <c r="J47" s="20">
        <v>37908392</v>
      </c>
      <c r="K47" s="20">
        <v>112595</v>
      </c>
      <c r="L47" s="20">
        <v>1120520</v>
      </c>
      <c r="M47" s="20">
        <v>1762685</v>
      </c>
      <c r="N47" s="20">
        <v>2995800</v>
      </c>
      <c r="O47" s="20"/>
      <c r="P47" s="20"/>
      <c r="Q47" s="20"/>
      <c r="R47" s="20"/>
      <c r="S47" s="20"/>
      <c r="T47" s="20"/>
      <c r="U47" s="20"/>
      <c r="V47" s="20"/>
      <c r="W47" s="20">
        <v>40904192</v>
      </c>
      <c r="X47" s="20">
        <v>10989636</v>
      </c>
      <c r="Y47" s="20">
        <v>29914556</v>
      </c>
      <c r="Z47" s="47">
        <v>272.20697755594455</v>
      </c>
      <c r="AA47" s="22">
        <v>21979272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30486547</v>
      </c>
      <c r="D50" s="50">
        <f t="shared" ref="D50:Y50" si="7">SUM(D47:D49)</f>
        <v>0</v>
      </c>
      <c r="E50" s="51">
        <f t="shared" si="7"/>
        <v>21979272</v>
      </c>
      <c r="F50" s="52">
        <f t="shared" si="7"/>
        <v>21979272</v>
      </c>
      <c r="G50" s="52">
        <f t="shared" si="7"/>
        <v>35249258</v>
      </c>
      <c r="H50" s="52">
        <f t="shared" si="7"/>
        <v>1499389</v>
      </c>
      <c r="I50" s="52">
        <f t="shared" si="7"/>
        <v>1159745</v>
      </c>
      <c r="J50" s="52">
        <f t="shared" si="7"/>
        <v>37908392</v>
      </c>
      <c r="K50" s="52">
        <f t="shared" si="7"/>
        <v>112595</v>
      </c>
      <c r="L50" s="52">
        <f t="shared" si="7"/>
        <v>1120520</v>
      </c>
      <c r="M50" s="52">
        <f t="shared" si="7"/>
        <v>1762685</v>
      </c>
      <c r="N50" s="52">
        <f t="shared" si="7"/>
        <v>2995800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40904192</v>
      </c>
      <c r="X50" s="52">
        <f t="shared" si="7"/>
        <v>10989636</v>
      </c>
      <c r="Y50" s="52">
        <f t="shared" si="7"/>
        <v>29914556</v>
      </c>
      <c r="Z50" s="53">
        <f>+IF(X50&lt;&gt;0,+(Y50/X50)*100,0)</f>
        <v>272.20697755594455</v>
      </c>
      <c r="AA50" s="54">
        <f>SUM(AA47:AA49)</f>
        <v>21979272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-28000</v>
      </c>
      <c r="D6" s="18"/>
      <c r="E6" s="19"/>
      <c r="F6" s="20"/>
      <c r="G6" s="20">
        <v>-28000</v>
      </c>
      <c r="H6" s="20"/>
      <c r="I6" s="20"/>
      <c r="J6" s="20">
        <v>-28000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-28000</v>
      </c>
      <c r="X6" s="20"/>
      <c r="Y6" s="20">
        <v>-28000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-28000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-28000</v>
      </c>
      <c r="H13" s="31">
        <f t="shared" si="0"/>
        <v>0</v>
      </c>
      <c r="I13" s="31">
        <f t="shared" si="0"/>
        <v>0</v>
      </c>
      <c r="J13" s="31">
        <f t="shared" si="0"/>
        <v>-28000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-28000</v>
      </c>
      <c r="X13" s="31">
        <f t="shared" si="0"/>
        <v>0</v>
      </c>
      <c r="Y13" s="31">
        <f t="shared" si="0"/>
        <v>-28000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-28000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-28000</v>
      </c>
      <c r="H26" s="31">
        <f t="shared" si="2"/>
        <v>0</v>
      </c>
      <c r="I26" s="31">
        <f t="shared" si="2"/>
        <v>0</v>
      </c>
      <c r="J26" s="31">
        <f t="shared" si="2"/>
        <v>-28000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-28000</v>
      </c>
      <c r="X26" s="31">
        <f t="shared" si="2"/>
        <v>0</v>
      </c>
      <c r="Y26" s="31">
        <f t="shared" si="2"/>
        <v>-28000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9454801</v>
      </c>
      <c r="D33" s="18"/>
      <c r="E33" s="19"/>
      <c r="F33" s="20"/>
      <c r="G33" s="20">
        <v>1049962</v>
      </c>
      <c r="H33" s="20"/>
      <c r="I33" s="20">
        <v>8404839</v>
      </c>
      <c r="J33" s="20">
        <v>9454801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9454801</v>
      </c>
      <c r="X33" s="20"/>
      <c r="Y33" s="20">
        <v>9454801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9454801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1049962</v>
      </c>
      <c r="H37" s="31">
        <f t="shared" si="3"/>
        <v>0</v>
      </c>
      <c r="I37" s="31">
        <f t="shared" si="3"/>
        <v>8404839</v>
      </c>
      <c r="J37" s="31">
        <f t="shared" si="3"/>
        <v>9454801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9454801</v>
      </c>
      <c r="X37" s="31">
        <f t="shared" si="3"/>
        <v>0</v>
      </c>
      <c r="Y37" s="31">
        <f t="shared" si="3"/>
        <v>9454801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9454801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1049962</v>
      </c>
      <c r="H44" s="31">
        <f t="shared" si="5"/>
        <v>0</v>
      </c>
      <c r="I44" s="31">
        <f t="shared" si="5"/>
        <v>8404839</v>
      </c>
      <c r="J44" s="31">
        <f t="shared" si="5"/>
        <v>9454801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9454801</v>
      </c>
      <c r="X44" s="31">
        <f t="shared" si="5"/>
        <v>0</v>
      </c>
      <c r="Y44" s="31">
        <f t="shared" si="5"/>
        <v>9454801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-9482801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-1077962</v>
      </c>
      <c r="H45" s="44">
        <f t="shared" si="6"/>
        <v>0</v>
      </c>
      <c r="I45" s="44">
        <f t="shared" si="6"/>
        <v>-8404839</v>
      </c>
      <c r="J45" s="44">
        <f t="shared" si="6"/>
        <v>-9482801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-9482801</v>
      </c>
      <c r="X45" s="44">
        <f t="shared" si="6"/>
        <v>0</v>
      </c>
      <c r="Y45" s="44">
        <f t="shared" si="6"/>
        <v>-9482801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11457138</v>
      </c>
      <c r="D47" s="18"/>
      <c r="E47" s="19"/>
      <c r="F47" s="20"/>
      <c r="G47" s="20"/>
      <c r="H47" s="20"/>
      <c r="I47" s="20">
        <v>11457138</v>
      </c>
      <c r="J47" s="20">
        <v>11457138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11457138</v>
      </c>
      <c r="X47" s="20"/>
      <c r="Y47" s="20">
        <v>11457138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11457138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11457138</v>
      </c>
      <c r="J50" s="52">
        <f t="shared" si="7"/>
        <v>11457138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11457138</v>
      </c>
      <c r="X50" s="52">
        <f t="shared" si="7"/>
        <v>0</v>
      </c>
      <c r="Y50" s="52">
        <f t="shared" si="7"/>
        <v>11457138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803873</v>
      </c>
      <c r="D7" s="18"/>
      <c r="E7" s="19">
        <v>86011523</v>
      </c>
      <c r="F7" s="20">
        <v>86011523</v>
      </c>
      <c r="G7" s="20">
        <v>18904591</v>
      </c>
      <c r="H7" s="20">
        <v>-16655303</v>
      </c>
      <c r="I7" s="20">
        <v>805647</v>
      </c>
      <c r="J7" s="20">
        <v>3054935</v>
      </c>
      <c r="K7" s="20">
        <v>835271</v>
      </c>
      <c r="L7" s="20">
        <v>862098</v>
      </c>
      <c r="M7" s="20">
        <v>970252</v>
      </c>
      <c r="N7" s="20">
        <v>2667621</v>
      </c>
      <c r="O7" s="20"/>
      <c r="P7" s="20"/>
      <c r="Q7" s="20"/>
      <c r="R7" s="20"/>
      <c r="S7" s="20"/>
      <c r="T7" s="20"/>
      <c r="U7" s="20"/>
      <c r="V7" s="20"/>
      <c r="W7" s="20">
        <v>5722556</v>
      </c>
      <c r="X7" s="20">
        <v>43005774</v>
      </c>
      <c r="Y7" s="20">
        <v>-37283218</v>
      </c>
      <c r="Z7" s="21">
        <v>-86.693517014715283</v>
      </c>
      <c r="AA7" s="22">
        <v>86011523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803873</v>
      </c>
      <c r="D13" s="29">
        <f>SUM(D6:D12)</f>
        <v>0</v>
      </c>
      <c r="E13" s="30">
        <f t="shared" si="0"/>
        <v>86011523</v>
      </c>
      <c r="F13" s="31">
        <f t="shared" si="0"/>
        <v>86011523</v>
      </c>
      <c r="G13" s="31">
        <f t="shared" si="0"/>
        <v>18904591</v>
      </c>
      <c r="H13" s="31">
        <f t="shared" si="0"/>
        <v>-16655303</v>
      </c>
      <c r="I13" s="31">
        <f t="shared" si="0"/>
        <v>805647</v>
      </c>
      <c r="J13" s="31">
        <f t="shared" si="0"/>
        <v>3054935</v>
      </c>
      <c r="K13" s="31">
        <f t="shared" si="0"/>
        <v>835271</v>
      </c>
      <c r="L13" s="31">
        <f t="shared" si="0"/>
        <v>862098</v>
      </c>
      <c r="M13" s="31">
        <f t="shared" si="0"/>
        <v>970252</v>
      </c>
      <c r="N13" s="31">
        <f t="shared" si="0"/>
        <v>2667621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5722556</v>
      </c>
      <c r="X13" s="31">
        <f t="shared" si="0"/>
        <v>43005774</v>
      </c>
      <c r="Y13" s="31">
        <f t="shared" si="0"/>
        <v>-37283218</v>
      </c>
      <c r="Z13" s="32">
        <f>+IF(X13&lt;&gt;0,+(Y13/X13)*100,0)</f>
        <v>-86.693517014715283</v>
      </c>
      <c r="AA13" s="33">
        <f>SUM(AA6:AA12)</f>
        <v>86011523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57642001</v>
      </c>
      <c r="D17" s="18"/>
      <c r="E17" s="19">
        <v>51302234</v>
      </c>
      <c r="F17" s="20">
        <v>51302234</v>
      </c>
      <c r="G17" s="24">
        <v>57926982</v>
      </c>
      <c r="H17" s="24">
        <v>-284981</v>
      </c>
      <c r="I17" s="24"/>
      <c r="J17" s="20">
        <v>57642001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57642001</v>
      </c>
      <c r="X17" s="20">
        <v>25651128</v>
      </c>
      <c r="Y17" s="24">
        <v>31990873</v>
      </c>
      <c r="Z17" s="25">
        <v>124.71526788217658</v>
      </c>
      <c r="AA17" s="26">
        <v>51302234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57642001</v>
      </c>
      <c r="D25" s="29">
        <f t="shared" ref="D25:Y25" si="1">SUM(D15:D24)</f>
        <v>0</v>
      </c>
      <c r="E25" s="35">
        <f t="shared" si="1"/>
        <v>51302234</v>
      </c>
      <c r="F25" s="36">
        <f t="shared" si="1"/>
        <v>51302234</v>
      </c>
      <c r="G25" s="36">
        <f t="shared" si="1"/>
        <v>57926982</v>
      </c>
      <c r="H25" s="36">
        <f t="shared" si="1"/>
        <v>-284981</v>
      </c>
      <c r="I25" s="36">
        <f t="shared" si="1"/>
        <v>0</v>
      </c>
      <c r="J25" s="36">
        <f t="shared" si="1"/>
        <v>57642001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57642001</v>
      </c>
      <c r="X25" s="36">
        <f t="shared" si="1"/>
        <v>25651128</v>
      </c>
      <c r="Y25" s="36">
        <f t="shared" si="1"/>
        <v>31990873</v>
      </c>
      <c r="Z25" s="37">
        <f>+IF(X25&lt;&gt;0,+(Y25/X25)*100,0)</f>
        <v>124.71526788217658</v>
      </c>
      <c r="AA25" s="38">
        <f>SUM(AA15:AA24)</f>
        <v>51302234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58445874</v>
      </c>
      <c r="D26" s="29">
        <f>+D13+D25</f>
        <v>0</v>
      </c>
      <c r="E26" s="30">
        <f t="shared" si="2"/>
        <v>137313757</v>
      </c>
      <c r="F26" s="31">
        <f t="shared" si="2"/>
        <v>137313757</v>
      </c>
      <c r="G26" s="31">
        <f t="shared" si="2"/>
        <v>76831573</v>
      </c>
      <c r="H26" s="31">
        <f t="shared" si="2"/>
        <v>-16940284</v>
      </c>
      <c r="I26" s="31">
        <f t="shared" si="2"/>
        <v>805647</v>
      </c>
      <c r="J26" s="31">
        <f t="shared" si="2"/>
        <v>60696936</v>
      </c>
      <c r="K26" s="31">
        <f t="shared" si="2"/>
        <v>835271</v>
      </c>
      <c r="L26" s="31">
        <f t="shared" si="2"/>
        <v>862098</v>
      </c>
      <c r="M26" s="31">
        <f t="shared" si="2"/>
        <v>970252</v>
      </c>
      <c r="N26" s="31">
        <f t="shared" si="2"/>
        <v>2667621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63364557</v>
      </c>
      <c r="X26" s="31">
        <f t="shared" si="2"/>
        <v>68656902</v>
      </c>
      <c r="Y26" s="31">
        <f t="shared" si="2"/>
        <v>-5292345</v>
      </c>
      <c r="Z26" s="32">
        <f>+IF(X26&lt;&gt;0,+(Y26/X26)*100,0)</f>
        <v>-7.7083947073522188</v>
      </c>
      <c r="AA26" s="33">
        <f>+AA13+AA25</f>
        <v>137313757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4336773</v>
      </c>
      <c r="D35" s="18"/>
      <c r="E35" s="19"/>
      <c r="F35" s="20"/>
      <c r="G35" s="20">
        <v>4403961</v>
      </c>
      <c r="H35" s="20">
        <v>75686</v>
      </c>
      <c r="I35" s="20">
        <v>79184</v>
      </c>
      <c r="J35" s="20">
        <v>4558831</v>
      </c>
      <c r="K35" s="20">
        <v>88865</v>
      </c>
      <c r="L35" s="20">
        <v>88517</v>
      </c>
      <c r="M35" s="20">
        <v>104338</v>
      </c>
      <c r="N35" s="20">
        <v>281720</v>
      </c>
      <c r="O35" s="20"/>
      <c r="P35" s="20"/>
      <c r="Q35" s="20"/>
      <c r="R35" s="20"/>
      <c r="S35" s="20"/>
      <c r="T35" s="20"/>
      <c r="U35" s="20"/>
      <c r="V35" s="20"/>
      <c r="W35" s="20">
        <v>4840551</v>
      </c>
      <c r="X35" s="20"/>
      <c r="Y35" s="20">
        <v>4840551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4336773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4403961</v>
      </c>
      <c r="H37" s="31">
        <f t="shared" si="3"/>
        <v>75686</v>
      </c>
      <c r="I37" s="31">
        <f t="shared" si="3"/>
        <v>79184</v>
      </c>
      <c r="J37" s="31">
        <f t="shared" si="3"/>
        <v>4558831</v>
      </c>
      <c r="K37" s="31">
        <f t="shared" si="3"/>
        <v>88865</v>
      </c>
      <c r="L37" s="31">
        <f t="shared" si="3"/>
        <v>88517</v>
      </c>
      <c r="M37" s="31">
        <f t="shared" si="3"/>
        <v>104338</v>
      </c>
      <c r="N37" s="31">
        <f t="shared" si="3"/>
        <v>281720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4840551</v>
      </c>
      <c r="X37" s="31">
        <f t="shared" si="3"/>
        <v>0</v>
      </c>
      <c r="Y37" s="31">
        <f t="shared" si="3"/>
        <v>4840551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4336773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4403961</v>
      </c>
      <c r="H44" s="31">
        <f t="shared" si="5"/>
        <v>75686</v>
      </c>
      <c r="I44" s="31">
        <f t="shared" si="5"/>
        <v>79184</v>
      </c>
      <c r="J44" s="31">
        <f t="shared" si="5"/>
        <v>4558831</v>
      </c>
      <c r="K44" s="31">
        <f t="shared" si="5"/>
        <v>88865</v>
      </c>
      <c r="L44" s="31">
        <f t="shared" si="5"/>
        <v>88517</v>
      </c>
      <c r="M44" s="31">
        <f t="shared" si="5"/>
        <v>104338</v>
      </c>
      <c r="N44" s="31">
        <f t="shared" si="5"/>
        <v>281720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4840551</v>
      </c>
      <c r="X44" s="31">
        <f t="shared" si="5"/>
        <v>0</v>
      </c>
      <c r="Y44" s="31">
        <f t="shared" si="5"/>
        <v>4840551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54109101</v>
      </c>
      <c r="D45" s="42">
        <f t="shared" si="6"/>
        <v>0</v>
      </c>
      <c r="E45" s="43">
        <f t="shared" si="6"/>
        <v>137313757</v>
      </c>
      <c r="F45" s="44">
        <f t="shared" si="6"/>
        <v>137313757</v>
      </c>
      <c r="G45" s="44">
        <f t="shared" si="6"/>
        <v>72427612</v>
      </c>
      <c r="H45" s="44">
        <f t="shared" si="6"/>
        <v>-17015970</v>
      </c>
      <c r="I45" s="44">
        <f t="shared" si="6"/>
        <v>726463</v>
      </c>
      <c r="J45" s="44">
        <f t="shared" si="6"/>
        <v>56138105</v>
      </c>
      <c r="K45" s="44">
        <f t="shared" si="6"/>
        <v>746406</v>
      </c>
      <c r="L45" s="44">
        <f t="shared" si="6"/>
        <v>773581</v>
      </c>
      <c r="M45" s="44">
        <f t="shared" si="6"/>
        <v>865914</v>
      </c>
      <c r="N45" s="44">
        <f t="shared" si="6"/>
        <v>2385901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58524006</v>
      </c>
      <c r="X45" s="44">
        <f t="shared" si="6"/>
        <v>68656902</v>
      </c>
      <c r="Y45" s="44">
        <f t="shared" si="6"/>
        <v>-10132896</v>
      </c>
      <c r="Z45" s="45">
        <f>+IF(X45&lt;&gt;0,+(Y45/X45)*100,0)</f>
        <v>-14.758743410822703</v>
      </c>
      <c r="AA45" s="46">
        <f>+AA26-AA44</f>
        <v>137313757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-311888862</v>
      </c>
      <c r="D47" s="18"/>
      <c r="E47" s="19">
        <v>-22423613</v>
      </c>
      <c r="F47" s="20">
        <v>-22423613</v>
      </c>
      <c r="G47" s="20">
        <v>-311729897</v>
      </c>
      <c r="H47" s="20">
        <v>52379</v>
      </c>
      <c r="I47" s="20">
        <v>80583</v>
      </c>
      <c r="J47" s="20">
        <v>-311596935</v>
      </c>
      <c r="K47" s="20">
        <v>80974</v>
      </c>
      <c r="L47" s="20">
        <v>81354</v>
      </c>
      <c r="M47" s="20">
        <v>81165</v>
      </c>
      <c r="N47" s="20">
        <v>243493</v>
      </c>
      <c r="O47" s="20"/>
      <c r="P47" s="20"/>
      <c r="Q47" s="20"/>
      <c r="R47" s="20"/>
      <c r="S47" s="20"/>
      <c r="T47" s="20"/>
      <c r="U47" s="20"/>
      <c r="V47" s="20"/>
      <c r="W47" s="20">
        <v>-311353442</v>
      </c>
      <c r="X47" s="20">
        <v>-11211810</v>
      </c>
      <c r="Y47" s="20">
        <v>-300141632</v>
      </c>
      <c r="Z47" s="47">
        <v>2677.0131852038162</v>
      </c>
      <c r="AA47" s="22">
        <v>-22423613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-311888862</v>
      </c>
      <c r="D50" s="50">
        <f t="shared" ref="D50:Y50" si="7">SUM(D47:D49)</f>
        <v>0</v>
      </c>
      <c r="E50" s="51">
        <f t="shared" si="7"/>
        <v>-22423613</v>
      </c>
      <c r="F50" s="52">
        <f t="shared" si="7"/>
        <v>-22423613</v>
      </c>
      <c r="G50" s="52">
        <f t="shared" si="7"/>
        <v>-311729897</v>
      </c>
      <c r="H50" s="52">
        <f t="shared" si="7"/>
        <v>52379</v>
      </c>
      <c r="I50" s="52">
        <f t="shared" si="7"/>
        <v>80583</v>
      </c>
      <c r="J50" s="52">
        <f t="shared" si="7"/>
        <v>-311596935</v>
      </c>
      <c r="K50" s="52">
        <f t="shared" si="7"/>
        <v>80974</v>
      </c>
      <c r="L50" s="52">
        <f t="shared" si="7"/>
        <v>81354</v>
      </c>
      <c r="M50" s="52">
        <f t="shared" si="7"/>
        <v>81165</v>
      </c>
      <c r="N50" s="52">
        <f t="shared" si="7"/>
        <v>243493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-311353442</v>
      </c>
      <c r="X50" s="52">
        <f t="shared" si="7"/>
        <v>-11211810</v>
      </c>
      <c r="Y50" s="52">
        <f t="shared" si="7"/>
        <v>-300141632</v>
      </c>
      <c r="Z50" s="53">
        <f>+IF(X50&lt;&gt;0,+(Y50/X50)*100,0)</f>
        <v>2677.0131852038162</v>
      </c>
      <c r="AA50" s="54">
        <f>SUM(AA47:AA49)</f>
        <v>-22423613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5400023</v>
      </c>
      <c r="D6" s="18"/>
      <c r="E6" s="19">
        <v>8107456</v>
      </c>
      <c r="F6" s="20">
        <v>8107456</v>
      </c>
      <c r="G6" s="20">
        <v>6028751</v>
      </c>
      <c r="H6" s="20">
        <v>332833</v>
      </c>
      <c r="I6" s="20">
        <v>289843</v>
      </c>
      <c r="J6" s="20">
        <v>6651427</v>
      </c>
      <c r="K6" s="20">
        <v>319855</v>
      </c>
      <c r="L6" s="20">
        <v>256111</v>
      </c>
      <c r="M6" s="20">
        <v>293139</v>
      </c>
      <c r="N6" s="20">
        <v>869105</v>
      </c>
      <c r="O6" s="20"/>
      <c r="P6" s="20"/>
      <c r="Q6" s="20"/>
      <c r="R6" s="20"/>
      <c r="S6" s="20"/>
      <c r="T6" s="20"/>
      <c r="U6" s="20"/>
      <c r="V6" s="20"/>
      <c r="W6" s="20">
        <v>7520532</v>
      </c>
      <c r="X6" s="20">
        <v>4053726</v>
      </c>
      <c r="Y6" s="20">
        <v>3466806</v>
      </c>
      <c r="Z6" s="21">
        <v>85.521468397222705</v>
      </c>
      <c r="AA6" s="22">
        <v>8107456</v>
      </c>
    </row>
    <row r="7" spans="1:27" x14ac:dyDescent="0.25">
      <c r="A7" s="23" t="s">
        <v>35</v>
      </c>
      <c r="B7" s="17" t="s">
        <v>32</v>
      </c>
      <c r="C7" s="18">
        <v>29692261</v>
      </c>
      <c r="D7" s="18"/>
      <c r="E7" s="19">
        <v>5898080</v>
      </c>
      <c r="F7" s="20">
        <v>5898080</v>
      </c>
      <c r="G7" s="20">
        <v>30969579</v>
      </c>
      <c r="H7" s="20">
        <v>1585251</v>
      </c>
      <c r="I7" s="20">
        <v>1661092</v>
      </c>
      <c r="J7" s="20">
        <v>34215922</v>
      </c>
      <c r="K7" s="20">
        <v>1654490</v>
      </c>
      <c r="L7" s="20">
        <v>1735392</v>
      </c>
      <c r="M7" s="20">
        <v>1696439</v>
      </c>
      <c r="N7" s="20">
        <v>5086321</v>
      </c>
      <c r="O7" s="20"/>
      <c r="P7" s="20"/>
      <c r="Q7" s="20"/>
      <c r="R7" s="20"/>
      <c r="S7" s="20"/>
      <c r="T7" s="20"/>
      <c r="U7" s="20"/>
      <c r="V7" s="20"/>
      <c r="W7" s="20">
        <v>39302243</v>
      </c>
      <c r="X7" s="20">
        <v>2949042</v>
      </c>
      <c r="Y7" s="20">
        <v>36353201</v>
      </c>
      <c r="Z7" s="21">
        <v>1232.7122163739955</v>
      </c>
      <c r="AA7" s="22">
        <v>5898080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>
        <v>-1305</v>
      </c>
      <c r="M10" s="20"/>
      <c r="N10" s="20">
        <v>-1305</v>
      </c>
      <c r="O10" s="20"/>
      <c r="P10" s="20"/>
      <c r="Q10" s="20"/>
      <c r="R10" s="20"/>
      <c r="S10" s="20"/>
      <c r="T10" s="20"/>
      <c r="U10" s="20"/>
      <c r="V10" s="20"/>
      <c r="W10" s="20">
        <v>-1305</v>
      </c>
      <c r="X10" s="20"/>
      <c r="Y10" s="20">
        <v>-1305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35092284</v>
      </c>
      <c r="D13" s="29">
        <f>SUM(D6:D12)</f>
        <v>0</v>
      </c>
      <c r="E13" s="30">
        <f t="shared" si="0"/>
        <v>14005536</v>
      </c>
      <c r="F13" s="31">
        <f t="shared" si="0"/>
        <v>14005536</v>
      </c>
      <c r="G13" s="31">
        <f t="shared" si="0"/>
        <v>36998330</v>
      </c>
      <c r="H13" s="31">
        <f t="shared" si="0"/>
        <v>1918084</v>
      </c>
      <c r="I13" s="31">
        <f t="shared" si="0"/>
        <v>1950935</v>
      </c>
      <c r="J13" s="31">
        <f t="shared" si="0"/>
        <v>40867349</v>
      </c>
      <c r="K13" s="31">
        <f t="shared" si="0"/>
        <v>1974345</v>
      </c>
      <c r="L13" s="31">
        <f t="shared" si="0"/>
        <v>1990198</v>
      </c>
      <c r="M13" s="31">
        <f t="shared" si="0"/>
        <v>1989578</v>
      </c>
      <c r="N13" s="31">
        <f t="shared" si="0"/>
        <v>5954121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46821470</v>
      </c>
      <c r="X13" s="31">
        <f t="shared" si="0"/>
        <v>7002768</v>
      </c>
      <c r="Y13" s="31">
        <f t="shared" si="0"/>
        <v>39818702</v>
      </c>
      <c r="Z13" s="32">
        <f>+IF(X13&lt;&gt;0,+(Y13/X13)*100,0)</f>
        <v>568.61375387561031</v>
      </c>
      <c r="AA13" s="33">
        <f>SUM(AA6:AA12)</f>
        <v>14005536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-111268</v>
      </c>
      <c r="D17" s="18"/>
      <c r="E17" s="19"/>
      <c r="F17" s="20"/>
      <c r="G17" s="24">
        <v>-111268</v>
      </c>
      <c r="H17" s="24"/>
      <c r="I17" s="24"/>
      <c r="J17" s="20">
        <v>-111268</v>
      </c>
      <c r="K17" s="24"/>
      <c r="L17" s="24">
        <v>1305</v>
      </c>
      <c r="M17" s="20"/>
      <c r="N17" s="24">
        <v>1305</v>
      </c>
      <c r="O17" s="24"/>
      <c r="P17" s="24"/>
      <c r="Q17" s="20"/>
      <c r="R17" s="24"/>
      <c r="S17" s="24"/>
      <c r="T17" s="20"/>
      <c r="U17" s="24"/>
      <c r="V17" s="24"/>
      <c r="W17" s="24">
        <v>-109963</v>
      </c>
      <c r="X17" s="20"/>
      <c r="Y17" s="24">
        <v>-109963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-111268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-111268</v>
      </c>
      <c r="H25" s="36">
        <f t="shared" si="1"/>
        <v>0</v>
      </c>
      <c r="I25" s="36">
        <f t="shared" si="1"/>
        <v>0</v>
      </c>
      <c r="J25" s="36">
        <f t="shared" si="1"/>
        <v>-111268</v>
      </c>
      <c r="K25" s="36">
        <f t="shared" si="1"/>
        <v>0</v>
      </c>
      <c r="L25" s="36">
        <f t="shared" si="1"/>
        <v>1305</v>
      </c>
      <c r="M25" s="36">
        <f t="shared" si="1"/>
        <v>0</v>
      </c>
      <c r="N25" s="36">
        <f t="shared" si="1"/>
        <v>1305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-109963</v>
      </c>
      <c r="X25" s="36">
        <f t="shared" si="1"/>
        <v>0</v>
      </c>
      <c r="Y25" s="36">
        <f t="shared" si="1"/>
        <v>-109963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34981016</v>
      </c>
      <c r="D26" s="29">
        <f>+D13+D25</f>
        <v>0</v>
      </c>
      <c r="E26" s="30">
        <f t="shared" si="2"/>
        <v>14005536</v>
      </c>
      <c r="F26" s="31">
        <f t="shared" si="2"/>
        <v>14005536</v>
      </c>
      <c r="G26" s="31">
        <f t="shared" si="2"/>
        <v>36887062</v>
      </c>
      <c r="H26" s="31">
        <f t="shared" si="2"/>
        <v>1918084</v>
      </c>
      <c r="I26" s="31">
        <f t="shared" si="2"/>
        <v>1950935</v>
      </c>
      <c r="J26" s="31">
        <f t="shared" si="2"/>
        <v>40756081</v>
      </c>
      <c r="K26" s="31">
        <f t="shared" si="2"/>
        <v>1974345</v>
      </c>
      <c r="L26" s="31">
        <f t="shared" si="2"/>
        <v>1991503</v>
      </c>
      <c r="M26" s="31">
        <f t="shared" si="2"/>
        <v>1989578</v>
      </c>
      <c r="N26" s="31">
        <f t="shared" si="2"/>
        <v>5955426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46711507</v>
      </c>
      <c r="X26" s="31">
        <f t="shared" si="2"/>
        <v>7002768</v>
      </c>
      <c r="Y26" s="31">
        <f t="shared" si="2"/>
        <v>39708739</v>
      </c>
      <c r="Z26" s="32">
        <f>+IF(X26&lt;&gt;0,+(Y26/X26)*100,0)</f>
        <v>567.04347480881847</v>
      </c>
      <c r="AA26" s="33">
        <f>+AA13+AA25</f>
        <v>14005536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-2411</v>
      </c>
      <c r="D31" s="18"/>
      <c r="E31" s="19"/>
      <c r="F31" s="20"/>
      <c r="G31" s="20">
        <v>-2411</v>
      </c>
      <c r="H31" s="20"/>
      <c r="I31" s="20"/>
      <c r="J31" s="20">
        <v>-2411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-2411</v>
      </c>
      <c r="X31" s="20"/>
      <c r="Y31" s="20">
        <v>-2411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-42236</v>
      </c>
      <c r="D32" s="18"/>
      <c r="E32" s="19"/>
      <c r="F32" s="20"/>
      <c r="G32" s="20">
        <v>-42235</v>
      </c>
      <c r="H32" s="20"/>
      <c r="I32" s="20"/>
      <c r="J32" s="20">
        <v>-42235</v>
      </c>
      <c r="K32" s="20">
        <v>-2</v>
      </c>
      <c r="L32" s="20"/>
      <c r="M32" s="20"/>
      <c r="N32" s="20">
        <v>-2</v>
      </c>
      <c r="O32" s="20"/>
      <c r="P32" s="20"/>
      <c r="Q32" s="20"/>
      <c r="R32" s="20"/>
      <c r="S32" s="20"/>
      <c r="T32" s="20"/>
      <c r="U32" s="20"/>
      <c r="V32" s="20"/>
      <c r="W32" s="20">
        <v>-42237</v>
      </c>
      <c r="X32" s="20"/>
      <c r="Y32" s="20">
        <v>-42237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-1305</v>
      </c>
      <c r="M33" s="20"/>
      <c r="N33" s="20">
        <v>-1305</v>
      </c>
      <c r="O33" s="20"/>
      <c r="P33" s="20"/>
      <c r="Q33" s="20"/>
      <c r="R33" s="20"/>
      <c r="S33" s="20"/>
      <c r="T33" s="20"/>
      <c r="U33" s="20"/>
      <c r="V33" s="20"/>
      <c r="W33" s="20">
        <v>-1305</v>
      </c>
      <c r="X33" s="20"/>
      <c r="Y33" s="20">
        <v>-1305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2733892</v>
      </c>
      <c r="D35" s="18"/>
      <c r="E35" s="19">
        <v>2036188</v>
      </c>
      <c r="F35" s="20">
        <v>2036188</v>
      </c>
      <c r="G35" s="20">
        <v>2811806</v>
      </c>
      <c r="H35" s="20">
        <v>128991</v>
      </c>
      <c r="I35" s="20">
        <v>135212</v>
      </c>
      <c r="J35" s="20">
        <v>3076009</v>
      </c>
      <c r="K35" s="20">
        <v>134323</v>
      </c>
      <c r="L35" s="20">
        <v>142800</v>
      </c>
      <c r="M35" s="20">
        <v>139074</v>
      </c>
      <c r="N35" s="20">
        <v>416197</v>
      </c>
      <c r="O35" s="20"/>
      <c r="P35" s="20"/>
      <c r="Q35" s="20"/>
      <c r="R35" s="20"/>
      <c r="S35" s="20"/>
      <c r="T35" s="20"/>
      <c r="U35" s="20"/>
      <c r="V35" s="20"/>
      <c r="W35" s="20">
        <v>3492206</v>
      </c>
      <c r="X35" s="20">
        <v>1018092</v>
      </c>
      <c r="Y35" s="20">
        <v>2474114</v>
      </c>
      <c r="Z35" s="21">
        <v>243.0147766606554</v>
      </c>
      <c r="AA35" s="22">
        <v>2036188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2689245</v>
      </c>
      <c r="D37" s="29">
        <f t="shared" ref="D37:Y37" si="3">SUM(D29:D36)</f>
        <v>0</v>
      </c>
      <c r="E37" s="30">
        <f t="shared" si="3"/>
        <v>2036188</v>
      </c>
      <c r="F37" s="31">
        <f t="shared" si="3"/>
        <v>2036188</v>
      </c>
      <c r="G37" s="31">
        <f t="shared" si="3"/>
        <v>2767160</v>
      </c>
      <c r="H37" s="31">
        <f t="shared" si="3"/>
        <v>128991</v>
      </c>
      <c r="I37" s="31">
        <f t="shared" si="3"/>
        <v>135212</v>
      </c>
      <c r="J37" s="31">
        <f t="shared" si="3"/>
        <v>3031363</v>
      </c>
      <c r="K37" s="31">
        <f t="shared" si="3"/>
        <v>134321</v>
      </c>
      <c r="L37" s="31">
        <f t="shared" si="3"/>
        <v>141495</v>
      </c>
      <c r="M37" s="31">
        <f t="shared" si="3"/>
        <v>139074</v>
      </c>
      <c r="N37" s="31">
        <f t="shared" si="3"/>
        <v>414890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3446253</v>
      </c>
      <c r="X37" s="31">
        <f t="shared" si="3"/>
        <v>1018092</v>
      </c>
      <c r="Y37" s="31">
        <f t="shared" si="3"/>
        <v>2428161</v>
      </c>
      <c r="Z37" s="32">
        <f>+IF(X37&lt;&gt;0,+(Y37/X37)*100,0)</f>
        <v>238.50113742176541</v>
      </c>
      <c r="AA37" s="33">
        <f>SUM(AA29:AA36)</f>
        <v>2036188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2689245</v>
      </c>
      <c r="D44" s="29">
        <f>+D37+D43</f>
        <v>0</v>
      </c>
      <c r="E44" s="30">
        <f t="shared" si="5"/>
        <v>2036188</v>
      </c>
      <c r="F44" s="31">
        <f t="shared" si="5"/>
        <v>2036188</v>
      </c>
      <c r="G44" s="31">
        <f t="shared" si="5"/>
        <v>2767160</v>
      </c>
      <c r="H44" s="31">
        <f t="shared" si="5"/>
        <v>128991</v>
      </c>
      <c r="I44" s="31">
        <f t="shared" si="5"/>
        <v>135212</v>
      </c>
      <c r="J44" s="31">
        <f t="shared" si="5"/>
        <v>3031363</v>
      </c>
      <c r="K44" s="31">
        <f t="shared" si="5"/>
        <v>134321</v>
      </c>
      <c r="L44" s="31">
        <f t="shared" si="5"/>
        <v>141495</v>
      </c>
      <c r="M44" s="31">
        <f t="shared" si="5"/>
        <v>139074</v>
      </c>
      <c r="N44" s="31">
        <f t="shared" si="5"/>
        <v>414890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3446253</v>
      </c>
      <c r="X44" s="31">
        <f t="shared" si="5"/>
        <v>1018092</v>
      </c>
      <c r="Y44" s="31">
        <f t="shared" si="5"/>
        <v>2428161</v>
      </c>
      <c r="Z44" s="32">
        <f>+IF(X44&lt;&gt;0,+(Y44/X44)*100,0)</f>
        <v>238.50113742176541</v>
      </c>
      <c r="AA44" s="33">
        <f>+AA37+AA43</f>
        <v>2036188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32291771</v>
      </c>
      <c r="D45" s="42">
        <f t="shared" si="6"/>
        <v>0</v>
      </c>
      <c r="E45" s="43">
        <f t="shared" si="6"/>
        <v>11969348</v>
      </c>
      <c r="F45" s="44">
        <f t="shared" si="6"/>
        <v>11969348</v>
      </c>
      <c r="G45" s="44">
        <f t="shared" si="6"/>
        <v>34119902</v>
      </c>
      <c r="H45" s="44">
        <f t="shared" si="6"/>
        <v>1789093</v>
      </c>
      <c r="I45" s="44">
        <f t="shared" si="6"/>
        <v>1815723</v>
      </c>
      <c r="J45" s="44">
        <f t="shared" si="6"/>
        <v>37724718</v>
      </c>
      <c r="K45" s="44">
        <f t="shared" si="6"/>
        <v>1840024</v>
      </c>
      <c r="L45" s="44">
        <f t="shared" si="6"/>
        <v>1850008</v>
      </c>
      <c r="M45" s="44">
        <f t="shared" si="6"/>
        <v>1850504</v>
      </c>
      <c r="N45" s="44">
        <f t="shared" si="6"/>
        <v>5540536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43265254</v>
      </c>
      <c r="X45" s="44">
        <f t="shared" si="6"/>
        <v>5984676</v>
      </c>
      <c r="Y45" s="44">
        <f t="shared" si="6"/>
        <v>37280578</v>
      </c>
      <c r="Z45" s="45">
        <f>+IF(X45&lt;&gt;0,+(Y45/X45)*100,0)</f>
        <v>622.93393994929716</v>
      </c>
      <c r="AA45" s="46">
        <f>+AA26-AA44</f>
        <v>11969348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39171784</v>
      </c>
      <c r="D47" s="18"/>
      <c r="E47" s="19">
        <v>11969348</v>
      </c>
      <c r="F47" s="20">
        <v>11969348</v>
      </c>
      <c r="G47" s="20">
        <v>41098526</v>
      </c>
      <c r="H47" s="20">
        <v>1589814</v>
      </c>
      <c r="I47" s="20">
        <v>1044673</v>
      </c>
      <c r="J47" s="20">
        <v>43733013</v>
      </c>
      <c r="K47" s="20">
        <v>1636790</v>
      </c>
      <c r="L47" s="20">
        <v>1655308</v>
      </c>
      <c r="M47" s="20">
        <v>1470320</v>
      </c>
      <c r="N47" s="20">
        <v>4762418</v>
      </c>
      <c r="O47" s="20"/>
      <c r="P47" s="20"/>
      <c r="Q47" s="20"/>
      <c r="R47" s="20"/>
      <c r="S47" s="20"/>
      <c r="T47" s="20"/>
      <c r="U47" s="20"/>
      <c r="V47" s="20"/>
      <c r="W47" s="20">
        <v>48495431</v>
      </c>
      <c r="X47" s="20">
        <v>5984676</v>
      </c>
      <c r="Y47" s="20">
        <v>42510755</v>
      </c>
      <c r="Z47" s="47">
        <v>710.32675787294079</v>
      </c>
      <c r="AA47" s="22">
        <v>11969348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39171784</v>
      </c>
      <c r="D50" s="50">
        <f t="shared" ref="D50:Y50" si="7">SUM(D47:D49)</f>
        <v>0</v>
      </c>
      <c r="E50" s="51">
        <f t="shared" si="7"/>
        <v>11969348</v>
      </c>
      <c r="F50" s="52">
        <f t="shared" si="7"/>
        <v>11969348</v>
      </c>
      <c r="G50" s="52">
        <f t="shared" si="7"/>
        <v>41098526</v>
      </c>
      <c r="H50" s="52">
        <f t="shared" si="7"/>
        <v>1589814</v>
      </c>
      <c r="I50" s="52">
        <f t="shared" si="7"/>
        <v>1044673</v>
      </c>
      <c r="J50" s="52">
        <f t="shared" si="7"/>
        <v>43733013</v>
      </c>
      <c r="K50" s="52">
        <f t="shared" si="7"/>
        <v>1636790</v>
      </c>
      <c r="L50" s="52">
        <f t="shared" si="7"/>
        <v>1655308</v>
      </c>
      <c r="M50" s="52">
        <f t="shared" si="7"/>
        <v>1470320</v>
      </c>
      <c r="N50" s="52">
        <f t="shared" si="7"/>
        <v>4762418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48495431</v>
      </c>
      <c r="X50" s="52">
        <f t="shared" si="7"/>
        <v>5984676</v>
      </c>
      <c r="Y50" s="52">
        <f t="shared" si="7"/>
        <v>42510755</v>
      </c>
      <c r="Z50" s="53">
        <f>+IF(X50&lt;&gt;0,+(Y50/X50)*100,0)</f>
        <v>710.32675787294079</v>
      </c>
      <c r="AA50" s="54">
        <f>SUM(AA47:AA49)</f>
        <v>11969348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59960859</v>
      </c>
      <c r="D7" s="18"/>
      <c r="E7" s="19">
        <v>60156470</v>
      </c>
      <c r="F7" s="20">
        <v>60156470</v>
      </c>
      <c r="G7" s="20">
        <v>77368726</v>
      </c>
      <c r="H7" s="20">
        <v>-11393793</v>
      </c>
      <c r="I7" s="20">
        <v>1341958</v>
      </c>
      <c r="J7" s="20">
        <v>67316891</v>
      </c>
      <c r="K7" s="20">
        <v>1539283</v>
      </c>
      <c r="L7" s="20">
        <v>4579646</v>
      </c>
      <c r="M7" s="20">
        <v>2785146</v>
      </c>
      <c r="N7" s="20">
        <v>8904075</v>
      </c>
      <c r="O7" s="20"/>
      <c r="P7" s="20"/>
      <c r="Q7" s="20"/>
      <c r="R7" s="20"/>
      <c r="S7" s="20"/>
      <c r="T7" s="20"/>
      <c r="U7" s="20"/>
      <c r="V7" s="20"/>
      <c r="W7" s="20">
        <v>76220966</v>
      </c>
      <c r="X7" s="20">
        <v>30078258</v>
      </c>
      <c r="Y7" s="20">
        <v>46142708</v>
      </c>
      <c r="Z7" s="21">
        <v>153.40884435528147</v>
      </c>
      <c r="AA7" s="22">
        <v>60156470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59960859</v>
      </c>
      <c r="D13" s="29">
        <f>SUM(D6:D12)</f>
        <v>0</v>
      </c>
      <c r="E13" s="30">
        <f t="shared" si="0"/>
        <v>60156470</v>
      </c>
      <c r="F13" s="31">
        <f t="shared" si="0"/>
        <v>60156470</v>
      </c>
      <c r="G13" s="31">
        <f t="shared" si="0"/>
        <v>77368726</v>
      </c>
      <c r="H13" s="31">
        <f t="shared" si="0"/>
        <v>-11393793</v>
      </c>
      <c r="I13" s="31">
        <f t="shared" si="0"/>
        <v>1341958</v>
      </c>
      <c r="J13" s="31">
        <f t="shared" si="0"/>
        <v>67316891</v>
      </c>
      <c r="K13" s="31">
        <f t="shared" si="0"/>
        <v>1539283</v>
      </c>
      <c r="L13" s="31">
        <f t="shared" si="0"/>
        <v>4579646</v>
      </c>
      <c r="M13" s="31">
        <f t="shared" si="0"/>
        <v>2785146</v>
      </c>
      <c r="N13" s="31">
        <f t="shared" si="0"/>
        <v>8904075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76220966</v>
      </c>
      <c r="X13" s="31">
        <f t="shared" si="0"/>
        <v>30078258</v>
      </c>
      <c r="Y13" s="31">
        <f t="shared" si="0"/>
        <v>46142708</v>
      </c>
      <c r="Z13" s="32">
        <f>+IF(X13&lt;&gt;0,+(Y13/X13)*100,0)</f>
        <v>153.40884435528147</v>
      </c>
      <c r="AA13" s="33">
        <f>SUM(AA6:AA12)</f>
        <v>60156470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606247502</v>
      </c>
      <c r="D17" s="18"/>
      <c r="E17" s="19">
        <v>677157314</v>
      </c>
      <c r="F17" s="20">
        <v>677157314</v>
      </c>
      <c r="G17" s="24">
        <v>608921833</v>
      </c>
      <c r="H17" s="24">
        <v>3216879</v>
      </c>
      <c r="I17" s="24">
        <v>9620984</v>
      </c>
      <c r="J17" s="20">
        <v>621759696</v>
      </c>
      <c r="K17" s="24"/>
      <c r="L17" s="24">
        <v>11941955</v>
      </c>
      <c r="M17" s="20">
        <v>6633290</v>
      </c>
      <c r="N17" s="24">
        <v>18575245</v>
      </c>
      <c r="O17" s="24"/>
      <c r="P17" s="24"/>
      <c r="Q17" s="20"/>
      <c r="R17" s="24"/>
      <c r="S17" s="24"/>
      <c r="T17" s="20"/>
      <c r="U17" s="24"/>
      <c r="V17" s="24"/>
      <c r="W17" s="24">
        <v>640334941</v>
      </c>
      <c r="X17" s="20">
        <v>338578692</v>
      </c>
      <c r="Y17" s="24">
        <v>301756249</v>
      </c>
      <c r="Z17" s="25">
        <v>89.12440626948846</v>
      </c>
      <c r="AA17" s="26">
        <v>677157314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606247502</v>
      </c>
      <c r="D25" s="29">
        <f t="shared" ref="D25:Y25" si="1">SUM(D15:D24)</f>
        <v>0</v>
      </c>
      <c r="E25" s="35">
        <f t="shared" si="1"/>
        <v>677157314</v>
      </c>
      <c r="F25" s="36">
        <f t="shared" si="1"/>
        <v>677157314</v>
      </c>
      <c r="G25" s="36">
        <f t="shared" si="1"/>
        <v>608921833</v>
      </c>
      <c r="H25" s="36">
        <f t="shared" si="1"/>
        <v>3216879</v>
      </c>
      <c r="I25" s="36">
        <f t="shared" si="1"/>
        <v>9620984</v>
      </c>
      <c r="J25" s="36">
        <f t="shared" si="1"/>
        <v>621759696</v>
      </c>
      <c r="K25" s="36">
        <f t="shared" si="1"/>
        <v>0</v>
      </c>
      <c r="L25" s="36">
        <f t="shared" si="1"/>
        <v>11941955</v>
      </c>
      <c r="M25" s="36">
        <f t="shared" si="1"/>
        <v>6633290</v>
      </c>
      <c r="N25" s="36">
        <f t="shared" si="1"/>
        <v>18575245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640334941</v>
      </c>
      <c r="X25" s="36">
        <f t="shared" si="1"/>
        <v>338578692</v>
      </c>
      <c r="Y25" s="36">
        <f t="shared" si="1"/>
        <v>301756249</v>
      </c>
      <c r="Z25" s="37">
        <f>+IF(X25&lt;&gt;0,+(Y25/X25)*100,0)</f>
        <v>89.12440626948846</v>
      </c>
      <c r="AA25" s="38">
        <f>SUM(AA15:AA24)</f>
        <v>677157314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666208361</v>
      </c>
      <c r="D26" s="29">
        <f>+D13+D25</f>
        <v>0</v>
      </c>
      <c r="E26" s="30">
        <f t="shared" si="2"/>
        <v>737313784</v>
      </c>
      <c r="F26" s="31">
        <f t="shared" si="2"/>
        <v>737313784</v>
      </c>
      <c r="G26" s="31">
        <f t="shared" si="2"/>
        <v>686290559</v>
      </c>
      <c r="H26" s="31">
        <f t="shared" si="2"/>
        <v>-8176914</v>
      </c>
      <c r="I26" s="31">
        <f t="shared" si="2"/>
        <v>10962942</v>
      </c>
      <c r="J26" s="31">
        <f t="shared" si="2"/>
        <v>689076587</v>
      </c>
      <c r="K26" s="31">
        <f t="shared" si="2"/>
        <v>1539283</v>
      </c>
      <c r="L26" s="31">
        <f t="shared" si="2"/>
        <v>16521601</v>
      </c>
      <c r="M26" s="31">
        <f t="shared" si="2"/>
        <v>9418436</v>
      </c>
      <c r="N26" s="31">
        <f t="shared" si="2"/>
        <v>27479320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716555907</v>
      </c>
      <c r="X26" s="31">
        <f t="shared" si="2"/>
        <v>368656950</v>
      </c>
      <c r="Y26" s="31">
        <f t="shared" si="2"/>
        <v>347898957</v>
      </c>
      <c r="Z26" s="32">
        <f>+IF(X26&lt;&gt;0,+(Y26/X26)*100,0)</f>
        <v>94.36929291581238</v>
      </c>
      <c r="AA26" s="33">
        <f>+AA13+AA25</f>
        <v>737313784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-1</v>
      </c>
      <c r="F33" s="20">
        <v>-1</v>
      </c>
      <c r="G33" s="20">
        <v>45000000</v>
      </c>
      <c r="H33" s="20">
        <v>-30000000</v>
      </c>
      <c r="I33" s="20"/>
      <c r="J33" s="20">
        <v>15000000</v>
      </c>
      <c r="K33" s="20">
        <v>20000000</v>
      </c>
      <c r="L33" s="20"/>
      <c r="M33" s="20"/>
      <c r="N33" s="20">
        <v>20000000</v>
      </c>
      <c r="O33" s="20"/>
      <c r="P33" s="20"/>
      <c r="Q33" s="20"/>
      <c r="R33" s="20"/>
      <c r="S33" s="20"/>
      <c r="T33" s="20"/>
      <c r="U33" s="20"/>
      <c r="V33" s="20"/>
      <c r="W33" s="20">
        <v>35000000</v>
      </c>
      <c r="X33" s="20">
        <v>-6</v>
      </c>
      <c r="Y33" s="20">
        <v>35000006</v>
      </c>
      <c r="Z33" s="21">
        <v>-583333433.33333325</v>
      </c>
      <c r="AA33" s="22">
        <v>-1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15884161</v>
      </c>
      <c r="D35" s="18"/>
      <c r="E35" s="19">
        <v>14235634</v>
      </c>
      <c r="F35" s="20">
        <v>14235634</v>
      </c>
      <c r="G35" s="20">
        <v>18093540</v>
      </c>
      <c r="H35" s="20">
        <v>-1524891</v>
      </c>
      <c r="I35" s="20">
        <v>296132</v>
      </c>
      <c r="J35" s="20">
        <v>16864781</v>
      </c>
      <c r="K35" s="20">
        <v>199910</v>
      </c>
      <c r="L35" s="20">
        <v>369312</v>
      </c>
      <c r="M35" s="20">
        <v>325325</v>
      </c>
      <c r="N35" s="20">
        <v>894547</v>
      </c>
      <c r="O35" s="20"/>
      <c r="P35" s="20"/>
      <c r="Q35" s="20"/>
      <c r="R35" s="20"/>
      <c r="S35" s="20"/>
      <c r="T35" s="20"/>
      <c r="U35" s="20"/>
      <c r="V35" s="20"/>
      <c r="W35" s="20">
        <v>17759328</v>
      </c>
      <c r="X35" s="20">
        <v>7117812</v>
      </c>
      <c r="Y35" s="20">
        <v>10641516</v>
      </c>
      <c r="Z35" s="21">
        <v>149.50543790704222</v>
      </c>
      <c r="AA35" s="22">
        <v>14235634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15884161</v>
      </c>
      <c r="D37" s="29">
        <f t="shared" ref="D37:Y37" si="3">SUM(D29:D36)</f>
        <v>0</v>
      </c>
      <c r="E37" s="30">
        <f t="shared" si="3"/>
        <v>14235633</v>
      </c>
      <c r="F37" s="31">
        <f t="shared" si="3"/>
        <v>14235633</v>
      </c>
      <c r="G37" s="31">
        <f t="shared" si="3"/>
        <v>63093540</v>
      </c>
      <c r="H37" s="31">
        <f t="shared" si="3"/>
        <v>-31524891</v>
      </c>
      <c r="I37" s="31">
        <f t="shared" si="3"/>
        <v>296132</v>
      </c>
      <c r="J37" s="31">
        <f t="shared" si="3"/>
        <v>31864781</v>
      </c>
      <c r="K37" s="31">
        <f t="shared" si="3"/>
        <v>20199910</v>
      </c>
      <c r="L37" s="31">
        <f t="shared" si="3"/>
        <v>369312</v>
      </c>
      <c r="M37" s="31">
        <f t="shared" si="3"/>
        <v>325325</v>
      </c>
      <c r="N37" s="31">
        <f t="shared" si="3"/>
        <v>20894547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52759328</v>
      </c>
      <c r="X37" s="31">
        <f t="shared" si="3"/>
        <v>7117806</v>
      </c>
      <c r="Y37" s="31">
        <f t="shared" si="3"/>
        <v>45641522</v>
      </c>
      <c r="Z37" s="32">
        <f>+IF(X37&lt;&gt;0,+(Y37/X37)*100,0)</f>
        <v>641.23020492550654</v>
      </c>
      <c r="AA37" s="33">
        <f>SUM(AA29:AA36)</f>
        <v>14235633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15884161</v>
      </c>
      <c r="D44" s="29">
        <f>+D37+D43</f>
        <v>0</v>
      </c>
      <c r="E44" s="30">
        <f t="shared" si="5"/>
        <v>14235633</v>
      </c>
      <c r="F44" s="31">
        <f t="shared" si="5"/>
        <v>14235633</v>
      </c>
      <c r="G44" s="31">
        <f t="shared" si="5"/>
        <v>63093540</v>
      </c>
      <c r="H44" s="31">
        <f t="shared" si="5"/>
        <v>-31524891</v>
      </c>
      <c r="I44" s="31">
        <f t="shared" si="5"/>
        <v>296132</v>
      </c>
      <c r="J44" s="31">
        <f t="shared" si="5"/>
        <v>31864781</v>
      </c>
      <c r="K44" s="31">
        <f t="shared" si="5"/>
        <v>20199910</v>
      </c>
      <c r="L44" s="31">
        <f t="shared" si="5"/>
        <v>369312</v>
      </c>
      <c r="M44" s="31">
        <f t="shared" si="5"/>
        <v>325325</v>
      </c>
      <c r="N44" s="31">
        <f t="shared" si="5"/>
        <v>20894547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52759328</v>
      </c>
      <c r="X44" s="31">
        <f t="shared" si="5"/>
        <v>7117806</v>
      </c>
      <c r="Y44" s="31">
        <f t="shared" si="5"/>
        <v>45641522</v>
      </c>
      <c r="Z44" s="32">
        <f>+IF(X44&lt;&gt;0,+(Y44/X44)*100,0)</f>
        <v>641.23020492550654</v>
      </c>
      <c r="AA44" s="33">
        <f>+AA37+AA43</f>
        <v>14235633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650324200</v>
      </c>
      <c r="D45" s="42">
        <f t="shared" si="6"/>
        <v>0</v>
      </c>
      <c r="E45" s="43">
        <f t="shared" si="6"/>
        <v>723078151</v>
      </c>
      <c r="F45" s="44">
        <f t="shared" si="6"/>
        <v>723078151</v>
      </c>
      <c r="G45" s="44">
        <f t="shared" si="6"/>
        <v>623197019</v>
      </c>
      <c r="H45" s="44">
        <f t="shared" si="6"/>
        <v>23347977</v>
      </c>
      <c r="I45" s="44">
        <f t="shared" si="6"/>
        <v>10666810</v>
      </c>
      <c r="J45" s="44">
        <f t="shared" si="6"/>
        <v>657211806</v>
      </c>
      <c r="K45" s="44">
        <f t="shared" si="6"/>
        <v>-18660627</v>
      </c>
      <c r="L45" s="44">
        <f t="shared" si="6"/>
        <v>16152289</v>
      </c>
      <c r="M45" s="44">
        <f t="shared" si="6"/>
        <v>9093111</v>
      </c>
      <c r="N45" s="44">
        <f t="shared" si="6"/>
        <v>6584773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663796579</v>
      </c>
      <c r="X45" s="44">
        <f t="shared" si="6"/>
        <v>361539144</v>
      </c>
      <c r="Y45" s="44">
        <f t="shared" si="6"/>
        <v>302257435</v>
      </c>
      <c r="Z45" s="45">
        <f>+IF(X45&lt;&gt;0,+(Y45/X45)*100,0)</f>
        <v>83.602962505216311</v>
      </c>
      <c r="AA45" s="46">
        <f>+AA26-AA44</f>
        <v>723078151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127879076</v>
      </c>
      <c r="D47" s="18"/>
      <c r="E47" s="19">
        <v>30893592</v>
      </c>
      <c r="F47" s="20">
        <v>30893592</v>
      </c>
      <c r="G47" s="20">
        <v>131660912</v>
      </c>
      <c r="H47" s="20">
        <v>-3218885</v>
      </c>
      <c r="I47" s="20">
        <v>2092239</v>
      </c>
      <c r="J47" s="20">
        <v>130534266</v>
      </c>
      <c r="K47" s="20">
        <v>2906300</v>
      </c>
      <c r="L47" s="20">
        <v>4833801</v>
      </c>
      <c r="M47" s="20">
        <v>3312907</v>
      </c>
      <c r="N47" s="20">
        <v>11053008</v>
      </c>
      <c r="O47" s="20"/>
      <c r="P47" s="20"/>
      <c r="Q47" s="20"/>
      <c r="R47" s="20"/>
      <c r="S47" s="20"/>
      <c r="T47" s="20"/>
      <c r="U47" s="20"/>
      <c r="V47" s="20"/>
      <c r="W47" s="20">
        <v>141587274</v>
      </c>
      <c r="X47" s="20">
        <v>15446778</v>
      </c>
      <c r="Y47" s="20">
        <v>126140496</v>
      </c>
      <c r="Z47" s="47">
        <v>816.61363942694061</v>
      </c>
      <c r="AA47" s="22">
        <v>30893592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127879076</v>
      </c>
      <c r="D50" s="50">
        <f t="shared" ref="D50:Y50" si="7">SUM(D47:D49)</f>
        <v>0</v>
      </c>
      <c r="E50" s="51">
        <f t="shared" si="7"/>
        <v>30893592</v>
      </c>
      <c r="F50" s="52">
        <f t="shared" si="7"/>
        <v>30893592</v>
      </c>
      <c r="G50" s="52">
        <f t="shared" si="7"/>
        <v>131660912</v>
      </c>
      <c r="H50" s="52">
        <f t="shared" si="7"/>
        <v>-3218885</v>
      </c>
      <c r="I50" s="52">
        <f t="shared" si="7"/>
        <v>2092239</v>
      </c>
      <c r="J50" s="52">
        <f t="shared" si="7"/>
        <v>130534266</v>
      </c>
      <c r="K50" s="52">
        <f t="shared" si="7"/>
        <v>2906300</v>
      </c>
      <c r="L50" s="52">
        <f t="shared" si="7"/>
        <v>4833801</v>
      </c>
      <c r="M50" s="52">
        <f t="shared" si="7"/>
        <v>3312907</v>
      </c>
      <c r="N50" s="52">
        <f t="shared" si="7"/>
        <v>11053008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141587274</v>
      </c>
      <c r="X50" s="52">
        <f t="shared" si="7"/>
        <v>15446778</v>
      </c>
      <c r="Y50" s="52">
        <f t="shared" si="7"/>
        <v>126140496</v>
      </c>
      <c r="Z50" s="53">
        <f>+IF(X50&lt;&gt;0,+(Y50/X50)*100,0)</f>
        <v>816.61363942694061</v>
      </c>
      <c r="AA50" s="54">
        <f>SUM(AA47:AA49)</f>
        <v>30893592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-355861246</v>
      </c>
      <c r="D6" s="18"/>
      <c r="E6" s="19">
        <v>-17799805</v>
      </c>
      <c r="F6" s="20">
        <v>-17799805</v>
      </c>
      <c r="G6" s="20">
        <v>-357187132</v>
      </c>
      <c r="H6" s="20">
        <v>243249</v>
      </c>
      <c r="I6" s="20">
        <v>270350</v>
      </c>
      <c r="J6" s="20">
        <v>-356673533</v>
      </c>
      <c r="K6" s="20">
        <v>-9884909</v>
      </c>
      <c r="L6" s="20">
        <v>-2899987</v>
      </c>
      <c r="M6" s="20">
        <v>-29839091</v>
      </c>
      <c r="N6" s="20">
        <v>-42623987</v>
      </c>
      <c r="O6" s="20"/>
      <c r="P6" s="20"/>
      <c r="Q6" s="20"/>
      <c r="R6" s="20"/>
      <c r="S6" s="20"/>
      <c r="T6" s="20"/>
      <c r="U6" s="20"/>
      <c r="V6" s="20"/>
      <c r="W6" s="20">
        <v>-399297520</v>
      </c>
      <c r="X6" s="20">
        <v>-8899924</v>
      </c>
      <c r="Y6" s="20">
        <v>-390397596</v>
      </c>
      <c r="Z6" s="21">
        <v>4386.5273006825673</v>
      </c>
      <c r="AA6" s="22">
        <v>-17799805</v>
      </c>
    </row>
    <row r="7" spans="1:27" x14ac:dyDescent="0.25">
      <c r="A7" s="23" t="s">
        <v>35</v>
      </c>
      <c r="B7" s="17" t="s">
        <v>32</v>
      </c>
      <c r="C7" s="18">
        <v>5641816</v>
      </c>
      <c r="D7" s="18"/>
      <c r="E7" s="19">
        <v>33680099</v>
      </c>
      <c r="F7" s="20">
        <v>33680099</v>
      </c>
      <c r="G7" s="20">
        <v>6347918</v>
      </c>
      <c r="H7" s="20">
        <v>982266</v>
      </c>
      <c r="I7" s="20">
        <v>850435</v>
      </c>
      <c r="J7" s="20">
        <v>8180619</v>
      </c>
      <c r="K7" s="20">
        <v>353081</v>
      </c>
      <c r="L7" s="20">
        <v>764280</v>
      </c>
      <c r="M7" s="20">
        <v>692496</v>
      </c>
      <c r="N7" s="20">
        <v>1809857</v>
      </c>
      <c r="O7" s="20"/>
      <c r="P7" s="20"/>
      <c r="Q7" s="20"/>
      <c r="R7" s="20"/>
      <c r="S7" s="20"/>
      <c r="T7" s="20"/>
      <c r="U7" s="20"/>
      <c r="V7" s="20"/>
      <c r="W7" s="20">
        <v>9990476</v>
      </c>
      <c r="X7" s="20">
        <v>33345653</v>
      </c>
      <c r="Y7" s="20">
        <v>-23355177</v>
      </c>
      <c r="Z7" s="21">
        <v>-70.039645047586859</v>
      </c>
      <c r="AA7" s="22">
        <v>33680099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1073800</v>
      </c>
      <c r="F8" s="20">
        <v>1073800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796900</v>
      </c>
      <c r="Y8" s="20">
        <v>-796900</v>
      </c>
      <c r="Z8" s="21">
        <v>-100</v>
      </c>
      <c r="AA8" s="22">
        <v>1073800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-82577</v>
      </c>
      <c r="D10" s="18"/>
      <c r="E10" s="19"/>
      <c r="F10" s="20"/>
      <c r="G10" s="20">
        <v>-82577</v>
      </c>
      <c r="H10" s="20"/>
      <c r="I10" s="20"/>
      <c r="J10" s="20">
        <v>-82577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-82577</v>
      </c>
      <c r="X10" s="20"/>
      <c r="Y10" s="20">
        <v>-82577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31582600</v>
      </c>
      <c r="D11" s="18"/>
      <c r="E11" s="19">
        <v>418968</v>
      </c>
      <c r="F11" s="20">
        <v>418968</v>
      </c>
      <c r="G11" s="24">
        <v>46149694</v>
      </c>
      <c r="H11" s="24">
        <v>19249</v>
      </c>
      <c r="I11" s="24">
        <v>9441</v>
      </c>
      <c r="J11" s="20">
        <v>46178384</v>
      </c>
      <c r="K11" s="24">
        <v>1782217</v>
      </c>
      <c r="L11" s="24">
        <v>3356</v>
      </c>
      <c r="M11" s="20">
        <v>3862358</v>
      </c>
      <c r="N11" s="24">
        <v>5647931</v>
      </c>
      <c r="O11" s="24"/>
      <c r="P11" s="24"/>
      <c r="Q11" s="20"/>
      <c r="R11" s="24"/>
      <c r="S11" s="24"/>
      <c r="T11" s="20"/>
      <c r="U11" s="24"/>
      <c r="V11" s="24"/>
      <c r="W11" s="24">
        <v>51826315</v>
      </c>
      <c r="X11" s="20">
        <v>209484</v>
      </c>
      <c r="Y11" s="24">
        <v>51616831</v>
      </c>
      <c r="Z11" s="25">
        <v>24639.98730213286</v>
      </c>
      <c r="AA11" s="26">
        <v>418968</v>
      </c>
    </row>
    <row r="12" spans="1:27" x14ac:dyDescent="0.25">
      <c r="A12" s="23" t="s">
        <v>40</v>
      </c>
      <c r="B12" s="17" t="s">
        <v>32</v>
      </c>
      <c r="C12" s="18">
        <v>-19285</v>
      </c>
      <c r="D12" s="18"/>
      <c r="E12" s="19"/>
      <c r="F12" s="20"/>
      <c r="G12" s="20">
        <v>-19285</v>
      </c>
      <c r="H12" s="20"/>
      <c r="I12" s="20"/>
      <c r="J12" s="20">
        <v>-19285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-19285</v>
      </c>
      <c r="X12" s="20"/>
      <c r="Y12" s="20">
        <v>-19285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-318738692</v>
      </c>
      <c r="D13" s="29">
        <f>SUM(D6:D12)</f>
        <v>0</v>
      </c>
      <c r="E13" s="30">
        <f t="shared" si="0"/>
        <v>17373062</v>
      </c>
      <c r="F13" s="31">
        <f t="shared" si="0"/>
        <v>17373062</v>
      </c>
      <c r="G13" s="31">
        <f t="shared" si="0"/>
        <v>-304791382</v>
      </c>
      <c r="H13" s="31">
        <f t="shared" si="0"/>
        <v>1244764</v>
      </c>
      <c r="I13" s="31">
        <f t="shared" si="0"/>
        <v>1130226</v>
      </c>
      <c r="J13" s="31">
        <f t="shared" si="0"/>
        <v>-302416392</v>
      </c>
      <c r="K13" s="31">
        <f t="shared" si="0"/>
        <v>-7749611</v>
      </c>
      <c r="L13" s="31">
        <f t="shared" si="0"/>
        <v>-2132351</v>
      </c>
      <c r="M13" s="31">
        <f t="shared" si="0"/>
        <v>-25284237</v>
      </c>
      <c r="N13" s="31">
        <f t="shared" si="0"/>
        <v>-35166199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-337582591</v>
      </c>
      <c r="X13" s="31">
        <f t="shared" si="0"/>
        <v>25452113</v>
      </c>
      <c r="Y13" s="31">
        <f t="shared" si="0"/>
        <v>-363034704</v>
      </c>
      <c r="Z13" s="32">
        <f>+IF(X13&lt;&gt;0,+(Y13/X13)*100,0)</f>
        <v>-1426.3440681722575</v>
      </c>
      <c r="AA13" s="33">
        <f>SUM(AA6:AA12)</f>
        <v>17373062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356021346</v>
      </c>
      <c r="D17" s="18"/>
      <c r="E17" s="19">
        <v>401548149</v>
      </c>
      <c r="F17" s="20">
        <v>401548149</v>
      </c>
      <c r="G17" s="24">
        <v>417603233</v>
      </c>
      <c r="H17" s="24">
        <v>-61583243</v>
      </c>
      <c r="I17" s="24">
        <v>-656</v>
      </c>
      <c r="J17" s="20">
        <v>356019334</v>
      </c>
      <c r="K17" s="24">
        <v>12629045</v>
      </c>
      <c r="L17" s="24">
        <v>-656</v>
      </c>
      <c r="M17" s="20">
        <v>-678</v>
      </c>
      <c r="N17" s="24">
        <v>12627711</v>
      </c>
      <c r="O17" s="24"/>
      <c r="P17" s="24"/>
      <c r="Q17" s="20"/>
      <c r="R17" s="24"/>
      <c r="S17" s="24"/>
      <c r="T17" s="20"/>
      <c r="U17" s="24"/>
      <c r="V17" s="24"/>
      <c r="W17" s="24">
        <v>368647045</v>
      </c>
      <c r="X17" s="20">
        <v>388212515</v>
      </c>
      <c r="Y17" s="24">
        <v>-19565470</v>
      </c>
      <c r="Z17" s="25">
        <v>-5.0398864652779158</v>
      </c>
      <c r="AA17" s="26">
        <v>401548149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356021346</v>
      </c>
      <c r="D25" s="29">
        <f t="shared" ref="D25:Y25" si="1">SUM(D15:D24)</f>
        <v>0</v>
      </c>
      <c r="E25" s="35">
        <f t="shared" si="1"/>
        <v>401548149</v>
      </c>
      <c r="F25" s="36">
        <f t="shared" si="1"/>
        <v>401548149</v>
      </c>
      <c r="G25" s="36">
        <f t="shared" si="1"/>
        <v>417603233</v>
      </c>
      <c r="H25" s="36">
        <f t="shared" si="1"/>
        <v>-61583243</v>
      </c>
      <c r="I25" s="36">
        <f t="shared" si="1"/>
        <v>-656</v>
      </c>
      <c r="J25" s="36">
        <f t="shared" si="1"/>
        <v>356019334</v>
      </c>
      <c r="K25" s="36">
        <f t="shared" si="1"/>
        <v>12629045</v>
      </c>
      <c r="L25" s="36">
        <f t="shared" si="1"/>
        <v>-656</v>
      </c>
      <c r="M25" s="36">
        <f t="shared" si="1"/>
        <v>-678</v>
      </c>
      <c r="N25" s="36">
        <f t="shared" si="1"/>
        <v>12627711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368647045</v>
      </c>
      <c r="X25" s="36">
        <f t="shared" si="1"/>
        <v>388212515</v>
      </c>
      <c r="Y25" s="36">
        <f t="shared" si="1"/>
        <v>-19565470</v>
      </c>
      <c r="Z25" s="37">
        <f>+IF(X25&lt;&gt;0,+(Y25/X25)*100,0)</f>
        <v>-5.0398864652779158</v>
      </c>
      <c r="AA25" s="38">
        <f>SUM(AA15:AA24)</f>
        <v>401548149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37282654</v>
      </c>
      <c r="D26" s="29">
        <f>+D13+D25</f>
        <v>0</v>
      </c>
      <c r="E26" s="30">
        <f t="shared" si="2"/>
        <v>418921211</v>
      </c>
      <c r="F26" s="31">
        <f t="shared" si="2"/>
        <v>418921211</v>
      </c>
      <c r="G26" s="31">
        <f t="shared" si="2"/>
        <v>112811851</v>
      </c>
      <c r="H26" s="31">
        <f t="shared" si="2"/>
        <v>-60338479</v>
      </c>
      <c r="I26" s="31">
        <f t="shared" si="2"/>
        <v>1129570</v>
      </c>
      <c r="J26" s="31">
        <f t="shared" si="2"/>
        <v>53602942</v>
      </c>
      <c r="K26" s="31">
        <f t="shared" si="2"/>
        <v>4879434</v>
      </c>
      <c r="L26" s="31">
        <f t="shared" si="2"/>
        <v>-2133007</v>
      </c>
      <c r="M26" s="31">
        <f t="shared" si="2"/>
        <v>-25284915</v>
      </c>
      <c r="N26" s="31">
        <f t="shared" si="2"/>
        <v>-22538488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31064454</v>
      </c>
      <c r="X26" s="31">
        <f t="shared" si="2"/>
        <v>413664628</v>
      </c>
      <c r="Y26" s="31">
        <f t="shared" si="2"/>
        <v>-382600174</v>
      </c>
      <c r="Z26" s="32">
        <f>+IF(X26&lt;&gt;0,+(Y26/X26)*100,0)</f>
        <v>-92.490425359743355</v>
      </c>
      <c r="AA26" s="33">
        <f>+AA13+AA25</f>
        <v>418921211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28870</v>
      </c>
      <c r="D31" s="18"/>
      <c r="E31" s="19"/>
      <c r="F31" s="20"/>
      <c r="G31" s="20">
        <v>28871</v>
      </c>
      <c r="H31" s="20"/>
      <c r="I31" s="20">
        <v>-2</v>
      </c>
      <c r="J31" s="20">
        <v>28869</v>
      </c>
      <c r="K31" s="20">
        <v>2349</v>
      </c>
      <c r="L31" s="20"/>
      <c r="M31" s="20"/>
      <c r="N31" s="20">
        <v>2349</v>
      </c>
      <c r="O31" s="20"/>
      <c r="P31" s="20"/>
      <c r="Q31" s="20"/>
      <c r="R31" s="20"/>
      <c r="S31" s="20"/>
      <c r="T31" s="20"/>
      <c r="U31" s="20"/>
      <c r="V31" s="20"/>
      <c r="W31" s="20">
        <v>31218</v>
      </c>
      <c r="X31" s="20"/>
      <c r="Y31" s="20">
        <v>31218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13374915</v>
      </c>
      <c r="D32" s="18"/>
      <c r="E32" s="19">
        <v>-434508</v>
      </c>
      <c r="F32" s="20">
        <v>-434508</v>
      </c>
      <c r="G32" s="20">
        <v>12159845</v>
      </c>
      <c r="H32" s="20">
        <v>-61838</v>
      </c>
      <c r="I32" s="20">
        <v>-86866</v>
      </c>
      <c r="J32" s="20">
        <v>12011141</v>
      </c>
      <c r="K32" s="20">
        <v>4104011</v>
      </c>
      <c r="L32" s="20">
        <v>-3580820</v>
      </c>
      <c r="M32" s="20">
        <v>-613195</v>
      </c>
      <c r="N32" s="20">
        <v>-90004</v>
      </c>
      <c r="O32" s="20"/>
      <c r="P32" s="20"/>
      <c r="Q32" s="20"/>
      <c r="R32" s="20"/>
      <c r="S32" s="20"/>
      <c r="T32" s="20"/>
      <c r="U32" s="20"/>
      <c r="V32" s="20"/>
      <c r="W32" s="20">
        <v>11921137</v>
      </c>
      <c r="X32" s="20">
        <v>-217260</v>
      </c>
      <c r="Y32" s="20">
        <v>12138397</v>
      </c>
      <c r="Z32" s="21">
        <v>-5587.0371904630392</v>
      </c>
      <c r="AA32" s="22">
        <v>-434508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-2490</v>
      </c>
      <c r="F34" s="20">
        <v>-2490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-1248</v>
      </c>
      <c r="Y34" s="20">
        <v>1248</v>
      </c>
      <c r="Z34" s="21">
        <v>-100</v>
      </c>
      <c r="AA34" s="22">
        <v>-2490</v>
      </c>
    </row>
    <row r="35" spans="1:27" x14ac:dyDescent="0.25">
      <c r="A35" s="23" t="s">
        <v>39</v>
      </c>
      <c r="B35" s="17" t="s">
        <v>32</v>
      </c>
      <c r="C35" s="18">
        <v>3137678</v>
      </c>
      <c r="D35" s="18"/>
      <c r="E35" s="19"/>
      <c r="F35" s="20"/>
      <c r="G35" s="20">
        <v>11380830</v>
      </c>
      <c r="H35" s="20">
        <v>175305</v>
      </c>
      <c r="I35" s="20">
        <v>180480</v>
      </c>
      <c r="J35" s="20">
        <v>11736615</v>
      </c>
      <c r="K35" s="20">
        <v>164310</v>
      </c>
      <c r="L35" s="20">
        <v>173375</v>
      </c>
      <c r="M35" s="20">
        <v>149421</v>
      </c>
      <c r="N35" s="20">
        <v>487106</v>
      </c>
      <c r="O35" s="20"/>
      <c r="P35" s="20"/>
      <c r="Q35" s="20"/>
      <c r="R35" s="20"/>
      <c r="S35" s="20"/>
      <c r="T35" s="20"/>
      <c r="U35" s="20"/>
      <c r="V35" s="20"/>
      <c r="W35" s="20">
        <v>12223721</v>
      </c>
      <c r="X35" s="20"/>
      <c r="Y35" s="20">
        <v>12223721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16541463</v>
      </c>
      <c r="D37" s="29">
        <f t="shared" ref="D37:Y37" si="3">SUM(D29:D36)</f>
        <v>0</v>
      </c>
      <c r="E37" s="30">
        <f t="shared" si="3"/>
        <v>-436998</v>
      </c>
      <c r="F37" s="31">
        <f t="shared" si="3"/>
        <v>-436998</v>
      </c>
      <c r="G37" s="31">
        <f t="shared" si="3"/>
        <v>23569546</v>
      </c>
      <c r="H37" s="31">
        <f t="shared" si="3"/>
        <v>113467</v>
      </c>
      <c r="I37" s="31">
        <f t="shared" si="3"/>
        <v>93612</v>
      </c>
      <c r="J37" s="31">
        <f t="shared" si="3"/>
        <v>23776625</v>
      </c>
      <c r="K37" s="31">
        <f t="shared" si="3"/>
        <v>4270670</v>
      </c>
      <c r="L37" s="31">
        <f t="shared" si="3"/>
        <v>-3407445</v>
      </c>
      <c r="M37" s="31">
        <f t="shared" si="3"/>
        <v>-463774</v>
      </c>
      <c r="N37" s="31">
        <f t="shared" si="3"/>
        <v>399451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24176076</v>
      </c>
      <c r="X37" s="31">
        <f t="shared" si="3"/>
        <v>-218508</v>
      </c>
      <c r="Y37" s="31">
        <f t="shared" si="3"/>
        <v>24394584</v>
      </c>
      <c r="Z37" s="32">
        <f>+IF(X37&lt;&gt;0,+(Y37/X37)*100,0)</f>
        <v>-11164.160579933001</v>
      </c>
      <c r="AA37" s="33">
        <f>SUM(AA29:AA36)</f>
        <v>-436998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69676</v>
      </c>
      <c r="F40" s="20">
        <v>69676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34836</v>
      </c>
      <c r="Y40" s="20">
        <v>-34836</v>
      </c>
      <c r="Z40" s="21">
        <v>-100</v>
      </c>
      <c r="AA40" s="22">
        <v>69676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52653</v>
      </c>
      <c r="D42" s="18"/>
      <c r="E42" s="19">
        <v>98454</v>
      </c>
      <c r="F42" s="20">
        <v>98454</v>
      </c>
      <c r="G42" s="20"/>
      <c r="H42" s="20">
        <v>52653</v>
      </c>
      <c r="I42" s="20"/>
      <c r="J42" s="20">
        <v>52653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52653</v>
      </c>
      <c r="X42" s="20">
        <v>49230</v>
      </c>
      <c r="Y42" s="20">
        <v>3423</v>
      </c>
      <c r="Z42" s="21">
        <v>6.9530773918342472</v>
      </c>
      <c r="AA42" s="22">
        <v>98454</v>
      </c>
    </row>
    <row r="43" spans="1:27" x14ac:dyDescent="0.25">
      <c r="A43" s="27" t="s">
        <v>67</v>
      </c>
      <c r="B43" s="34" t="s">
        <v>32</v>
      </c>
      <c r="C43" s="29">
        <f>SUM(C39:C42)</f>
        <v>52653</v>
      </c>
      <c r="D43" s="29">
        <f t="shared" ref="D43:Y43" si="4">SUM(D39:D42)</f>
        <v>0</v>
      </c>
      <c r="E43" s="35">
        <f t="shared" si="4"/>
        <v>168130</v>
      </c>
      <c r="F43" s="36">
        <f t="shared" si="4"/>
        <v>168130</v>
      </c>
      <c r="G43" s="36">
        <f t="shared" si="4"/>
        <v>0</v>
      </c>
      <c r="H43" s="36">
        <f t="shared" si="4"/>
        <v>52653</v>
      </c>
      <c r="I43" s="36">
        <f t="shared" si="4"/>
        <v>0</v>
      </c>
      <c r="J43" s="36">
        <f t="shared" si="4"/>
        <v>52653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52653</v>
      </c>
      <c r="X43" s="36">
        <f t="shared" si="4"/>
        <v>84066</v>
      </c>
      <c r="Y43" s="36">
        <f t="shared" si="4"/>
        <v>-31413</v>
      </c>
      <c r="Z43" s="37">
        <f>+IF(X43&lt;&gt;0,+(Y43/X43)*100,0)</f>
        <v>-37.367068731710802</v>
      </c>
      <c r="AA43" s="38">
        <f>SUM(AA39:AA42)</f>
        <v>168130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16594116</v>
      </c>
      <c r="D44" s="29">
        <f>+D37+D43</f>
        <v>0</v>
      </c>
      <c r="E44" s="30">
        <f t="shared" si="5"/>
        <v>-268868</v>
      </c>
      <c r="F44" s="31">
        <f t="shared" si="5"/>
        <v>-268868</v>
      </c>
      <c r="G44" s="31">
        <f t="shared" si="5"/>
        <v>23569546</v>
      </c>
      <c r="H44" s="31">
        <f t="shared" si="5"/>
        <v>166120</v>
      </c>
      <c r="I44" s="31">
        <f t="shared" si="5"/>
        <v>93612</v>
      </c>
      <c r="J44" s="31">
        <f t="shared" si="5"/>
        <v>23829278</v>
      </c>
      <c r="K44" s="31">
        <f t="shared" si="5"/>
        <v>4270670</v>
      </c>
      <c r="L44" s="31">
        <f t="shared" si="5"/>
        <v>-3407445</v>
      </c>
      <c r="M44" s="31">
        <f t="shared" si="5"/>
        <v>-463774</v>
      </c>
      <c r="N44" s="31">
        <f t="shared" si="5"/>
        <v>399451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24228729</v>
      </c>
      <c r="X44" s="31">
        <f t="shared" si="5"/>
        <v>-134442</v>
      </c>
      <c r="Y44" s="31">
        <f t="shared" si="5"/>
        <v>24363171</v>
      </c>
      <c r="Z44" s="32">
        <f>+IF(X44&lt;&gt;0,+(Y44/X44)*100,0)</f>
        <v>-18121.696344892222</v>
      </c>
      <c r="AA44" s="33">
        <f>+AA37+AA43</f>
        <v>-268868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20688538</v>
      </c>
      <c r="D45" s="42">
        <f t="shared" si="6"/>
        <v>0</v>
      </c>
      <c r="E45" s="43">
        <f t="shared" si="6"/>
        <v>419190079</v>
      </c>
      <c r="F45" s="44">
        <f t="shared" si="6"/>
        <v>419190079</v>
      </c>
      <c r="G45" s="44">
        <f t="shared" si="6"/>
        <v>89242305</v>
      </c>
      <c r="H45" s="44">
        <f t="shared" si="6"/>
        <v>-60504599</v>
      </c>
      <c r="I45" s="44">
        <f t="shared" si="6"/>
        <v>1035958</v>
      </c>
      <c r="J45" s="44">
        <f t="shared" si="6"/>
        <v>29773664</v>
      </c>
      <c r="K45" s="44">
        <f t="shared" si="6"/>
        <v>608764</v>
      </c>
      <c r="L45" s="44">
        <f t="shared" si="6"/>
        <v>1274438</v>
      </c>
      <c r="M45" s="44">
        <f t="shared" si="6"/>
        <v>-24821141</v>
      </c>
      <c r="N45" s="44">
        <f t="shared" si="6"/>
        <v>-22937939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6835725</v>
      </c>
      <c r="X45" s="44">
        <f t="shared" si="6"/>
        <v>413799070</v>
      </c>
      <c r="Y45" s="44">
        <f t="shared" si="6"/>
        <v>-406963345</v>
      </c>
      <c r="Z45" s="45">
        <f>+IF(X45&lt;&gt;0,+(Y45/X45)*100,0)</f>
        <v>-98.348056944642238</v>
      </c>
      <c r="AA45" s="46">
        <f>+AA26-AA44</f>
        <v>419190079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-97162051</v>
      </c>
      <c r="D47" s="18"/>
      <c r="E47" s="19">
        <v>10782005</v>
      </c>
      <c r="F47" s="20">
        <v>10782005</v>
      </c>
      <c r="G47" s="20">
        <v>-33857560</v>
      </c>
      <c r="H47" s="20">
        <v>-55069501</v>
      </c>
      <c r="I47" s="20">
        <v>887679</v>
      </c>
      <c r="J47" s="20">
        <v>-88039382</v>
      </c>
      <c r="K47" s="20">
        <v>536949</v>
      </c>
      <c r="L47" s="20">
        <v>-61402172</v>
      </c>
      <c r="M47" s="20">
        <v>-24889605</v>
      </c>
      <c r="N47" s="20">
        <v>-85754828</v>
      </c>
      <c r="O47" s="20"/>
      <c r="P47" s="20"/>
      <c r="Q47" s="20"/>
      <c r="R47" s="20"/>
      <c r="S47" s="20"/>
      <c r="T47" s="20"/>
      <c r="U47" s="20"/>
      <c r="V47" s="20"/>
      <c r="W47" s="20">
        <v>-173794210</v>
      </c>
      <c r="X47" s="20">
        <v>5390996</v>
      </c>
      <c r="Y47" s="20">
        <v>-179185206</v>
      </c>
      <c r="Z47" s="47">
        <v>-3323.7866620565105</v>
      </c>
      <c r="AA47" s="22">
        <v>10782005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-97162051</v>
      </c>
      <c r="D50" s="50">
        <f t="shared" ref="D50:Y50" si="7">SUM(D47:D49)</f>
        <v>0</v>
      </c>
      <c r="E50" s="51">
        <f t="shared" si="7"/>
        <v>10782005</v>
      </c>
      <c r="F50" s="52">
        <f t="shared" si="7"/>
        <v>10782005</v>
      </c>
      <c r="G50" s="52">
        <f t="shared" si="7"/>
        <v>-33857560</v>
      </c>
      <c r="H50" s="52">
        <f t="shared" si="7"/>
        <v>-55069501</v>
      </c>
      <c r="I50" s="52">
        <f t="shared" si="7"/>
        <v>887679</v>
      </c>
      <c r="J50" s="52">
        <f t="shared" si="7"/>
        <v>-88039382</v>
      </c>
      <c r="K50" s="52">
        <f t="shared" si="7"/>
        <v>536949</v>
      </c>
      <c r="L50" s="52">
        <f t="shared" si="7"/>
        <v>-61402172</v>
      </c>
      <c r="M50" s="52">
        <f t="shared" si="7"/>
        <v>-24889605</v>
      </c>
      <c r="N50" s="52">
        <f t="shared" si="7"/>
        <v>-85754828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-173794210</v>
      </c>
      <c r="X50" s="52">
        <f t="shared" si="7"/>
        <v>5390996</v>
      </c>
      <c r="Y50" s="52">
        <f t="shared" si="7"/>
        <v>-179185206</v>
      </c>
      <c r="Z50" s="53">
        <f>+IF(X50&lt;&gt;0,+(Y50/X50)*100,0)</f>
        <v>-3323.7866620565105</v>
      </c>
      <c r="AA50" s="54">
        <f>SUM(AA47:AA49)</f>
        <v>10782005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-5675640</v>
      </c>
      <c r="D6" s="18"/>
      <c r="E6" s="19">
        <v>-5541179</v>
      </c>
      <c r="F6" s="20">
        <v>-5541179</v>
      </c>
      <c r="G6" s="20">
        <v>-4687920</v>
      </c>
      <c r="H6" s="20">
        <v>321512</v>
      </c>
      <c r="I6" s="20">
        <v>401160</v>
      </c>
      <c r="J6" s="20">
        <v>-3965248</v>
      </c>
      <c r="K6" s="20">
        <v>-573073</v>
      </c>
      <c r="L6" s="20">
        <v>23233</v>
      </c>
      <c r="M6" s="20">
        <v>-918438</v>
      </c>
      <c r="N6" s="20">
        <v>-1468278</v>
      </c>
      <c r="O6" s="20"/>
      <c r="P6" s="20"/>
      <c r="Q6" s="20"/>
      <c r="R6" s="20"/>
      <c r="S6" s="20"/>
      <c r="T6" s="20"/>
      <c r="U6" s="20"/>
      <c r="V6" s="20"/>
      <c r="W6" s="20">
        <v>-5433526</v>
      </c>
      <c r="X6" s="20">
        <v>-10285854</v>
      </c>
      <c r="Y6" s="20">
        <v>4852328</v>
      </c>
      <c r="Z6" s="21">
        <v>-47.174770320480924</v>
      </c>
      <c r="AA6" s="22">
        <v>-5541179</v>
      </c>
    </row>
    <row r="7" spans="1:27" x14ac:dyDescent="0.25">
      <c r="A7" s="23" t="s">
        <v>35</v>
      </c>
      <c r="B7" s="17" t="s">
        <v>32</v>
      </c>
      <c r="C7" s="18">
        <v>-21004339</v>
      </c>
      <c r="D7" s="18"/>
      <c r="E7" s="19">
        <v>7598715</v>
      </c>
      <c r="F7" s="20">
        <v>7598715</v>
      </c>
      <c r="G7" s="20">
        <v>25524593</v>
      </c>
      <c r="H7" s="20">
        <v>-33302439</v>
      </c>
      <c r="I7" s="20">
        <v>2364827</v>
      </c>
      <c r="J7" s="20">
        <v>-5413019</v>
      </c>
      <c r="K7" s="20">
        <v>2347828</v>
      </c>
      <c r="L7" s="20">
        <v>2675708</v>
      </c>
      <c r="M7" s="20">
        <v>11123696</v>
      </c>
      <c r="N7" s="20">
        <v>16147232</v>
      </c>
      <c r="O7" s="20"/>
      <c r="P7" s="20"/>
      <c r="Q7" s="20"/>
      <c r="R7" s="20"/>
      <c r="S7" s="20"/>
      <c r="T7" s="20"/>
      <c r="U7" s="20"/>
      <c r="V7" s="20"/>
      <c r="W7" s="20">
        <v>10734213</v>
      </c>
      <c r="X7" s="20">
        <v>-1569590</v>
      </c>
      <c r="Y7" s="20">
        <v>12303803</v>
      </c>
      <c r="Z7" s="21">
        <v>-783.8864289400417</v>
      </c>
      <c r="AA7" s="22">
        <v>7598715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3726624</v>
      </c>
      <c r="D11" s="18"/>
      <c r="E11" s="19">
        <v>4094853</v>
      </c>
      <c r="F11" s="20">
        <v>4094853</v>
      </c>
      <c r="G11" s="24">
        <v>3726623</v>
      </c>
      <c r="H11" s="24">
        <v>53807</v>
      </c>
      <c r="I11" s="24">
        <v>-19120</v>
      </c>
      <c r="J11" s="20">
        <v>3761310</v>
      </c>
      <c r="K11" s="24">
        <v>130034</v>
      </c>
      <c r="L11" s="24">
        <v>-70340</v>
      </c>
      <c r="M11" s="20">
        <v>123598</v>
      </c>
      <c r="N11" s="24">
        <v>183292</v>
      </c>
      <c r="O11" s="24"/>
      <c r="P11" s="24"/>
      <c r="Q11" s="20"/>
      <c r="R11" s="24"/>
      <c r="S11" s="24"/>
      <c r="T11" s="20"/>
      <c r="U11" s="24"/>
      <c r="V11" s="24"/>
      <c r="W11" s="24">
        <v>3944602</v>
      </c>
      <c r="X11" s="20">
        <v>4094853</v>
      </c>
      <c r="Y11" s="24">
        <v>-150251</v>
      </c>
      <c r="Z11" s="25">
        <v>-3.6692648063312649</v>
      </c>
      <c r="AA11" s="26">
        <v>4094853</v>
      </c>
    </row>
    <row r="12" spans="1:27" x14ac:dyDescent="0.25">
      <c r="A12" s="23" t="s">
        <v>40</v>
      </c>
      <c r="B12" s="17" t="s">
        <v>32</v>
      </c>
      <c r="C12" s="18">
        <v>-21230</v>
      </c>
      <c r="D12" s="18"/>
      <c r="E12" s="19"/>
      <c r="F12" s="20"/>
      <c r="G12" s="20">
        <v>-21230</v>
      </c>
      <c r="H12" s="20"/>
      <c r="I12" s="20"/>
      <c r="J12" s="20">
        <v>-21230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-21230</v>
      </c>
      <c r="X12" s="20"/>
      <c r="Y12" s="20">
        <v>-21230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-22974585</v>
      </c>
      <c r="D13" s="29">
        <f>SUM(D6:D12)</f>
        <v>0</v>
      </c>
      <c r="E13" s="30">
        <f t="shared" si="0"/>
        <v>6152389</v>
      </c>
      <c r="F13" s="31">
        <f t="shared" si="0"/>
        <v>6152389</v>
      </c>
      <c r="G13" s="31">
        <f t="shared" si="0"/>
        <v>24542066</v>
      </c>
      <c r="H13" s="31">
        <f t="shared" si="0"/>
        <v>-32927120</v>
      </c>
      <c r="I13" s="31">
        <f t="shared" si="0"/>
        <v>2746867</v>
      </c>
      <c r="J13" s="31">
        <f t="shared" si="0"/>
        <v>-5638187</v>
      </c>
      <c r="K13" s="31">
        <f t="shared" si="0"/>
        <v>1904789</v>
      </c>
      <c r="L13" s="31">
        <f t="shared" si="0"/>
        <v>2628601</v>
      </c>
      <c r="M13" s="31">
        <f t="shared" si="0"/>
        <v>10328856</v>
      </c>
      <c r="N13" s="31">
        <f t="shared" si="0"/>
        <v>14862246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9224059</v>
      </c>
      <c r="X13" s="31">
        <f t="shared" si="0"/>
        <v>-7760591</v>
      </c>
      <c r="Y13" s="31">
        <f t="shared" si="0"/>
        <v>16984650</v>
      </c>
      <c r="Z13" s="32">
        <f>+IF(X13&lt;&gt;0,+(Y13/X13)*100,0)</f>
        <v>-218.85768751374735</v>
      </c>
      <c r="AA13" s="33">
        <f>SUM(AA6:AA12)</f>
        <v>6152389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-1372726</v>
      </c>
      <c r="D16" s="18"/>
      <c r="E16" s="19">
        <v>-1509998</v>
      </c>
      <c r="F16" s="20">
        <v>-1509998</v>
      </c>
      <c r="G16" s="20">
        <v>-1372726</v>
      </c>
      <c r="H16" s="20"/>
      <c r="I16" s="20"/>
      <c r="J16" s="20">
        <v>-1372726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-1372726</v>
      </c>
      <c r="X16" s="20">
        <v>-1509998</v>
      </c>
      <c r="Y16" s="20">
        <v>137272</v>
      </c>
      <c r="Z16" s="21">
        <v>-9.0908729680436657</v>
      </c>
      <c r="AA16" s="22">
        <v>-1509998</v>
      </c>
    </row>
    <row r="17" spans="1:27" x14ac:dyDescent="0.25">
      <c r="A17" s="23" t="s">
        <v>45</v>
      </c>
      <c r="B17" s="17" t="s">
        <v>32</v>
      </c>
      <c r="C17" s="18">
        <v>275198134</v>
      </c>
      <c r="D17" s="18"/>
      <c r="E17" s="19">
        <v>223347818</v>
      </c>
      <c r="F17" s="20">
        <v>223347818</v>
      </c>
      <c r="G17" s="24">
        <v>202036772</v>
      </c>
      <c r="H17" s="24">
        <v>-5909731</v>
      </c>
      <c r="I17" s="24">
        <v>231247</v>
      </c>
      <c r="J17" s="20">
        <v>196358288</v>
      </c>
      <c r="K17" s="24">
        <v>1190063</v>
      </c>
      <c r="L17" s="24">
        <v>570449</v>
      </c>
      <c r="M17" s="20">
        <v>1598155</v>
      </c>
      <c r="N17" s="24">
        <v>3358667</v>
      </c>
      <c r="O17" s="24"/>
      <c r="P17" s="24"/>
      <c r="Q17" s="20"/>
      <c r="R17" s="24"/>
      <c r="S17" s="24"/>
      <c r="T17" s="20"/>
      <c r="U17" s="24"/>
      <c r="V17" s="24"/>
      <c r="W17" s="24">
        <v>199716955</v>
      </c>
      <c r="X17" s="20">
        <v>215390479</v>
      </c>
      <c r="Y17" s="24">
        <v>-15673524</v>
      </c>
      <c r="Z17" s="25">
        <v>-7.276795182762001</v>
      </c>
      <c r="AA17" s="26">
        <v>223347818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273825408</v>
      </c>
      <c r="D25" s="29">
        <f t="shared" ref="D25:Y25" si="1">SUM(D15:D24)</f>
        <v>0</v>
      </c>
      <c r="E25" s="35">
        <f t="shared" si="1"/>
        <v>221837820</v>
      </c>
      <c r="F25" s="36">
        <f t="shared" si="1"/>
        <v>221837820</v>
      </c>
      <c r="G25" s="36">
        <f t="shared" si="1"/>
        <v>200664046</v>
      </c>
      <c r="H25" s="36">
        <f t="shared" si="1"/>
        <v>-5909731</v>
      </c>
      <c r="I25" s="36">
        <f t="shared" si="1"/>
        <v>231247</v>
      </c>
      <c r="J25" s="36">
        <f t="shared" si="1"/>
        <v>194985562</v>
      </c>
      <c r="K25" s="36">
        <f t="shared" si="1"/>
        <v>1190063</v>
      </c>
      <c r="L25" s="36">
        <f t="shared" si="1"/>
        <v>570449</v>
      </c>
      <c r="M25" s="36">
        <f t="shared" si="1"/>
        <v>1598155</v>
      </c>
      <c r="N25" s="36">
        <f t="shared" si="1"/>
        <v>3358667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198344229</v>
      </c>
      <c r="X25" s="36">
        <f t="shared" si="1"/>
        <v>213880481</v>
      </c>
      <c r="Y25" s="36">
        <f t="shared" si="1"/>
        <v>-15536252</v>
      </c>
      <c r="Z25" s="37">
        <f>+IF(X25&lt;&gt;0,+(Y25/X25)*100,0)</f>
        <v>-7.2639877782956734</v>
      </c>
      <c r="AA25" s="38">
        <f>SUM(AA15:AA24)</f>
        <v>221837820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250850823</v>
      </c>
      <c r="D26" s="29">
        <f>+D13+D25</f>
        <v>0</v>
      </c>
      <c r="E26" s="30">
        <f t="shared" si="2"/>
        <v>227990209</v>
      </c>
      <c r="F26" s="31">
        <f t="shared" si="2"/>
        <v>227990209</v>
      </c>
      <c r="G26" s="31">
        <f t="shared" si="2"/>
        <v>225206112</v>
      </c>
      <c r="H26" s="31">
        <f t="shared" si="2"/>
        <v>-38836851</v>
      </c>
      <c r="I26" s="31">
        <f t="shared" si="2"/>
        <v>2978114</v>
      </c>
      <c r="J26" s="31">
        <f t="shared" si="2"/>
        <v>189347375</v>
      </c>
      <c r="K26" s="31">
        <f t="shared" si="2"/>
        <v>3094852</v>
      </c>
      <c r="L26" s="31">
        <f t="shared" si="2"/>
        <v>3199050</v>
      </c>
      <c r="M26" s="31">
        <f t="shared" si="2"/>
        <v>11927011</v>
      </c>
      <c r="N26" s="31">
        <f t="shared" si="2"/>
        <v>18220913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207568288</v>
      </c>
      <c r="X26" s="31">
        <f t="shared" si="2"/>
        <v>206119890</v>
      </c>
      <c r="Y26" s="31">
        <f t="shared" si="2"/>
        <v>1448398</v>
      </c>
      <c r="Z26" s="32">
        <f>+IF(X26&lt;&gt;0,+(Y26/X26)*100,0)</f>
        <v>0.70269686249104824</v>
      </c>
      <c r="AA26" s="33">
        <f>+AA13+AA25</f>
        <v>227990209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-4971</v>
      </c>
      <c r="D31" s="18"/>
      <c r="E31" s="19">
        <v>-3900</v>
      </c>
      <c r="F31" s="20">
        <v>-3900</v>
      </c>
      <c r="G31" s="20">
        <v>-4972</v>
      </c>
      <c r="H31" s="20">
        <v>-189</v>
      </c>
      <c r="I31" s="20"/>
      <c r="J31" s="20">
        <v>-5161</v>
      </c>
      <c r="K31" s="20"/>
      <c r="L31" s="20">
        <v>-196</v>
      </c>
      <c r="M31" s="20">
        <v>-49</v>
      </c>
      <c r="N31" s="20">
        <v>-245</v>
      </c>
      <c r="O31" s="20"/>
      <c r="P31" s="20"/>
      <c r="Q31" s="20"/>
      <c r="R31" s="20"/>
      <c r="S31" s="20"/>
      <c r="T31" s="20"/>
      <c r="U31" s="20"/>
      <c r="V31" s="20"/>
      <c r="W31" s="20">
        <v>-5406</v>
      </c>
      <c r="X31" s="20">
        <v>-3900</v>
      </c>
      <c r="Y31" s="20">
        <v>-1506</v>
      </c>
      <c r="Z31" s="21">
        <v>38.61538461538462</v>
      </c>
      <c r="AA31" s="22">
        <v>-3900</v>
      </c>
    </row>
    <row r="32" spans="1:27" x14ac:dyDescent="0.25">
      <c r="A32" s="23" t="s">
        <v>59</v>
      </c>
      <c r="B32" s="17" t="s">
        <v>32</v>
      </c>
      <c r="C32" s="18">
        <v>-5308790</v>
      </c>
      <c r="D32" s="18"/>
      <c r="E32" s="19">
        <v>-8927592</v>
      </c>
      <c r="F32" s="20">
        <v>-8927592</v>
      </c>
      <c r="G32" s="20">
        <v>-5309137</v>
      </c>
      <c r="H32" s="20">
        <v>-140063</v>
      </c>
      <c r="I32" s="20"/>
      <c r="J32" s="20">
        <v>-5449200</v>
      </c>
      <c r="K32" s="20">
        <v>91919</v>
      </c>
      <c r="L32" s="20">
        <v>-13993</v>
      </c>
      <c r="M32" s="20">
        <v>141385</v>
      </c>
      <c r="N32" s="20">
        <v>219311</v>
      </c>
      <c r="O32" s="20"/>
      <c r="P32" s="20"/>
      <c r="Q32" s="20"/>
      <c r="R32" s="20"/>
      <c r="S32" s="20"/>
      <c r="T32" s="20"/>
      <c r="U32" s="20"/>
      <c r="V32" s="20"/>
      <c r="W32" s="20">
        <v>-5229889</v>
      </c>
      <c r="X32" s="20">
        <v>-12128306</v>
      </c>
      <c r="Y32" s="20">
        <v>6898417</v>
      </c>
      <c r="Z32" s="21">
        <v>-56.878652303132846</v>
      </c>
      <c r="AA32" s="22">
        <v>-8927592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14000380</v>
      </c>
      <c r="D35" s="18"/>
      <c r="E35" s="19">
        <v>11596725</v>
      </c>
      <c r="F35" s="20">
        <v>11596725</v>
      </c>
      <c r="G35" s="20">
        <v>14288862</v>
      </c>
      <c r="H35" s="20">
        <v>136667</v>
      </c>
      <c r="I35" s="20">
        <v>179806</v>
      </c>
      <c r="J35" s="20">
        <v>14605335</v>
      </c>
      <c r="K35" s="20">
        <v>178958</v>
      </c>
      <c r="L35" s="20">
        <v>166402</v>
      </c>
      <c r="M35" s="20">
        <v>165855</v>
      </c>
      <c r="N35" s="20">
        <v>511215</v>
      </c>
      <c r="O35" s="20"/>
      <c r="P35" s="20"/>
      <c r="Q35" s="20"/>
      <c r="R35" s="20"/>
      <c r="S35" s="20"/>
      <c r="T35" s="20"/>
      <c r="U35" s="20"/>
      <c r="V35" s="20"/>
      <c r="W35" s="20">
        <v>15116550</v>
      </c>
      <c r="X35" s="20">
        <v>11073524</v>
      </c>
      <c r="Y35" s="20">
        <v>4043026</v>
      </c>
      <c r="Z35" s="21">
        <v>36.510744005250722</v>
      </c>
      <c r="AA35" s="22">
        <v>11596725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8686619</v>
      </c>
      <c r="D37" s="29">
        <f t="shared" ref="D37:Y37" si="3">SUM(D29:D36)</f>
        <v>0</v>
      </c>
      <c r="E37" s="30">
        <f t="shared" si="3"/>
        <v>2665233</v>
      </c>
      <c r="F37" s="31">
        <f t="shared" si="3"/>
        <v>2665233</v>
      </c>
      <c r="G37" s="31">
        <f t="shared" si="3"/>
        <v>8974753</v>
      </c>
      <c r="H37" s="31">
        <f t="shared" si="3"/>
        <v>-3585</v>
      </c>
      <c r="I37" s="31">
        <f t="shared" si="3"/>
        <v>179806</v>
      </c>
      <c r="J37" s="31">
        <f t="shared" si="3"/>
        <v>9150974</v>
      </c>
      <c r="K37" s="31">
        <f t="shared" si="3"/>
        <v>270877</v>
      </c>
      <c r="L37" s="31">
        <f t="shared" si="3"/>
        <v>152213</v>
      </c>
      <c r="M37" s="31">
        <f t="shared" si="3"/>
        <v>307191</v>
      </c>
      <c r="N37" s="31">
        <f t="shared" si="3"/>
        <v>730281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9881255</v>
      </c>
      <c r="X37" s="31">
        <f t="shared" si="3"/>
        <v>-1058682</v>
      </c>
      <c r="Y37" s="31">
        <f t="shared" si="3"/>
        <v>10939937</v>
      </c>
      <c r="Z37" s="32">
        <f>+IF(X37&lt;&gt;0,+(Y37/X37)*100,0)</f>
        <v>-1033.3543972599894</v>
      </c>
      <c r="AA37" s="33">
        <f>SUM(AA29:AA36)</f>
        <v>2665233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8686619</v>
      </c>
      <c r="D44" s="29">
        <f>+D37+D43</f>
        <v>0</v>
      </c>
      <c r="E44" s="30">
        <f t="shared" si="5"/>
        <v>2665233</v>
      </c>
      <c r="F44" s="31">
        <f t="shared" si="5"/>
        <v>2665233</v>
      </c>
      <c r="G44" s="31">
        <f t="shared" si="5"/>
        <v>8974753</v>
      </c>
      <c r="H44" s="31">
        <f t="shared" si="5"/>
        <v>-3585</v>
      </c>
      <c r="I44" s="31">
        <f t="shared" si="5"/>
        <v>179806</v>
      </c>
      <c r="J44" s="31">
        <f t="shared" si="5"/>
        <v>9150974</v>
      </c>
      <c r="K44" s="31">
        <f t="shared" si="5"/>
        <v>270877</v>
      </c>
      <c r="L44" s="31">
        <f t="shared" si="5"/>
        <v>152213</v>
      </c>
      <c r="M44" s="31">
        <f t="shared" si="5"/>
        <v>307191</v>
      </c>
      <c r="N44" s="31">
        <f t="shared" si="5"/>
        <v>730281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9881255</v>
      </c>
      <c r="X44" s="31">
        <f t="shared" si="5"/>
        <v>-1058682</v>
      </c>
      <c r="Y44" s="31">
        <f t="shared" si="5"/>
        <v>10939937</v>
      </c>
      <c r="Z44" s="32">
        <f>+IF(X44&lt;&gt;0,+(Y44/X44)*100,0)</f>
        <v>-1033.3543972599894</v>
      </c>
      <c r="AA44" s="33">
        <f>+AA37+AA43</f>
        <v>2665233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242164204</v>
      </c>
      <c r="D45" s="42">
        <f t="shared" si="6"/>
        <v>0</v>
      </c>
      <c r="E45" s="43">
        <f t="shared" si="6"/>
        <v>225324976</v>
      </c>
      <c r="F45" s="44">
        <f t="shared" si="6"/>
        <v>225324976</v>
      </c>
      <c r="G45" s="44">
        <f t="shared" si="6"/>
        <v>216231359</v>
      </c>
      <c r="H45" s="44">
        <f t="shared" si="6"/>
        <v>-38833266</v>
      </c>
      <c r="I45" s="44">
        <f t="shared" si="6"/>
        <v>2798308</v>
      </c>
      <c r="J45" s="44">
        <f t="shared" si="6"/>
        <v>180196401</v>
      </c>
      <c r="K45" s="44">
        <f t="shared" si="6"/>
        <v>2823975</v>
      </c>
      <c r="L45" s="44">
        <f t="shared" si="6"/>
        <v>3046837</v>
      </c>
      <c r="M45" s="44">
        <f t="shared" si="6"/>
        <v>11619820</v>
      </c>
      <c r="N45" s="44">
        <f t="shared" si="6"/>
        <v>17490632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197687033</v>
      </c>
      <c r="X45" s="44">
        <f t="shared" si="6"/>
        <v>207178572</v>
      </c>
      <c r="Y45" s="44">
        <f t="shared" si="6"/>
        <v>-9491539</v>
      </c>
      <c r="Z45" s="45">
        <f>+IF(X45&lt;&gt;0,+(Y45/X45)*100,0)</f>
        <v>-4.5813323783310951</v>
      </c>
      <c r="AA45" s="46">
        <f>+AA26-AA44</f>
        <v>225324976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4954869</v>
      </c>
      <c r="D47" s="18"/>
      <c r="E47" s="19">
        <v>42113637</v>
      </c>
      <c r="F47" s="20">
        <v>42113637</v>
      </c>
      <c r="G47" s="20">
        <v>48611694</v>
      </c>
      <c r="H47" s="20">
        <v>-40237400</v>
      </c>
      <c r="I47" s="20">
        <v>2768024</v>
      </c>
      <c r="J47" s="20">
        <v>11142318</v>
      </c>
      <c r="K47" s="20">
        <v>2776903</v>
      </c>
      <c r="L47" s="20">
        <v>2645884</v>
      </c>
      <c r="M47" s="20">
        <v>2982480</v>
      </c>
      <c r="N47" s="20">
        <v>8405267</v>
      </c>
      <c r="O47" s="20"/>
      <c r="P47" s="20"/>
      <c r="Q47" s="20"/>
      <c r="R47" s="20"/>
      <c r="S47" s="20"/>
      <c r="T47" s="20"/>
      <c r="U47" s="20"/>
      <c r="V47" s="20"/>
      <c r="W47" s="20">
        <v>19547585</v>
      </c>
      <c r="X47" s="20">
        <v>23967234</v>
      </c>
      <c r="Y47" s="20">
        <v>-4419649</v>
      </c>
      <c r="Z47" s="47">
        <v>-18.440379895318753</v>
      </c>
      <c r="AA47" s="22">
        <v>42113637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4954869</v>
      </c>
      <c r="D50" s="50">
        <f t="shared" ref="D50:Y50" si="7">SUM(D47:D49)</f>
        <v>0</v>
      </c>
      <c r="E50" s="51">
        <f t="shared" si="7"/>
        <v>42113637</v>
      </c>
      <c r="F50" s="52">
        <f t="shared" si="7"/>
        <v>42113637</v>
      </c>
      <c r="G50" s="52">
        <f t="shared" si="7"/>
        <v>48611694</v>
      </c>
      <c r="H50" s="52">
        <f t="shared" si="7"/>
        <v>-40237400</v>
      </c>
      <c r="I50" s="52">
        <f t="shared" si="7"/>
        <v>2768024</v>
      </c>
      <c r="J50" s="52">
        <f t="shared" si="7"/>
        <v>11142318</v>
      </c>
      <c r="K50" s="52">
        <f t="shared" si="7"/>
        <v>2776903</v>
      </c>
      <c r="L50" s="52">
        <f t="shared" si="7"/>
        <v>2645884</v>
      </c>
      <c r="M50" s="52">
        <f t="shared" si="7"/>
        <v>2982480</v>
      </c>
      <c r="N50" s="52">
        <f t="shared" si="7"/>
        <v>8405267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19547585</v>
      </c>
      <c r="X50" s="52">
        <f t="shared" si="7"/>
        <v>23967234</v>
      </c>
      <c r="Y50" s="52">
        <f t="shared" si="7"/>
        <v>-4419649</v>
      </c>
      <c r="Z50" s="53">
        <f>+IF(X50&lt;&gt;0,+(Y50/X50)*100,0)</f>
        <v>-18.440379895318753</v>
      </c>
      <c r="AA50" s="54">
        <f>SUM(AA47:AA49)</f>
        <v>42113637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58700285</v>
      </c>
      <c r="D6" s="18"/>
      <c r="E6" s="19">
        <v>100159075</v>
      </c>
      <c r="F6" s="20">
        <v>100159075</v>
      </c>
      <c r="G6" s="20">
        <v>60412014</v>
      </c>
      <c r="H6" s="20">
        <v>1950740</v>
      </c>
      <c r="I6" s="20">
        <v>745899</v>
      </c>
      <c r="J6" s="20">
        <v>63108653</v>
      </c>
      <c r="K6" s="20">
        <v>1818342</v>
      </c>
      <c r="L6" s="20">
        <v>2271597</v>
      </c>
      <c r="M6" s="20">
        <v>-88621</v>
      </c>
      <c r="N6" s="20">
        <v>4001318</v>
      </c>
      <c r="O6" s="20"/>
      <c r="P6" s="20"/>
      <c r="Q6" s="20"/>
      <c r="R6" s="20"/>
      <c r="S6" s="20"/>
      <c r="T6" s="20"/>
      <c r="U6" s="20"/>
      <c r="V6" s="20"/>
      <c r="W6" s="20">
        <v>67109971</v>
      </c>
      <c r="X6" s="20">
        <v>70070642</v>
      </c>
      <c r="Y6" s="20">
        <v>-2960671</v>
      </c>
      <c r="Z6" s="21">
        <v>-4.225265982292556</v>
      </c>
      <c r="AA6" s="22">
        <v>100159075</v>
      </c>
    </row>
    <row r="7" spans="1:27" x14ac:dyDescent="0.25">
      <c r="A7" s="23" t="s">
        <v>35</v>
      </c>
      <c r="B7" s="17" t="s">
        <v>32</v>
      </c>
      <c r="C7" s="18">
        <v>-85927841</v>
      </c>
      <c r="D7" s="18"/>
      <c r="E7" s="19">
        <v>-128104572</v>
      </c>
      <c r="F7" s="20">
        <v>-128104572</v>
      </c>
      <c r="G7" s="20">
        <v>-107119842</v>
      </c>
      <c r="H7" s="20">
        <v>-44604502</v>
      </c>
      <c r="I7" s="20">
        <v>8774732</v>
      </c>
      <c r="J7" s="20">
        <v>-142949612</v>
      </c>
      <c r="K7" s="20">
        <v>9574417</v>
      </c>
      <c r="L7" s="20">
        <v>8134950</v>
      </c>
      <c r="M7" s="20">
        <v>8753205</v>
      </c>
      <c r="N7" s="20">
        <v>26462572</v>
      </c>
      <c r="O7" s="20"/>
      <c r="P7" s="20"/>
      <c r="Q7" s="20"/>
      <c r="R7" s="20"/>
      <c r="S7" s="20"/>
      <c r="T7" s="20"/>
      <c r="U7" s="20"/>
      <c r="V7" s="20"/>
      <c r="W7" s="20">
        <v>-116487040</v>
      </c>
      <c r="X7" s="20">
        <v>-153928631</v>
      </c>
      <c r="Y7" s="20">
        <v>37441591</v>
      </c>
      <c r="Z7" s="21">
        <v>-24.323994020319716</v>
      </c>
      <c r="AA7" s="22">
        <v>-128104572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-77775000</v>
      </c>
      <c r="F8" s="20">
        <v>-77775000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-38887500</v>
      </c>
      <c r="Y8" s="20">
        <v>38887500</v>
      </c>
      <c r="Z8" s="21">
        <v>-100</v>
      </c>
      <c r="AA8" s="22">
        <v>-77775000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-475346</v>
      </c>
      <c r="D10" s="18"/>
      <c r="E10" s="19">
        <v>-390498</v>
      </c>
      <c r="F10" s="20">
        <v>-390498</v>
      </c>
      <c r="G10" s="20">
        <v>-488882</v>
      </c>
      <c r="H10" s="20">
        <v>-3110</v>
      </c>
      <c r="I10" s="20">
        <v>-14484</v>
      </c>
      <c r="J10" s="20">
        <v>-506476</v>
      </c>
      <c r="K10" s="20">
        <v>-12657</v>
      </c>
      <c r="L10" s="20">
        <v>-3534</v>
      </c>
      <c r="M10" s="20">
        <v>-5618</v>
      </c>
      <c r="N10" s="20">
        <v>-21809</v>
      </c>
      <c r="O10" s="20"/>
      <c r="P10" s="20"/>
      <c r="Q10" s="20"/>
      <c r="R10" s="20"/>
      <c r="S10" s="20"/>
      <c r="T10" s="20"/>
      <c r="U10" s="20"/>
      <c r="V10" s="20"/>
      <c r="W10" s="20">
        <v>-528285</v>
      </c>
      <c r="X10" s="20">
        <v>-390498</v>
      </c>
      <c r="Y10" s="20">
        <v>-137787</v>
      </c>
      <c r="Z10" s="21">
        <v>35.284943840941565</v>
      </c>
      <c r="AA10" s="22">
        <v>-390498</v>
      </c>
    </row>
    <row r="11" spans="1:27" x14ac:dyDescent="0.25">
      <c r="A11" s="23" t="s">
        <v>39</v>
      </c>
      <c r="B11" s="17" t="s">
        <v>32</v>
      </c>
      <c r="C11" s="18">
        <v>14701605</v>
      </c>
      <c r="D11" s="18"/>
      <c r="E11" s="19">
        <v>14066514</v>
      </c>
      <c r="F11" s="20">
        <v>14066514</v>
      </c>
      <c r="G11" s="24">
        <v>15023838</v>
      </c>
      <c r="H11" s="24">
        <v>-290284</v>
      </c>
      <c r="I11" s="24">
        <v>-33081</v>
      </c>
      <c r="J11" s="20">
        <v>14700473</v>
      </c>
      <c r="K11" s="24">
        <v>-50331</v>
      </c>
      <c r="L11" s="24">
        <v>120788</v>
      </c>
      <c r="M11" s="20">
        <v>194069</v>
      </c>
      <c r="N11" s="24">
        <v>264526</v>
      </c>
      <c r="O11" s="24"/>
      <c r="P11" s="24"/>
      <c r="Q11" s="20"/>
      <c r="R11" s="24"/>
      <c r="S11" s="24"/>
      <c r="T11" s="20"/>
      <c r="U11" s="24"/>
      <c r="V11" s="24"/>
      <c r="W11" s="24">
        <v>14964999</v>
      </c>
      <c r="X11" s="20">
        <v>14066514</v>
      </c>
      <c r="Y11" s="24">
        <v>898485</v>
      </c>
      <c r="Z11" s="25">
        <v>6.3874034462269762</v>
      </c>
      <c r="AA11" s="26">
        <v>14066514</v>
      </c>
    </row>
    <row r="12" spans="1:27" x14ac:dyDescent="0.25">
      <c r="A12" s="23" t="s">
        <v>40</v>
      </c>
      <c r="B12" s="17" t="s">
        <v>32</v>
      </c>
      <c r="C12" s="18">
        <v>-451956</v>
      </c>
      <c r="D12" s="18"/>
      <c r="E12" s="19">
        <v>-451956</v>
      </c>
      <c r="F12" s="20">
        <v>-451956</v>
      </c>
      <c r="G12" s="20">
        <v>-451956</v>
      </c>
      <c r="H12" s="20"/>
      <c r="I12" s="20"/>
      <c r="J12" s="20">
        <v>-451956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-451956</v>
      </c>
      <c r="X12" s="20">
        <v>-451956</v>
      </c>
      <c r="Y12" s="20"/>
      <c r="Z12" s="21"/>
      <c r="AA12" s="22">
        <v>-451956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-13453253</v>
      </c>
      <c r="D13" s="29">
        <f>SUM(D6:D12)</f>
        <v>0</v>
      </c>
      <c r="E13" s="30">
        <f t="shared" si="0"/>
        <v>-92496437</v>
      </c>
      <c r="F13" s="31">
        <f t="shared" si="0"/>
        <v>-92496437</v>
      </c>
      <c r="G13" s="31">
        <f t="shared" si="0"/>
        <v>-32624828</v>
      </c>
      <c r="H13" s="31">
        <f t="shared" si="0"/>
        <v>-42947156</v>
      </c>
      <c r="I13" s="31">
        <f t="shared" si="0"/>
        <v>9473066</v>
      </c>
      <c r="J13" s="31">
        <f t="shared" si="0"/>
        <v>-66098918</v>
      </c>
      <c r="K13" s="31">
        <f t="shared" si="0"/>
        <v>11329771</v>
      </c>
      <c r="L13" s="31">
        <f t="shared" si="0"/>
        <v>10523801</v>
      </c>
      <c r="M13" s="31">
        <f t="shared" si="0"/>
        <v>8853035</v>
      </c>
      <c r="N13" s="31">
        <f t="shared" si="0"/>
        <v>30706607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-35392311</v>
      </c>
      <c r="X13" s="31">
        <f t="shared" si="0"/>
        <v>-109521429</v>
      </c>
      <c r="Y13" s="31">
        <f t="shared" si="0"/>
        <v>74129118</v>
      </c>
      <c r="Z13" s="32">
        <f>+IF(X13&lt;&gt;0,+(Y13/X13)*100,0)</f>
        <v>-67.684578878166391</v>
      </c>
      <c r="AA13" s="33">
        <f>SUM(AA6:AA12)</f>
        <v>-92496437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712123927</v>
      </c>
      <c r="D17" s="18"/>
      <c r="E17" s="19">
        <v>523601927</v>
      </c>
      <c r="F17" s="20">
        <v>523601927</v>
      </c>
      <c r="G17" s="24">
        <v>737461901</v>
      </c>
      <c r="H17" s="24">
        <v>-23203863</v>
      </c>
      <c r="I17" s="24"/>
      <c r="J17" s="20">
        <v>714258038</v>
      </c>
      <c r="K17" s="24"/>
      <c r="L17" s="24">
        <v>213877</v>
      </c>
      <c r="M17" s="20"/>
      <c r="N17" s="24">
        <v>213877</v>
      </c>
      <c r="O17" s="24"/>
      <c r="P17" s="24"/>
      <c r="Q17" s="20"/>
      <c r="R17" s="24"/>
      <c r="S17" s="24"/>
      <c r="T17" s="20"/>
      <c r="U17" s="24"/>
      <c r="V17" s="24"/>
      <c r="W17" s="24">
        <v>714471915</v>
      </c>
      <c r="X17" s="20">
        <v>528447972</v>
      </c>
      <c r="Y17" s="24">
        <v>186023943</v>
      </c>
      <c r="Z17" s="25">
        <v>35.201940939608718</v>
      </c>
      <c r="AA17" s="26">
        <v>523601927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712123927</v>
      </c>
      <c r="D25" s="29">
        <f t="shared" ref="D25:Y25" si="1">SUM(D15:D24)</f>
        <v>0</v>
      </c>
      <c r="E25" s="35">
        <f t="shared" si="1"/>
        <v>523601927</v>
      </c>
      <c r="F25" s="36">
        <f t="shared" si="1"/>
        <v>523601927</v>
      </c>
      <c r="G25" s="36">
        <f t="shared" si="1"/>
        <v>737461901</v>
      </c>
      <c r="H25" s="36">
        <f t="shared" si="1"/>
        <v>-23203863</v>
      </c>
      <c r="I25" s="36">
        <f t="shared" si="1"/>
        <v>0</v>
      </c>
      <c r="J25" s="36">
        <f t="shared" si="1"/>
        <v>714258038</v>
      </c>
      <c r="K25" s="36">
        <f t="shared" si="1"/>
        <v>0</v>
      </c>
      <c r="L25" s="36">
        <f t="shared" si="1"/>
        <v>213877</v>
      </c>
      <c r="M25" s="36">
        <f t="shared" si="1"/>
        <v>0</v>
      </c>
      <c r="N25" s="36">
        <f t="shared" si="1"/>
        <v>213877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714471915</v>
      </c>
      <c r="X25" s="36">
        <f t="shared" si="1"/>
        <v>528447972</v>
      </c>
      <c r="Y25" s="36">
        <f t="shared" si="1"/>
        <v>186023943</v>
      </c>
      <c r="Z25" s="37">
        <f>+IF(X25&lt;&gt;0,+(Y25/X25)*100,0)</f>
        <v>35.201940939608718</v>
      </c>
      <c r="AA25" s="38">
        <f>SUM(AA15:AA24)</f>
        <v>523601927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698670674</v>
      </c>
      <c r="D26" s="29">
        <f>+D13+D25</f>
        <v>0</v>
      </c>
      <c r="E26" s="30">
        <f t="shared" si="2"/>
        <v>431105490</v>
      </c>
      <c r="F26" s="31">
        <f t="shared" si="2"/>
        <v>431105490</v>
      </c>
      <c r="G26" s="31">
        <f t="shared" si="2"/>
        <v>704837073</v>
      </c>
      <c r="H26" s="31">
        <f t="shared" si="2"/>
        <v>-66151019</v>
      </c>
      <c r="I26" s="31">
        <f t="shared" si="2"/>
        <v>9473066</v>
      </c>
      <c r="J26" s="31">
        <f t="shared" si="2"/>
        <v>648159120</v>
      </c>
      <c r="K26" s="31">
        <f t="shared" si="2"/>
        <v>11329771</v>
      </c>
      <c r="L26" s="31">
        <f t="shared" si="2"/>
        <v>10737678</v>
      </c>
      <c r="M26" s="31">
        <f t="shared" si="2"/>
        <v>8853035</v>
      </c>
      <c r="N26" s="31">
        <f t="shared" si="2"/>
        <v>30920484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679079604</v>
      </c>
      <c r="X26" s="31">
        <f t="shared" si="2"/>
        <v>418926543</v>
      </c>
      <c r="Y26" s="31">
        <f t="shared" si="2"/>
        <v>260153061</v>
      </c>
      <c r="Z26" s="32">
        <f>+IF(X26&lt;&gt;0,+(Y26/X26)*100,0)</f>
        <v>62.099923088425555</v>
      </c>
      <c r="AA26" s="33">
        <f>+AA13+AA25</f>
        <v>431105490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-4930</v>
      </c>
      <c r="D31" s="18"/>
      <c r="E31" s="19">
        <v>-4087</v>
      </c>
      <c r="F31" s="20">
        <v>-4087</v>
      </c>
      <c r="G31" s="20">
        <v>-4931</v>
      </c>
      <c r="H31" s="20">
        <v>-115</v>
      </c>
      <c r="I31" s="20">
        <v>-463</v>
      </c>
      <c r="J31" s="20">
        <v>-5509</v>
      </c>
      <c r="K31" s="20"/>
      <c r="L31" s="20"/>
      <c r="M31" s="20">
        <v>-359</v>
      </c>
      <c r="N31" s="20">
        <v>-359</v>
      </c>
      <c r="O31" s="20"/>
      <c r="P31" s="20"/>
      <c r="Q31" s="20"/>
      <c r="R31" s="20"/>
      <c r="S31" s="20"/>
      <c r="T31" s="20"/>
      <c r="U31" s="20"/>
      <c r="V31" s="20"/>
      <c r="W31" s="20">
        <v>-5868</v>
      </c>
      <c r="X31" s="20">
        <v>-4087</v>
      </c>
      <c r="Y31" s="20">
        <v>-1781</v>
      </c>
      <c r="Z31" s="21">
        <v>43.577195987276731</v>
      </c>
      <c r="AA31" s="22">
        <v>-4087</v>
      </c>
    </row>
    <row r="32" spans="1:27" x14ac:dyDescent="0.25">
      <c r="A32" s="23" t="s">
        <v>59</v>
      </c>
      <c r="B32" s="17" t="s">
        <v>32</v>
      </c>
      <c r="C32" s="18">
        <v>-13050175</v>
      </c>
      <c r="D32" s="18"/>
      <c r="E32" s="19">
        <v>-8982712</v>
      </c>
      <c r="F32" s="20">
        <v>-8982712</v>
      </c>
      <c r="G32" s="20">
        <v>-12583620</v>
      </c>
      <c r="H32" s="20">
        <v>-180095</v>
      </c>
      <c r="I32" s="20">
        <v>-735845</v>
      </c>
      <c r="J32" s="20">
        <v>-13499560</v>
      </c>
      <c r="K32" s="20">
        <v>279522</v>
      </c>
      <c r="L32" s="20">
        <v>790798</v>
      </c>
      <c r="M32" s="20">
        <v>-207047</v>
      </c>
      <c r="N32" s="20">
        <v>863273</v>
      </c>
      <c r="O32" s="20"/>
      <c r="P32" s="20"/>
      <c r="Q32" s="20"/>
      <c r="R32" s="20"/>
      <c r="S32" s="20"/>
      <c r="T32" s="20"/>
      <c r="U32" s="20"/>
      <c r="V32" s="20"/>
      <c r="W32" s="20">
        <v>-12636287</v>
      </c>
      <c r="X32" s="20">
        <v>-8982712</v>
      </c>
      <c r="Y32" s="20">
        <v>-3653575</v>
      </c>
      <c r="Z32" s="21">
        <v>40.673406873113599</v>
      </c>
      <c r="AA32" s="22">
        <v>-8982712</v>
      </c>
    </row>
    <row r="33" spans="1:27" x14ac:dyDescent="0.25">
      <c r="A33" s="23" t="s">
        <v>60</v>
      </c>
      <c r="B33" s="17" t="s">
        <v>32</v>
      </c>
      <c r="C33" s="18">
        <v>-230000</v>
      </c>
      <c r="D33" s="18"/>
      <c r="E33" s="19">
        <v>-230000</v>
      </c>
      <c r="F33" s="20">
        <v>-230000</v>
      </c>
      <c r="G33" s="20">
        <v>-230000</v>
      </c>
      <c r="H33" s="20"/>
      <c r="I33" s="20"/>
      <c r="J33" s="20">
        <v>-230000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-230000</v>
      </c>
      <c r="X33" s="20">
        <v>-230000</v>
      </c>
      <c r="Y33" s="20"/>
      <c r="Z33" s="21"/>
      <c r="AA33" s="22">
        <v>-230000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29799480</v>
      </c>
      <c r="D35" s="18"/>
      <c r="E35" s="19">
        <v>41366615</v>
      </c>
      <c r="F35" s="20">
        <v>41366615</v>
      </c>
      <c r="G35" s="20">
        <v>52382753</v>
      </c>
      <c r="H35" s="20">
        <v>8060804</v>
      </c>
      <c r="I35" s="20">
        <v>843785</v>
      </c>
      <c r="J35" s="20">
        <v>61287342</v>
      </c>
      <c r="K35" s="20">
        <v>916645</v>
      </c>
      <c r="L35" s="20">
        <v>902603</v>
      </c>
      <c r="M35" s="20">
        <v>781248</v>
      </c>
      <c r="N35" s="20">
        <v>2600496</v>
      </c>
      <c r="O35" s="20"/>
      <c r="P35" s="20"/>
      <c r="Q35" s="20"/>
      <c r="R35" s="20"/>
      <c r="S35" s="20"/>
      <c r="T35" s="20"/>
      <c r="U35" s="20"/>
      <c r="V35" s="20"/>
      <c r="W35" s="20">
        <v>63887838</v>
      </c>
      <c r="X35" s="20">
        <v>41366615</v>
      </c>
      <c r="Y35" s="20">
        <v>22521223</v>
      </c>
      <c r="Z35" s="21">
        <v>54.442992253535849</v>
      </c>
      <c r="AA35" s="22">
        <v>41366615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16514375</v>
      </c>
      <c r="D37" s="29">
        <f t="shared" ref="D37:Y37" si="3">SUM(D29:D36)</f>
        <v>0</v>
      </c>
      <c r="E37" s="30">
        <f t="shared" si="3"/>
        <v>32149816</v>
      </c>
      <c r="F37" s="31">
        <f t="shared" si="3"/>
        <v>32149816</v>
      </c>
      <c r="G37" s="31">
        <f t="shared" si="3"/>
        <v>39564202</v>
      </c>
      <c r="H37" s="31">
        <f t="shared" si="3"/>
        <v>7880594</v>
      </c>
      <c r="I37" s="31">
        <f t="shared" si="3"/>
        <v>107477</v>
      </c>
      <c r="J37" s="31">
        <f t="shared" si="3"/>
        <v>47552273</v>
      </c>
      <c r="K37" s="31">
        <f t="shared" si="3"/>
        <v>1196167</v>
      </c>
      <c r="L37" s="31">
        <f t="shared" si="3"/>
        <v>1693401</v>
      </c>
      <c r="M37" s="31">
        <f t="shared" si="3"/>
        <v>573842</v>
      </c>
      <c r="N37" s="31">
        <f t="shared" si="3"/>
        <v>3463410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51015683</v>
      </c>
      <c r="X37" s="31">
        <f t="shared" si="3"/>
        <v>32149816</v>
      </c>
      <c r="Y37" s="31">
        <f t="shared" si="3"/>
        <v>18865867</v>
      </c>
      <c r="Z37" s="32">
        <f>+IF(X37&lt;&gt;0,+(Y37/X37)*100,0)</f>
        <v>58.681104115805823</v>
      </c>
      <c r="AA37" s="33">
        <f>SUM(AA29:AA36)</f>
        <v>32149816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16514375</v>
      </c>
      <c r="D44" s="29">
        <f>+D37+D43</f>
        <v>0</v>
      </c>
      <c r="E44" s="30">
        <f t="shared" si="5"/>
        <v>32149816</v>
      </c>
      <c r="F44" s="31">
        <f t="shared" si="5"/>
        <v>32149816</v>
      </c>
      <c r="G44" s="31">
        <f t="shared" si="5"/>
        <v>39564202</v>
      </c>
      <c r="H44" s="31">
        <f t="shared" si="5"/>
        <v>7880594</v>
      </c>
      <c r="I44" s="31">
        <f t="shared" si="5"/>
        <v>107477</v>
      </c>
      <c r="J44" s="31">
        <f t="shared" si="5"/>
        <v>47552273</v>
      </c>
      <c r="K44" s="31">
        <f t="shared" si="5"/>
        <v>1196167</v>
      </c>
      <c r="L44" s="31">
        <f t="shared" si="5"/>
        <v>1693401</v>
      </c>
      <c r="M44" s="31">
        <f t="shared" si="5"/>
        <v>573842</v>
      </c>
      <c r="N44" s="31">
        <f t="shared" si="5"/>
        <v>3463410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51015683</v>
      </c>
      <c r="X44" s="31">
        <f t="shared" si="5"/>
        <v>32149816</v>
      </c>
      <c r="Y44" s="31">
        <f t="shared" si="5"/>
        <v>18865867</v>
      </c>
      <c r="Z44" s="32">
        <f>+IF(X44&lt;&gt;0,+(Y44/X44)*100,0)</f>
        <v>58.681104115805823</v>
      </c>
      <c r="AA44" s="33">
        <f>+AA37+AA43</f>
        <v>32149816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682156299</v>
      </c>
      <c r="D45" s="42">
        <f t="shared" si="6"/>
        <v>0</v>
      </c>
      <c r="E45" s="43">
        <f t="shared" si="6"/>
        <v>398955674</v>
      </c>
      <c r="F45" s="44">
        <f t="shared" si="6"/>
        <v>398955674</v>
      </c>
      <c r="G45" s="44">
        <f t="shared" si="6"/>
        <v>665272871</v>
      </c>
      <c r="H45" s="44">
        <f t="shared" si="6"/>
        <v>-74031613</v>
      </c>
      <c r="I45" s="44">
        <f t="shared" si="6"/>
        <v>9365589</v>
      </c>
      <c r="J45" s="44">
        <f t="shared" si="6"/>
        <v>600606847</v>
      </c>
      <c r="K45" s="44">
        <f t="shared" si="6"/>
        <v>10133604</v>
      </c>
      <c r="L45" s="44">
        <f t="shared" si="6"/>
        <v>9044277</v>
      </c>
      <c r="M45" s="44">
        <f t="shared" si="6"/>
        <v>8279193</v>
      </c>
      <c r="N45" s="44">
        <f t="shared" si="6"/>
        <v>27457074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628063921</v>
      </c>
      <c r="X45" s="44">
        <f t="shared" si="6"/>
        <v>386776727</v>
      </c>
      <c r="Y45" s="44">
        <f t="shared" si="6"/>
        <v>241287194</v>
      </c>
      <c r="Z45" s="45">
        <f>+IF(X45&lt;&gt;0,+(Y45/X45)*100,0)</f>
        <v>62.38410358128916</v>
      </c>
      <c r="AA45" s="46">
        <f>+AA26-AA44</f>
        <v>398955674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145945681</v>
      </c>
      <c r="D47" s="18"/>
      <c r="E47" s="19">
        <v>236633553</v>
      </c>
      <c r="F47" s="20">
        <v>236633553</v>
      </c>
      <c r="G47" s="20">
        <v>232209328</v>
      </c>
      <c r="H47" s="20">
        <v>8877729</v>
      </c>
      <c r="I47" s="20">
        <v>-55223299</v>
      </c>
      <c r="J47" s="20">
        <v>185863758</v>
      </c>
      <c r="K47" s="20">
        <v>9614922</v>
      </c>
      <c r="L47" s="20">
        <v>74024112</v>
      </c>
      <c r="M47" s="20">
        <v>-59253608</v>
      </c>
      <c r="N47" s="20">
        <v>24385426</v>
      </c>
      <c r="O47" s="20"/>
      <c r="P47" s="20"/>
      <c r="Q47" s="20"/>
      <c r="R47" s="20"/>
      <c r="S47" s="20"/>
      <c r="T47" s="20"/>
      <c r="U47" s="20"/>
      <c r="V47" s="20"/>
      <c r="W47" s="20">
        <v>210249184</v>
      </c>
      <c r="X47" s="20">
        <v>224454612</v>
      </c>
      <c r="Y47" s="20">
        <v>-14205428</v>
      </c>
      <c r="Z47" s="47">
        <v>-6.3288643852860549</v>
      </c>
      <c r="AA47" s="22">
        <v>236633553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145945681</v>
      </c>
      <c r="D50" s="50">
        <f t="shared" ref="D50:Y50" si="7">SUM(D47:D49)</f>
        <v>0</v>
      </c>
      <c r="E50" s="51">
        <f t="shared" si="7"/>
        <v>236633553</v>
      </c>
      <c r="F50" s="52">
        <f t="shared" si="7"/>
        <v>236633553</v>
      </c>
      <c r="G50" s="52">
        <f t="shared" si="7"/>
        <v>232209328</v>
      </c>
      <c r="H50" s="52">
        <f t="shared" si="7"/>
        <v>8877729</v>
      </c>
      <c r="I50" s="52">
        <f t="shared" si="7"/>
        <v>-55223299</v>
      </c>
      <c r="J50" s="52">
        <f t="shared" si="7"/>
        <v>185863758</v>
      </c>
      <c r="K50" s="52">
        <f t="shared" si="7"/>
        <v>9614922</v>
      </c>
      <c r="L50" s="52">
        <f t="shared" si="7"/>
        <v>74024112</v>
      </c>
      <c r="M50" s="52">
        <f t="shared" si="7"/>
        <v>-59253608</v>
      </c>
      <c r="N50" s="52">
        <f t="shared" si="7"/>
        <v>24385426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210249184</v>
      </c>
      <c r="X50" s="52">
        <f t="shared" si="7"/>
        <v>224454612</v>
      </c>
      <c r="Y50" s="52">
        <f t="shared" si="7"/>
        <v>-14205428</v>
      </c>
      <c r="Z50" s="53">
        <f>+IF(X50&lt;&gt;0,+(Y50/X50)*100,0)</f>
        <v>-6.3288643852860549</v>
      </c>
      <c r="AA50" s="54">
        <f>SUM(AA47:AA49)</f>
        <v>236633553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61885459</v>
      </c>
      <c r="D6" s="18"/>
      <c r="E6" s="19">
        <v>3699735</v>
      </c>
      <c r="F6" s="20">
        <v>3699735</v>
      </c>
      <c r="G6" s="20">
        <v>63287763</v>
      </c>
      <c r="H6" s="20">
        <v>552368</v>
      </c>
      <c r="I6" s="20">
        <v>1060048</v>
      </c>
      <c r="J6" s="20">
        <v>64900179</v>
      </c>
      <c r="K6" s="20">
        <v>1194593</v>
      </c>
      <c r="L6" s="20">
        <v>229751</v>
      </c>
      <c r="M6" s="20">
        <v>-1910984</v>
      </c>
      <c r="N6" s="20">
        <v>-486640</v>
      </c>
      <c r="O6" s="20"/>
      <c r="P6" s="20"/>
      <c r="Q6" s="20"/>
      <c r="R6" s="20"/>
      <c r="S6" s="20"/>
      <c r="T6" s="20"/>
      <c r="U6" s="20"/>
      <c r="V6" s="20"/>
      <c r="W6" s="20">
        <v>64413539</v>
      </c>
      <c r="X6" s="20">
        <v>10035806</v>
      </c>
      <c r="Y6" s="20">
        <v>54377733</v>
      </c>
      <c r="Z6" s="21">
        <v>541.83722762277387</v>
      </c>
      <c r="AA6" s="22">
        <v>3699735</v>
      </c>
    </row>
    <row r="7" spans="1:27" x14ac:dyDescent="0.25">
      <c r="A7" s="23" t="s">
        <v>35</v>
      </c>
      <c r="B7" s="17" t="s">
        <v>32</v>
      </c>
      <c r="C7" s="18">
        <v>-16225552</v>
      </c>
      <c r="D7" s="18"/>
      <c r="E7" s="19">
        <v>16751388</v>
      </c>
      <c r="F7" s="20">
        <v>16751388</v>
      </c>
      <c r="G7" s="20">
        <v>1800316</v>
      </c>
      <c r="H7" s="20">
        <v>-15443062</v>
      </c>
      <c r="I7" s="20">
        <v>1892116</v>
      </c>
      <c r="J7" s="20">
        <v>-11750630</v>
      </c>
      <c r="K7" s="20">
        <v>1422126</v>
      </c>
      <c r="L7" s="20">
        <v>1914401</v>
      </c>
      <c r="M7" s="20">
        <v>1762964</v>
      </c>
      <c r="N7" s="20">
        <v>5099491</v>
      </c>
      <c r="O7" s="20"/>
      <c r="P7" s="20"/>
      <c r="Q7" s="20"/>
      <c r="R7" s="20"/>
      <c r="S7" s="20"/>
      <c r="T7" s="20"/>
      <c r="U7" s="20"/>
      <c r="V7" s="20"/>
      <c r="W7" s="20">
        <v>-6651139</v>
      </c>
      <c r="X7" s="20">
        <v>16612</v>
      </c>
      <c r="Y7" s="20">
        <v>-6667751</v>
      </c>
      <c r="Z7" s="21">
        <v>-40138.159162051525</v>
      </c>
      <c r="AA7" s="22">
        <v>16751388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181282</v>
      </c>
      <c r="F10" s="20">
        <v>181282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90642</v>
      </c>
      <c r="Y10" s="20">
        <v>-90642</v>
      </c>
      <c r="Z10" s="21">
        <v>-100</v>
      </c>
      <c r="AA10" s="22">
        <v>181282</v>
      </c>
    </row>
    <row r="11" spans="1:27" x14ac:dyDescent="0.25">
      <c r="A11" s="23" t="s">
        <v>39</v>
      </c>
      <c r="B11" s="17" t="s">
        <v>32</v>
      </c>
      <c r="C11" s="18">
        <v>9120637</v>
      </c>
      <c r="D11" s="18"/>
      <c r="E11" s="19"/>
      <c r="F11" s="20"/>
      <c r="G11" s="24">
        <v>9084214</v>
      </c>
      <c r="H11" s="24">
        <v>36423</v>
      </c>
      <c r="I11" s="24"/>
      <c r="J11" s="20">
        <v>9120637</v>
      </c>
      <c r="K11" s="24">
        <v>78075</v>
      </c>
      <c r="L11" s="24"/>
      <c r="M11" s="20">
        <v>551312</v>
      </c>
      <c r="N11" s="24">
        <v>629387</v>
      </c>
      <c r="O11" s="24"/>
      <c r="P11" s="24"/>
      <c r="Q11" s="20"/>
      <c r="R11" s="24"/>
      <c r="S11" s="24"/>
      <c r="T11" s="20"/>
      <c r="U11" s="24"/>
      <c r="V11" s="24"/>
      <c r="W11" s="24">
        <v>9750024</v>
      </c>
      <c r="X11" s="20"/>
      <c r="Y11" s="24">
        <v>9750024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-17967</v>
      </c>
      <c r="D12" s="18"/>
      <c r="E12" s="19"/>
      <c r="F12" s="20"/>
      <c r="G12" s="20">
        <v>-17967</v>
      </c>
      <c r="H12" s="20"/>
      <c r="I12" s="20"/>
      <c r="J12" s="20">
        <v>-17967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-17967</v>
      </c>
      <c r="X12" s="20"/>
      <c r="Y12" s="20">
        <v>-17967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54762577</v>
      </c>
      <c r="D13" s="29">
        <f>SUM(D6:D12)</f>
        <v>0</v>
      </c>
      <c r="E13" s="30">
        <f t="shared" si="0"/>
        <v>20632405</v>
      </c>
      <c r="F13" s="31">
        <f t="shared" si="0"/>
        <v>20632405</v>
      </c>
      <c r="G13" s="31">
        <f t="shared" si="0"/>
        <v>74154326</v>
      </c>
      <c r="H13" s="31">
        <f t="shared" si="0"/>
        <v>-14854271</v>
      </c>
      <c r="I13" s="31">
        <f t="shared" si="0"/>
        <v>2952164</v>
      </c>
      <c r="J13" s="31">
        <f t="shared" si="0"/>
        <v>62252219</v>
      </c>
      <c r="K13" s="31">
        <f t="shared" si="0"/>
        <v>2694794</v>
      </c>
      <c r="L13" s="31">
        <f t="shared" si="0"/>
        <v>2144152</v>
      </c>
      <c r="M13" s="31">
        <f t="shared" si="0"/>
        <v>403292</v>
      </c>
      <c r="N13" s="31">
        <f t="shared" si="0"/>
        <v>5242238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67494457</v>
      </c>
      <c r="X13" s="31">
        <f t="shared" si="0"/>
        <v>10143060</v>
      </c>
      <c r="Y13" s="31">
        <f t="shared" si="0"/>
        <v>57351397</v>
      </c>
      <c r="Z13" s="32">
        <f>+IF(X13&lt;&gt;0,+(Y13/X13)*100,0)</f>
        <v>565.42499995070523</v>
      </c>
      <c r="AA13" s="33">
        <f>SUM(AA6:AA12)</f>
        <v>20632405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320550452</v>
      </c>
      <c r="D17" s="18"/>
      <c r="E17" s="19">
        <v>2347793</v>
      </c>
      <c r="F17" s="20">
        <v>2347793</v>
      </c>
      <c r="G17" s="24">
        <v>281952981</v>
      </c>
      <c r="H17" s="24">
        <v>38597471</v>
      </c>
      <c r="I17" s="24"/>
      <c r="J17" s="20">
        <v>320550452</v>
      </c>
      <c r="K17" s="24">
        <v>520500</v>
      </c>
      <c r="L17" s="24"/>
      <c r="M17" s="20">
        <v>3675410</v>
      </c>
      <c r="N17" s="24">
        <v>4195910</v>
      </c>
      <c r="O17" s="24"/>
      <c r="P17" s="24"/>
      <c r="Q17" s="20"/>
      <c r="R17" s="24"/>
      <c r="S17" s="24"/>
      <c r="T17" s="20"/>
      <c r="U17" s="24"/>
      <c r="V17" s="24"/>
      <c r="W17" s="24">
        <v>324746362</v>
      </c>
      <c r="X17" s="20">
        <v>3061139</v>
      </c>
      <c r="Y17" s="24">
        <v>321685223</v>
      </c>
      <c r="Z17" s="25">
        <v>10508.677423664851</v>
      </c>
      <c r="AA17" s="26">
        <v>2347793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320550452</v>
      </c>
      <c r="D25" s="29">
        <f t="shared" ref="D25:Y25" si="1">SUM(D15:D24)</f>
        <v>0</v>
      </c>
      <c r="E25" s="35">
        <f t="shared" si="1"/>
        <v>2347793</v>
      </c>
      <c r="F25" s="36">
        <f t="shared" si="1"/>
        <v>2347793</v>
      </c>
      <c r="G25" s="36">
        <f t="shared" si="1"/>
        <v>281952981</v>
      </c>
      <c r="H25" s="36">
        <f t="shared" si="1"/>
        <v>38597471</v>
      </c>
      <c r="I25" s="36">
        <f t="shared" si="1"/>
        <v>0</v>
      </c>
      <c r="J25" s="36">
        <f t="shared" si="1"/>
        <v>320550452</v>
      </c>
      <c r="K25" s="36">
        <f t="shared" si="1"/>
        <v>520500</v>
      </c>
      <c r="L25" s="36">
        <f t="shared" si="1"/>
        <v>0</v>
      </c>
      <c r="M25" s="36">
        <f t="shared" si="1"/>
        <v>3675410</v>
      </c>
      <c r="N25" s="36">
        <f t="shared" si="1"/>
        <v>4195910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324746362</v>
      </c>
      <c r="X25" s="36">
        <f t="shared" si="1"/>
        <v>3061139</v>
      </c>
      <c r="Y25" s="36">
        <f t="shared" si="1"/>
        <v>321685223</v>
      </c>
      <c r="Z25" s="37">
        <f>+IF(X25&lt;&gt;0,+(Y25/X25)*100,0)</f>
        <v>10508.677423664851</v>
      </c>
      <c r="AA25" s="38">
        <f>SUM(AA15:AA24)</f>
        <v>2347793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375313029</v>
      </c>
      <c r="D26" s="29">
        <f>+D13+D25</f>
        <v>0</v>
      </c>
      <c r="E26" s="30">
        <f t="shared" si="2"/>
        <v>22980198</v>
      </c>
      <c r="F26" s="31">
        <f t="shared" si="2"/>
        <v>22980198</v>
      </c>
      <c r="G26" s="31">
        <f t="shared" si="2"/>
        <v>356107307</v>
      </c>
      <c r="H26" s="31">
        <f t="shared" si="2"/>
        <v>23743200</v>
      </c>
      <c r="I26" s="31">
        <f t="shared" si="2"/>
        <v>2952164</v>
      </c>
      <c r="J26" s="31">
        <f t="shared" si="2"/>
        <v>382802671</v>
      </c>
      <c r="K26" s="31">
        <f t="shared" si="2"/>
        <v>3215294</v>
      </c>
      <c r="L26" s="31">
        <f t="shared" si="2"/>
        <v>2144152</v>
      </c>
      <c r="M26" s="31">
        <f t="shared" si="2"/>
        <v>4078702</v>
      </c>
      <c r="N26" s="31">
        <f t="shared" si="2"/>
        <v>9438148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392240819</v>
      </c>
      <c r="X26" s="31">
        <f t="shared" si="2"/>
        <v>13204199</v>
      </c>
      <c r="Y26" s="31">
        <f t="shared" si="2"/>
        <v>379036620</v>
      </c>
      <c r="Z26" s="32">
        <f>+IF(X26&lt;&gt;0,+(Y26/X26)*100,0)</f>
        <v>2870.5763977050028</v>
      </c>
      <c r="AA26" s="33">
        <f>+AA13+AA25</f>
        <v>22980198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-15161</v>
      </c>
      <c r="D31" s="18"/>
      <c r="E31" s="19"/>
      <c r="F31" s="20"/>
      <c r="G31" s="20">
        <v>-15161</v>
      </c>
      <c r="H31" s="20"/>
      <c r="I31" s="20"/>
      <c r="J31" s="20">
        <v>-15161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-15161</v>
      </c>
      <c r="X31" s="20"/>
      <c r="Y31" s="20">
        <v>-15161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-2068863</v>
      </c>
      <c r="D32" s="18"/>
      <c r="E32" s="19">
        <v>-1904718</v>
      </c>
      <c r="F32" s="20">
        <v>-1904718</v>
      </c>
      <c r="G32" s="20">
        <v>-2686920</v>
      </c>
      <c r="H32" s="20">
        <v>33713</v>
      </c>
      <c r="I32" s="20">
        <v>127353</v>
      </c>
      <c r="J32" s="20">
        <v>-2525854</v>
      </c>
      <c r="K32" s="20">
        <v>500317</v>
      </c>
      <c r="L32" s="20">
        <v>-835880</v>
      </c>
      <c r="M32" s="20">
        <v>1077731</v>
      </c>
      <c r="N32" s="20">
        <v>742168</v>
      </c>
      <c r="O32" s="20"/>
      <c r="P32" s="20"/>
      <c r="Q32" s="20"/>
      <c r="R32" s="20"/>
      <c r="S32" s="20"/>
      <c r="T32" s="20"/>
      <c r="U32" s="20"/>
      <c r="V32" s="20"/>
      <c r="W32" s="20">
        <v>-1783686</v>
      </c>
      <c r="X32" s="20">
        <v>166428</v>
      </c>
      <c r="Y32" s="20">
        <v>-1950114</v>
      </c>
      <c r="Z32" s="21">
        <v>-1171.7463407599682</v>
      </c>
      <c r="AA32" s="22">
        <v>-1904718</v>
      </c>
    </row>
    <row r="33" spans="1:27" x14ac:dyDescent="0.25">
      <c r="A33" s="23" t="s">
        <v>60</v>
      </c>
      <c r="B33" s="17" t="s">
        <v>32</v>
      </c>
      <c r="C33" s="18">
        <v>-61000000</v>
      </c>
      <c r="D33" s="18"/>
      <c r="E33" s="19"/>
      <c r="F33" s="20"/>
      <c r="G33" s="20">
        <v>-61000000</v>
      </c>
      <c r="H33" s="20"/>
      <c r="I33" s="20"/>
      <c r="J33" s="20">
        <v>-61000000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-61000000</v>
      </c>
      <c r="X33" s="20"/>
      <c r="Y33" s="20">
        <v>-61000000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29713359</v>
      </c>
      <c r="D35" s="18"/>
      <c r="E35" s="19">
        <v>724066</v>
      </c>
      <c r="F35" s="20">
        <v>724066</v>
      </c>
      <c r="G35" s="20">
        <v>30029942</v>
      </c>
      <c r="H35" s="20">
        <v>390442</v>
      </c>
      <c r="I35" s="20">
        <v>391635</v>
      </c>
      <c r="J35" s="20">
        <v>30812019</v>
      </c>
      <c r="K35" s="20">
        <v>362236</v>
      </c>
      <c r="L35" s="20">
        <v>380681</v>
      </c>
      <c r="M35" s="20">
        <v>393478</v>
      </c>
      <c r="N35" s="20">
        <v>1136395</v>
      </c>
      <c r="O35" s="20"/>
      <c r="P35" s="20"/>
      <c r="Q35" s="20"/>
      <c r="R35" s="20"/>
      <c r="S35" s="20"/>
      <c r="T35" s="20"/>
      <c r="U35" s="20"/>
      <c r="V35" s="20"/>
      <c r="W35" s="20">
        <v>31948414</v>
      </c>
      <c r="X35" s="20">
        <v>188886</v>
      </c>
      <c r="Y35" s="20">
        <v>31759528</v>
      </c>
      <c r="Z35" s="21">
        <v>16814.12492191057</v>
      </c>
      <c r="AA35" s="22">
        <v>724066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-33370665</v>
      </c>
      <c r="D37" s="29">
        <f t="shared" ref="D37:Y37" si="3">SUM(D29:D36)</f>
        <v>0</v>
      </c>
      <c r="E37" s="30">
        <f t="shared" si="3"/>
        <v>-1180652</v>
      </c>
      <c r="F37" s="31">
        <f t="shared" si="3"/>
        <v>-1180652</v>
      </c>
      <c r="G37" s="31">
        <f t="shared" si="3"/>
        <v>-33672139</v>
      </c>
      <c r="H37" s="31">
        <f t="shared" si="3"/>
        <v>424155</v>
      </c>
      <c r="I37" s="31">
        <f t="shared" si="3"/>
        <v>518988</v>
      </c>
      <c r="J37" s="31">
        <f t="shared" si="3"/>
        <v>-32728996</v>
      </c>
      <c r="K37" s="31">
        <f t="shared" si="3"/>
        <v>862553</v>
      </c>
      <c r="L37" s="31">
        <f t="shared" si="3"/>
        <v>-455199</v>
      </c>
      <c r="M37" s="31">
        <f t="shared" si="3"/>
        <v>1471209</v>
      </c>
      <c r="N37" s="31">
        <f t="shared" si="3"/>
        <v>1878563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-30850433</v>
      </c>
      <c r="X37" s="31">
        <f t="shared" si="3"/>
        <v>355314</v>
      </c>
      <c r="Y37" s="31">
        <f t="shared" si="3"/>
        <v>-31205747</v>
      </c>
      <c r="Z37" s="32">
        <f>+IF(X37&lt;&gt;0,+(Y37/X37)*100,0)</f>
        <v>-8782.5830110831539</v>
      </c>
      <c r="AA37" s="33">
        <f>SUM(AA29:AA36)</f>
        <v>-1180652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-33370665</v>
      </c>
      <c r="D44" s="29">
        <f>+D37+D43</f>
        <v>0</v>
      </c>
      <c r="E44" s="30">
        <f t="shared" si="5"/>
        <v>-1180652</v>
      </c>
      <c r="F44" s="31">
        <f t="shared" si="5"/>
        <v>-1180652</v>
      </c>
      <c r="G44" s="31">
        <f t="shared" si="5"/>
        <v>-33672139</v>
      </c>
      <c r="H44" s="31">
        <f t="shared" si="5"/>
        <v>424155</v>
      </c>
      <c r="I44" s="31">
        <f t="shared" si="5"/>
        <v>518988</v>
      </c>
      <c r="J44" s="31">
        <f t="shared" si="5"/>
        <v>-32728996</v>
      </c>
      <c r="K44" s="31">
        <f t="shared" si="5"/>
        <v>862553</v>
      </c>
      <c r="L44" s="31">
        <f t="shared" si="5"/>
        <v>-455199</v>
      </c>
      <c r="M44" s="31">
        <f t="shared" si="5"/>
        <v>1471209</v>
      </c>
      <c r="N44" s="31">
        <f t="shared" si="5"/>
        <v>1878563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-30850433</v>
      </c>
      <c r="X44" s="31">
        <f t="shared" si="5"/>
        <v>355314</v>
      </c>
      <c r="Y44" s="31">
        <f t="shared" si="5"/>
        <v>-31205747</v>
      </c>
      <c r="Z44" s="32">
        <f>+IF(X44&lt;&gt;0,+(Y44/X44)*100,0)</f>
        <v>-8782.5830110831539</v>
      </c>
      <c r="AA44" s="33">
        <f>+AA37+AA43</f>
        <v>-1180652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408683694</v>
      </c>
      <c r="D45" s="42">
        <f t="shared" si="6"/>
        <v>0</v>
      </c>
      <c r="E45" s="43">
        <f t="shared" si="6"/>
        <v>24160850</v>
      </c>
      <c r="F45" s="44">
        <f t="shared" si="6"/>
        <v>24160850</v>
      </c>
      <c r="G45" s="44">
        <f t="shared" si="6"/>
        <v>389779446</v>
      </c>
      <c r="H45" s="44">
        <f t="shared" si="6"/>
        <v>23319045</v>
      </c>
      <c r="I45" s="44">
        <f t="shared" si="6"/>
        <v>2433176</v>
      </c>
      <c r="J45" s="44">
        <f t="shared" si="6"/>
        <v>415531667</v>
      </c>
      <c r="K45" s="44">
        <f t="shared" si="6"/>
        <v>2352741</v>
      </c>
      <c r="L45" s="44">
        <f t="shared" si="6"/>
        <v>2599351</v>
      </c>
      <c r="M45" s="44">
        <f t="shared" si="6"/>
        <v>2607493</v>
      </c>
      <c r="N45" s="44">
        <f t="shared" si="6"/>
        <v>7559585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423091252</v>
      </c>
      <c r="X45" s="44">
        <f t="shared" si="6"/>
        <v>12848885</v>
      </c>
      <c r="Y45" s="44">
        <f t="shared" si="6"/>
        <v>410242367</v>
      </c>
      <c r="Z45" s="45">
        <f>+IF(X45&lt;&gt;0,+(Y45/X45)*100,0)</f>
        <v>3192.8246458739418</v>
      </c>
      <c r="AA45" s="46">
        <f>+AA26-AA44</f>
        <v>24160850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4900857</v>
      </c>
      <c r="D47" s="18"/>
      <c r="E47" s="19">
        <v>24160850</v>
      </c>
      <c r="F47" s="20">
        <v>24160850</v>
      </c>
      <c r="G47" s="20"/>
      <c r="H47" s="20"/>
      <c r="I47" s="20"/>
      <c r="J47" s="20"/>
      <c r="K47" s="20"/>
      <c r="L47" s="20">
        <v>4739586</v>
      </c>
      <c r="M47" s="20">
        <v>2623118</v>
      </c>
      <c r="N47" s="20">
        <v>7362704</v>
      </c>
      <c r="O47" s="20"/>
      <c r="P47" s="20"/>
      <c r="Q47" s="20"/>
      <c r="R47" s="20"/>
      <c r="S47" s="20"/>
      <c r="T47" s="20"/>
      <c r="U47" s="20"/>
      <c r="V47" s="20"/>
      <c r="W47" s="20">
        <v>7362704</v>
      </c>
      <c r="X47" s="20">
        <v>12848885</v>
      </c>
      <c r="Y47" s="20">
        <v>-5486181</v>
      </c>
      <c r="Z47" s="47">
        <v>-42.697720463682259</v>
      </c>
      <c r="AA47" s="22">
        <v>24160850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4900857</v>
      </c>
      <c r="D50" s="50">
        <f t="shared" ref="D50:Y50" si="7">SUM(D47:D49)</f>
        <v>0</v>
      </c>
      <c r="E50" s="51">
        <f t="shared" si="7"/>
        <v>24160850</v>
      </c>
      <c r="F50" s="52">
        <f t="shared" si="7"/>
        <v>24160850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4739586</v>
      </c>
      <c r="M50" s="52">
        <f t="shared" si="7"/>
        <v>2623118</v>
      </c>
      <c r="N50" s="52">
        <f t="shared" si="7"/>
        <v>7362704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7362704</v>
      </c>
      <c r="X50" s="52">
        <f t="shared" si="7"/>
        <v>12848885</v>
      </c>
      <c r="Y50" s="52">
        <f t="shared" si="7"/>
        <v>-5486181</v>
      </c>
      <c r="Z50" s="53">
        <f>+IF(X50&lt;&gt;0,+(Y50/X50)*100,0)</f>
        <v>-42.697720463682259</v>
      </c>
      <c r="AA50" s="54">
        <f>SUM(AA47:AA49)</f>
        <v>24160850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65501217</v>
      </c>
      <c r="D6" s="18"/>
      <c r="E6" s="19">
        <v>-403390674</v>
      </c>
      <c r="F6" s="20">
        <v>-403390674</v>
      </c>
      <c r="G6" s="20">
        <v>65252965</v>
      </c>
      <c r="H6" s="20">
        <v>-1899879</v>
      </c>
      <c r="I6" s="20">
        <v>-331484</v>
      </c>
      <c r="J6" s="20">
        <v>63021602</v>
      </c>
      <c r="K6" s="20">
        <v>2605231</v>
      </c>
      <c r="L6" s="20">
        <v>375065</v>
      </c>
      <c r="M6" s="20">
        <v>-8087802</v>
      </c>
      <c r="N6" s="20">
        <v>-5107506</v>
      </c>
      <c r="O6" s="20"/>
      <c r="P6" s="20"/>
      <c r="Q6" s="20"/>
      <c r="R6" s="20"/>
      <c r="S6" s="20"/>
      <c r="T6" s="20"/>
      <c r="U6" s="20"/>
      <c r="V6" s="20"/>
      <c r="W6" s="20">
        <v>57914096</v>
      </c>
      <c r="X6" s="20">
        <v>-201695352</v>
      </c>
      <c r="Y6" s="20">
        <v>259609448</v>
      </c>
      <c r="Z6" s="21">
        <v>-128.71364928627605</v>
      </c>
      <c r="AA6" s="22">
        <v>-403390674</v>
      </c>
    </row>
    <row r="7" spans="1:27" x14ac:dyDescent="0.25">
      <c r="A7" s="23" t="s">
        <v>35</v>
      </c>
      <c r="B7" s="17" t="s">
        <v>32</v>
      </c>
      <c r="C7" s="18">
        <v>38838809</v>
      </c>
      <c r="D7" s="18"/>
      <c r="E7" s="19">
        <v>488276872</v>
      </c>
      <c r="F7" s="20">
        <v>488276872</v>
      </c>
      <c r="G7" s="20">
        <v>86793945</v>
      </c>
      <c r="H7" s="20">
        <v>6910779</v>
      </c>
      <c r="I7" s="20">
        <v>5281615</v>
      </c>
      <c r="J7" s="20">
        <v>98986339</v>
      </c>
      <c r="K7" s="20">
        <v>6419458</v>
      </c>
      <c r="L7" s="20">
        <v>-19640886</v>
      </c>
      <c r="M7" s="20">
        <v>3012011</v>
      </c>
      <c r="N7" s="20">
        <v>-10209417</v>
      </c>
      <c r="O7" s="20"/>
      <c r="P7" s="20"/>
      <c r="Q7" s="20"/>
      <c r="R7" s="20"/>
      <c r="S7" s="20"/>
      <c r="T7" s="20"/>
      <c r="U7" s="20"/>
      <c r="V7" s="20"/>
      <c r="W7" s="20">
        <v>88776922</v>
      </c>
      <c r="X7" s="20">
        <v>244138440</v>
      </c>
      <c r="Y7" s="20">
        <v>-155361518</v>
      </c>
      <c r="Z7" s="21">
        <v>-63.63664730552059</v>
      </c>
      <c r="AA7" s="22">
        <v>488276872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-11695498</v>
      </c>
      <c r="D10" s="18"/>
      <c r="E10" s="19">
        <v>-4967078</v>
      </c>
      <c r="F10" s="20">
        <v>-4967078</v>
      </c>
      <c r="G10" s="20">
        <v>-11784265</v>
      </c>
      <c r="H10" s="20">
        <v>-37701</v>
      </c>
      <c r="I10" s="20">
        <v>-152818</v>
      </c>
      <c r="J10" s="20">
        <v>-11974784</v>
      </c>
      <c r="K10" s="20">
        <v>-394880</v>
      </c>
      <c r="L10" s="20">
        <v>-364908</v>
      </c>
      <c r="M10" s="20">
        <v>-1080378</v>
      </c>
      <c r="N10" s="20">
        <v>-1840166</v>
      </c>
      <c r="O10" s="20"/>
      <c r="P10" s="20"/>
      <c r="Q10" s="20"/>
      <c r="R10" s="20"/>
      <c r="S10" s="20"/>
      <c r="T10" s="20"/>
      <c r="U10" s="20"/>
      <c r="V10" s="20"/>
      <c r="W10" s="20">
        <v>-13814950</v>
      </c>
      <c r="X10" s="20">
        <v>-2483532</v>
      </c>
      <c r="Y10" s="20">
        <v>-11331418</v>
      </c>
      <c r="Z10" s="21">
        <v>456.2622104325614</v>
      </c>
      <c r="AA10" s="22">
        <v>-4967078</v>
      </c>
    </row>
    <row r="11" spans="1:27" x14ac:dyDescent="0.25">
      <c r="A11" s="23" t="s">
        <v>39</v>
      </c>
      <c r="B11" s="17" t="s">
        <v>32</v>
      </c>
      <c r="C11" s="18">
        <v>62005849</v>
      </c>
      <c r="D11" s="18"/>
      <c r="E11" s="19"/>
      <c r="F11" s="20"/>
      <c r="G11" s="24">
        <v>62005850</v>
      </c>
      <c r="H11" s="24">
        <v>1001208</v>
      </c>
      <c r="I11" s="24">
        <v>101313</v>
      </c>
      <c r="J11" s="20">
        <v>63108371</v>
      </c>
      <c r="K11" s="24">
        <v>1470978</v>
      </c>
      <c r="L11" s="24">
        <v>1060569</v>
      </c>
      <c r="M11" s="20">
        <v>1715424</v>
      </c>
      <c r="N11" s="24">
        <v>4246971</v>
      </c>
      <c r="O11" s="24"/>
      <c r="P11" s="24"/>
      <c r="Q11" s="20"/>
      <c r="R11" s="24"/>
      <c r="S11" s="24"/>
      <c r="T11" s="20"/>
      <c r="U11" s="24"/>
      <c r="V11" s="24"/>
      <c r="W11" s="24">
        <v>67355342</v>
      </c>
      <c r="X11" s="20"/>
      <c r="Y11" s="24">
        <v>67355342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-880187</v>
      </c>
      <c r="D12" s="18"/>
      <c r="E12" s="19"/>
      <c r="F12" s="20"/>
      <c r="G12" s="20">
        <v>-880187</v>
      </c>
      <c r="H12" s="20"/>
      <c r="I12" s="20"/>
      <c r="J12" s="20">
        <v>-880187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-880187</v>
      </c>
      <c r="X12" s="20"/>
      <c r="Y12" s="20">
        <v>-880187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153770190</v>
      </c>
      <c r="D13" s="29">
        <f>SUM(D6:D12)</f>
        <v>0</v>
      </c>
      <c r="E13" s="30">
        <f t="shared" si="0"/>
        <v>79919120</v>
      </c>
      <c r="F13" s="31">
        <f t="shared" si="0"/>
        <v>79919120</v>
      </c>
      <c r="G13" s="31">
        <f t="shared" si="0"/>
        <v>201388308</v>
      </c>
      <c r="H13" s="31">
        <f t="shared" si="0"/>
        <v>5974407</v>
      </c>
      <c r="I13" s="31">
        <f t="shared" si="0"/>
        <v>4898626</v>
      </c>
      <c r="J13" s="31">
        <f t="shared" si="0"/>
        <v>212261341</v>
      </c>
      <c r="K13" s="31">
        <f t="shared" si="0"/>
        <v>10100787</v>
      </c>
      <c r="L13" s="31">
        <f t="shared" si="0"/>
        <v>-18570160</v>
      </c>
      <c r="M13" s="31">
        <f t="shared" si="0"/>
        <v>-4440745</v>
      </c>
      <c r="N13" s="31">
        <f t="shared" si="0"/>
        <v>-12910118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199351223</v>
      </c>
      <c r="X13" s="31">
        <f t="shared" si="0"/>
        <v>39959556</v>
      </c>
      <c r="Y13" s="31">
        <f t="shared" si="0"/>
        <v>159391667</v>
      </c>
      <c r="Z13" s="32">
        <f>+IF(X13&lt;&gt;0,+(Y13/X13)*100,0)</f>
        <v>398.88247757307414</v>
      </c>
      <c r="AA13" s="33">
        <f>SUM(AA6:AA12)</f>
        <v>79919120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85391285</v>
      </c>
      <c r="D17" s="18"/>
      <c r="E17" s="19">
        <v>-2921100</v>
      </c>
      <c r="F17" s="20">
        <v>-2921100</v>
      </c>
      <c r="G17" s="24">
        <v>25416682</v>
      </c>
      <c r="H17" s="24">
        <v>61066412</v>
      </c>
      <c r="I17" s="24">
        <v>-420156</v>
      </c>
      <c r="J17" s="20">
        <v>86062938</v>
      </c>
      <c r="K17" s="24">
        <v>-434162</v>
      </c>
      <c r="L17" s="24">
        <v>3506996</v>
      </c>
      <c r="M17" s="20">
        <v>3819837</v>
      </c>
      <c r="N17" s="24">
        <v>6892671</v>
      </c>
      <c r="O17" s="24"/>
      <c r="P17" s="24"/>
      <c r="Q17" s="20"/>
      <c r="R17" s="24"/>
      <c r="S17" s="24"/>
      <c r="T17" s="20"/>
      <c r="U17" s="24"/>
      <c r="V17" s="24"/>
      <c r="W17" s="24">
        <v>92955609</v>
      </c>
      <c r="X17" s="20">
        <v>-1460550</v>
      </c>
      <c r="Y17" s="24">
        <v>94416159</v>
      </c>
      <c r="Z17" s="25">
        <v>-6464.4249768922664</v>
      </c>
      <c r="AA17" s="26">
        <v>-2921100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85391285</v>
      </c>
      <c r="D25" s="29">
        <f t="shared" ref="D25:Y25" si="1">SUM(D15:D24)</f>
        <v>0</v>
      </c>
      <c r="E25" s="35">
        <f t="shared" si="1"/>
        <v>-2921100</v>
      </c>
      <c r="F25" s="36">
        <f t="shared" si="1"/>
        <v>-2921100</v>
      </c>
      <c r="G25" s="36">
        <f t="shared" si="1"/>
        <v>25416682</v>
      </c>
      <c r="H25" s="36">
        <f t="shared" si="1"/>
        <v>61066412</v>
      </c>
      <c r="I25" s="36">
        <f t="shared" si="1"/>
        <v>-420156</v>
      </c>
      <c r="J25" s="36">
        <f t="shared" si="1"/>
        <v>86062938</v>
      </c>
      <c r="K25" s="36">
        <f t="shared" si="1"/>
        <v>-434162</v>
      </c>
      <c r="L25" s="36">
        <f t="shared" si="1"/>
        <v>3506996</v>
      </c>
      <c r="M25" s="36">
        <f t="shared" si="1"/>
        <v>3819837</v>
      </c>
      <c r="N25" s="36">
        <f t="shared" si="1"/>
        <v>6892671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92955609</v>
      </c>
      <c r="X25" s="36">
        <f t="shared" si="1"/>
        <v>-1460550</v>
      </c>
      <c r="Y25" s="36">
        <f t="shared" si="1"/>
        <v>94416159</v>
      </c>
      <c r="Z25" s="37">
        <f>+IF(X25&lt;&gt;0,+(Y25/X25)*100,0)</f>
        <v>-6464.4249768922664</v>
      </c>
      <c r="AA25" s="38">
        <f>SUM(AA15:AA24)</f>
        <v>-2921100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239161475</v>
      </c>
      <c r="D26" s="29">
        <f>+D13+D25</f>
        <v>0</v>
      </c>
      <c r="E26" s="30">
        <f t="shared" si="2"/>
        <v>76998020</v>
      </c>
      <c r="F26" s="31">
        <f t="shared" si="2"/>
        <v>76998020</v>
      </c>
      <c r="G26" s="31">
        <f t="shared" si="2"/>
        <v>226804990</v>
      </c>
      <c r="H26" s="31">
        <f t="shared" si="2"/>
        <v>67040819</v>
      </c>
      <c r="I26" s="31">
        <f t="shared" si="2"/>
        <v>4478470</v>
      </c>
      <c r="J26" s="31">
        <f t="shared" si="2"/>
        <v>298324279</v>
      </c>
      <c r="K26" s="31">
        <f t="shared" si="2"/>
        <v>9666625</v>
      </c>
      <c r="L26" s="31">
        <f t="shared" si="2"/>
        <v>-15063164</v>
      </c>
      <c r="M26" s="31">
        <f t="shared" si="2"/>
        <v>-620908</v>
      </c>
      <c r="N26" s="31">
        <f t="shared" si="2"/>
        <v>-6017447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292306832</v>
      </c>
      <c r="X26" s="31">
        <f t="shared" si="2"/>
        <v>38499006</v>
      </c>
      <c r="Y26" s="31">
        <f t="shared" si="2"/>
        <v>253807826</v>
      </c>
      <c r="Z26" s="32">
        <f>+IF(X26&lt;&gt;0,+(Y26/X26)*100,0)</f>
        <v>659.25812733970326</v>
      </c>
      <c r="AA26" s="33">
        <f>+AA13+AA25</f>
        <v>76998020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-229002</v>
      </c>
      <c r="D31" s="18"/>
      <c r="E31" s="19"/>
      <c r="F31" s="20"/>
      <c r="G31" s="20">
        <v>-229183</v>
      </c>
      <c r="H31" s="20">
        <v>-292</v>
      </c>
      <c r="I31" s="20">
        <v>-206</v>
      </c>
      <c r="J31" s="20">
        <v>-229681</v>
      </c>
      <c r="K31" s="20">
        <v>-129</v>
      </c>
      <c r="L31" s="20">
        <v>-310</v>
      </c>
      <c r="M31" s="20">
        <v>-255</v>
      </c>
      <c r="N31" s="20">
        <v>-694</v>
      </c>
      <c r="O31" s="20"/>
      <c r="P31" s="20"/>
      <c r="Q31" s="20"/>
      <c r="R31" s="20"/>
      <c r="S31" s="20"/>
      <c r="T31" s="20"/>
      <c r="U31" s="20"/>
      <c r="V31" s="20"/>
      <c r="W31" s="20">
        <v>-230375</v>
      </c>
      <c r="X31" s="20"/>
      <c r="Y31" s="20">
        <v>-230375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17900804</v>
      </c>
      <c r="D32" s="18"/>
      <c r="E32" s="19">
        <v>8361880</v>
      </c>
      <c r="F32" s="20">
        <v>8361880</v>
      </c>
      <c r="G32" s="20">
        <v>13894652</v>
      </c>
      <c r="H32" s="20">
        <v>3242979</v>
      </c>
      <c r="I32" s="20">
        <v>-4145914</v>
      </c>
      <c r="J32" s="20">
        <v>12991717</v>
      </c>
      <c r="K32" s="20">
        <v>9684601</v>
      </c>
      <c r="L32" s="20">
        <v>4100295</v>
      </c>
      <c r="M32" s="20">
        <v>1763207</v>
      </c>
      <c r="N32" s="20">
        <v>15548103</v>
      </c>
      <c r="O32" s="20"/>
      <c r="P32" s="20"/>
      <c r="Q32" s="20"/>
      <c r="R32" s="20"/>
      <c r="S32" s="20"/>
      <c r="T32" s="20"/>
      <c r="U32" s="20"/>
      <c r="V32" s="20"/>
      <c r="W32" s="20">
        <v>28539820</v>
      </c>
      <c r="X32" s="20">
        <v>4180926</v>
      </c>
      <c r="Y32" s="20">
        <v>24358894</v>
      </c>
      <c r="Z32" s="21">
        <v>582.61959192772133</v>
      </c>
      <c r="AA32" s="22">
        <v>8361880</v>
      </c>
    </row>
    <row r="33" spans="1:27" x14ac:dyDescent="0.25">
      <c r="A33" s="23" t="s">
        <v>60</v>
      </c>
      <c r="B33" s="17" t="s">
        <v>32</v>
      </c>
      <c r="C33" s="18">
        <v>25352672</v>
      </c>
      <c r="D33" s="18"/>
      <c r="E33" s="19"/>
      <c r="F33" s="20"/>
      <c r="G33" s="20">
        <v>25352672</v>
      </c>
      <c r="H33" s="20"/>
      <c r="I33" s="20">
        <v>-2254153</v>
      </c>
      <c r="J33" s="20">
        <v>23098519</v>
      </c>
      <c r="K33" s="20"/>
      <c r="L33" s="20"/>
      <c r="M33" s="20">
        <v>-505332</v>
      </c>
      <c r="N33" s="20">
        <v>-505332</v>
      </c>
      <c r="O33" s="20"/>
      <c r="P33" s="20"/>
      <c r="Q33" s="20"/>
      <c r="R33" s="20"/>
      <c r="S33" s="20"/>
      <c r="T33" s="20"/>
      <c r="U33" s="20"/>
      <c r="V33" s="20"/>
      <c r="W33" s="20">
        <v>22593187</v>
      </c>
      <c r="X33" s="20"/>
      <c r="Y33" s="20">
        <v>22593187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146627163</v>
      </c>
      <c r="D35" s="18"/>
      <c r="E35" s="19">
        <v>28319494</v>
      </c>
      <c r="F35" s="20">
        <v>28319494</v>
      </c>
      <c r="G35" s="20">
        <v>148485559</v>
      </c>
      <c r="H35" s="20">
        <v>2051558</v>
      </c>
      <c r="I35" s="20">
        <v>1936513</v>
      </c>
      <c r="J35" s="20">
        <v>152473630</v>
      </c>
      <c r="K35" s="20">
        <v>2022351</v>
      </c>
      <c r="L35" s="20">
        <v>1974347</v>
      </c>
      <c r="M35" s="20">
        <v>2068484</v>
      </c>
      <c r="N35" s="20">
        <v>6065182</v>
      </c>
      <c r="O35" s="20"/>
      <c r="P35" s="20"/>
      <c r="Q35" s="20"/>
      <c r="R35" s="20"/>
      <c r="S35" s="20"/>
      <c r="T35" s="20"/>
      <c r="U35" s="20"/>
      <c r="V35" s="20"/>
      <c r="W35" s="20">
        <v>158538812</v>
      </c>
      <c r="X35" s="20">
        <v>14159748</v>
      </c>
      <c r="Y35" s="20">
        <v>144379064</v>
      </c>
      <c r="Z35" s="21">
        <v>1019.6443044042875</v>
      </c>
      <c r="AA35" s="22">
        <v>28319494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189651637</v>
      </c>
      <c r="D37" s="29">
        <f t="shared" ref="D37:Y37" si="3">SUM(D29:D36)</f>
        <v>0</v>
      </c>
      <c r="E37" s="30">
        <f t="shared" si="3"/>
        <v>36681374</v>
      </c>
      <c r="F37" s="31">
        <f t="shared" si="3"/>
        <v>36681374</v>
      </c>
      <c r="G37" s="31">
        <f t="shared" si="3"/>
        <v>187503700</v>
      </c>
      <c r="H37" s="31">
        <f t="shared" si="3"/>
        <v>5294245</v>
      </c>
      <c r="I37" s="31">
        <f t="shared" si="3"/>
        <v>-4463760</v>
      </c>
      <c r="J37" s="31">
        <f t="shared" si="3"/>
        <v>188334185</v>
      </c>
      <c r="K37" s="31">
        <f t="shared" si="3"/>
        <v>11706823</v>
      </c>
      <c r="L37" s="31">
        <f t="shared" si="3"/>
        <v>6074332</v>
      </c>
      <c r="M37" s="31">
        <f t="shared" si="3"/>
        <v>3326104</v>
      </c>
      <c r="N37" s="31">
        <f t="shared" si="3"/>
        <v>21107259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209441444</v>
      </c>
      <c r="X37" s="31">
        <f t="shared" si="3"/>
        <v>18340674</v>
      </c>
      <c r="Y37" s="31">
        <f t="shared" si="3"/>
        <v>191100770</v>
      </c>
      <c r="Z37" s="32">
        <f>+IF(X37&lt;&gt;0,+(Y37/X37)*100,0)</f>
        <v>1041.9506393276497</v>
      </c>
      <c r="AA37" s="33">
        <f>SUM(AA29:AA36)</f>
        <v>36681374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189651637</v>
      </c>
      <c r="D44" s="29">
        <f>+D37+D43</f>
        <v>0</v>
      </c>
      <c r="E44" s="30">
        <f t="shared" si="5"/>
        <v>36681374</v>
      </c>
      <c r="F44" s="31">
        <f t="shared" si="5"/>
        <v>36681374</v>
      </c>
      <c r="G44" s="31">
        <f t="shared" si="5"/>
        <v>187503700</v>
      </c>
      <c r="H44" s="31">
        <f t="shared" si="5"/>
        <v>5294245</v>
      </c>
      <c r="I44" s="31">
        <f t="shared" si="5"/>
        <v>-4463760</v>
      </c>
      <c r="J44" s="31">
        <f t="shared" si="5"/>
        <v>188334185</v>
      </c>
      <c r="K44" s="31">
        <f t="shared" si="5"/>
        <v>11706823</v>
      </c>
      <c r="L44" s="31">
        <f t="shared" si="5"/>
        <v>6074332</v>
      </c>
      <c r="M44" s="31">
        <f t="shared" si="5"/>
        <v>3326104</v>
      </c>
      <c r="N44" s="31">
        <f t="shared" si="5"/>
        <v>21107259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209441444</v>
      </c>
      <c r="X44" s="31">
        <f t="shared" si="5"/>
        <v>18340674</v>
      </c>
      <c r="Y44" s="31">
        <f t="shared" si="5"/>
        <v>191100770</v>
      </c>
      <c r="Z44" s="32">
        <f>+IF(X44&lt;&gt;0,+(Y44/X44)*100,0)</f>
        <v>1041.9506393276497</v>
      </c>
      <c r="AA44" s="33">
        <f>+AA37+AA43</f>
        <v>36681374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49509838</v>
      </c>
      <c r="D45" s="42">
        <f t="shared" si="6"/>
        <v>0</v>
      </c>
      <c r="E45" s="43">
        <f t="shared" si="6"/>
        <v>40316646</v>
      </c>
      <c r="F45" s="44">
        <f t="shared" si="6"/>
        <v>40316646</v>
      </c>
      <c r="G45" s="44">
        <f t="shared" si="6"/>
        <v>39301290</v>
      </c>
      <c r="H45" s="44">
        <f t="shared" si="6"/>
        <v>61746574</v>
      </c>
      <c r="I45" s="44">
        <f t="shared" si="6"/>
        <v>8942230</v>
      </c>
      <c r="J45" s="44">
        <f t="shared" si="6"/>
        <v>109990094</v>
      </c>
      <c r="K45" s="44">
        <f t="shared" si="6"/>
        <v>-2040198</v>
      </c>
      <c r="L45" s="44">
        <f t="shared" si="6"/>
        <v>-21137496</v>
      </c>
      <c r="M45" s="44">
        <f t="shared" si="6"/>
        <v>-3947012</v>
      </c>
      <c r="N45" s="44">
        <f t="shared" si="6"/>
        <v>-27124706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82865388</v>
      </c>
      <c r="X45" s="44">
        <f t="shared" si="6"/>
        <v>20158332</v>
      </c>
      <c r="Y45" s="44">
        <f t="shared" si="6"/>
        <v>62707056</v>
      </c>
      <c r="Z45" s="45">
        <f>+IF(X45&lt;&gt;0,+(Y45/X45)*100,0)</f>
        <v>311.072642319811</v>
      </c>
      <c r="AA45" s="46">
        <f>+AA26-AA44</f>
        <v>40316646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-24821714</v>
      </c>
      <c r="D47" s="18"/>
      <c r="E47" s="19">
        <v>40316646</v>
      </c>
      <c r="F47" s="20">
        <v>40316646</v>
      </c>
      <c r="G47" s="20">
        <v>-49852877</v>
      </c>
      <c r="H47" s="20">
        <v>30449049</v>
      </c>
      <c r="I47" s="20">
        <v>6307265</v>
      </c>
      <c r="J47" s="20">
        <v>-13096563</v>
      </c>
      <c r="K47" s="20">
        <v>-4647375</v>
      </c>
      <c r="L47" s="20">
        <v>18669333</v>
      </c>
      <c r="M47" s="20">
        <v>-690120</v>
      </c>
      <c r="N47" s="20">
        <v>13331838</v>
      </c>
      <c r="O47" s="20"/>
      <c r="P47" s="20"/>
      <c r="Q47" s="20"/>
      <c r="R47" s="20"/>
      <c r="S47" s="20"/>
      <c r="T47" s="20"/>
      <c r="U47" s="20"/>
      <c r="V47" s="20"/>
      <c r="W47" s="20">
        <v>235275</v>
      </c>
      <c r="X47" s="20">
        <v>20158320</v>
      </c>
      <c r="Y47" s="20">
        <v>-19923045</v>
      </c>
      <c r="Z47" s="47">
        <v>-98.832864048194494</v>
      </c>
      <c r="AA47" s="22">
        <v>40316646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-24821714</v>
      </c>
      <c r="D50" s="50">
        <f t="shared" ref="D50:Y50" si="7">SUM(D47:D49)</f>
        <v>0</v>
      </c>
      <c r="E50" s="51">
        <f t="shared" si="7"/>
        <v>40316646</v>
      </c>
      <c r="F50" s="52">
        <f t="shared" si="7"/>
        <v>40316646</v>
      </c>
      <c r="G50" s="52">
        <f t="shared" si="7"/>
        <v>-49852877</v>
      </c>
      <c r="H50" s="52">
        <f t="shared" si="7"/>
        <v>30449049</v>
      </c>
      <c r="I50" s="52">
        <f t="shared" si="7"/>
        <v>6307265</v>
      </c>
      <c r="J50" s="52">
        <f t="shared" si="7"/>
        <v>-13096563</v>
      </c>
      <c r="K50" s="52">
        <f t="shared" si="7"/>
        <v>-4647375</v>
      </c>
      <c r="L50" s="52">
        <f t="shared" si="7"/>
        <v>18669333</v>
      </c>
      <c r="M50" s="52">
        <f t="shared" si="7"/>
        <v>-690120</v>
      </c>
      <c r="N50" s="52">
        <f t="shared" si="7"/>
        <v>13331838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235275</v>
      </c>
      <c r="X50" s="52">
        <f t="shared" si="7"/>
        <v>20158320</v>
      </c>
      <c r="Y50" s="52">
        <f t="shared" si="7"/>
        <v>-19923045</v>
      </c>
      <c r="Z50" s="53">
        <f>+IF(X50&lt;&gt;0,+(Y50/X50)*100,0)</f>
        <v>-98.832864048194494</v>
      </c>
      <c r="AA50" s="54">
        <f>SUM(AA47:AA49)</f>
        <v>40316646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580511842</v>
      </c>
      <c r="D6" s="18"/>
      <c r="E6" s="19">
        <v>69742957</v>
      </c>
      <c r="F6" s="20">
        <v>69742957</v>
      </c>
      <c r="G6" s="20">
        <v>581510014</v>
      </c>
      <c r="H6" s="20">
        <v>-1887386</v>
      </c>
      <c r="I6" s="20">
        <v>-1299648</v>
      </c>
      <c r="J6" s="20">
        <v>578322980</v>
      </c>
      <c r="K6" s="20">
        <v>-477129</v>
      </c>
      <c r="L6" s="20"/>
      <c r="M6" s="20">
        <v>134369</v>
      </c>
      <c r="N6" s="20">
        <v>-342760</v>
      </c>
      <c r="O6" s="20"/>
      <c r="P6" s="20"/>
      <c r="Q6" s="20"/>
      <c r="R6" s="20"/>
      <c r="S6" s="20"/>
      <c r="T6" s="20"/>
      <c r="U6" s="20"/>
      <c r="V6" s="20"/>
      <c r="W6" s="20">
        <v>577980220</v>
      </c>
      <c r="X6" s="20">
        <v>54499463</v>
      </c>
      <c r="Y6" s="20">
        <v>523480757</v>
      </c>
      <c r="Z6" s="21">
        <v>960.52461471042398</v>
      </c>
      <c r="AA6" s="22">
        <v>69742957</v>
      </c>
    </row>
    <row r="7" spans="1:27" x14ac:dyDescent="0.25">
      <c r="A7" s="23" t="s">
        <v>35</v>
      </c>
      <c r="B7" s="17" t="s">
        <v>32</v>
      </c>
      <c r="C7" s="18">
        <v>8554493</v>
      </c>
      <c r="D7" s="18"/>
      <c r="E7" s="19">
        <v>31507032</v>
      </c>
      <c r="F7" s="20">
        <v>31507032</v>
      </c>
      <c r="G7" s="20">
        <v>8840744</v>
      </c>
      <c r="H7" s="20">
        <v>81338</v>
      </c>
      <c r="I7" s="20">
        <v>676598</v>
      </c>
      <c r="J7" s="20">
        <v>9598680</v>
      </c>
      <c r="K7" s="20">
        <v>174081</v>
      </c>
      <c r="L7" s="20"/>
      <c r="M7" s="20">
        <v>239360</v>
      </c>
      <c r="N7" s="20">
        <v>413441</v>
      </c>
      <c r="O7" s="20"/>
      <c r="P7" s="20"/>
      <c r="Q7" s="20"/>
      <c r="R7" s="20"/>
      <c r="S7" s="20"/>
      <c r="T7" s="20"/>
      <c r="U7" s="20"/>
      <c r="V7" s="20"/>
      <c r="W7" s="20">
        <v>10012121</v>
      </c>
      <c r="X7" s="20">
        <v>30991592</v>
      </c>
      <c r="Y7" s="20">
        <v>-20979471</v>
      </c>
      <c r="Z7" s="21">
        <v>-67.694073282843931</v>
      </c>
      <c r="AA7" s="22">
        <v>31507032</v>
      </c>
    </row>
    <row r="8" spans="1:27" x14ac:dyDescent="0.25">
      <c r="A8" s="23" t="s">
        <v>36</v>
      </c>
      <c r="B8" s="17" t="s">
        <v>32</v>
      </c>
      <c r="C8" s="18">
        <v>-131989</v>
      </c>
      <c r="D8" s="18"/>
      <c r="E8" s="19">
        <v>-28517579</v>
      </c>
      <c r="F8" s="20">
        <v>-28517579</v>
      </c>
      <c r="G8" s="20">
        <v>-131989</v>
      </c>
      <c r="H8" s="20"/>
      <c r="I8" s="20"/>
      <c r="J8" s="20">
        <v>-131989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-131989</v>
      </c>
      <c r="X8" s="20">
        <v>-28517579</v>
      </c>
      <c r="Y8" s="20">
        <v>28385590</v>
      </c>
      <c r="Z8" s="21">
        <v>-99.537166180901963</v>
      </c>
      <c r="AA8" s="22">
        <v>-28517579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-13569832</v>
      </c>
      <c r="D10" s="18"/>
      <c r="E10" s="19">
        <v>240000</v>
      </c>
      <c r="F10" s="20">
        <v>240000</v>
      </c>
      <c r="G10" s="20">
        <v>-13612024</v>
      </c>
      <c r="H10" s="20">
        <v>-49108</v>
      </c>
      <c r="I10" s="20">
        <v>-22010</v>
      </c>
      <c r="J10" s="20">
        <v>-13683142</v>
      </c>
      <c r="K10" s="20">
        <v>-68845</v>
      </c>
      <c r="L10" s="20"/>
      <c r="M10" s="20">
        <v>-70379</v>
      </c>
      <c r="N10" s="20">
        <v>-139224</v>
      </c>
      <c r="O10" s="20"/>
      <c r="P10" s="20"/>
      <c r="Q10" s="20"/>
      <c r="R10" s="20"/>
      <c r="S10" s="20"/>
      <c r="T10" s="20"/>
      <c r="U10" s="20"/>
      <c r="V10" s="20"/>
      <c r="W10" s="20">
        <v>-13822366</v>
      </c>
      <c r="X10" s="20">
        <v>240000</v>
      </c>
      <c r="Y10" s="20">
        <v>-14062366</v>
      </c>
      <c r="Z10" s="21">
        <v>-5859.3191666666671</v>
      </c>
      <c r="AA10" s="22">
        <v>240000</v>
      </c>
    </row>
    <row r="11" spans="1:27" x14ac:dyDescent="0.25">
      <c r="A11" s="23" t="s">
        <v>39</v>
      </c>
      <c r="B11" s="17" t="s">
        <v>32</v>
      </c>
      <c r="C11" s="18">
        <v>9439026</v>
      </c>
      <c r="D11" s="18"/>
      <c r="E11" s="19">
        <v>-2158787</v>
      </c>
      <c r="F11" s="20">
        <v>-2158787</v>
      </c>
      <c r="G11" s="24">
        <v>9492149</v>
      </c>
      <c r="H11" s="24">
        <v>259512</v>
      </c>
      <c r="I11" s="24">
        <v>329595</v>
      </c>
      <c r="J11" s="20">
        <v>10081256</v>
      </c>
      <c r="K11" s="24">
        <v>136663</v>
      </c>
      <c r="L11" s="24"/>
      <c r="M11" s="20">
        <v>209448</v>
      </c>
      <c r="N11" s="24">
        <v>346111</v>
      </c>
      <c r="O11" s="24"/>
      <c r="P11" s="24"/>
      <c r="Q11" s="20"/>
      <c r="R11" s="24"/>
      <c r="S11" s="24"/>
      <c r="T11" s="20"/>
      <c r="U11" s="24"/>
      <c r="V11" s="24"/>
      <c r="W11" s="24">
        <v>10427367</v>
      </c>
      <c r="X11" s="20">
        <v>-1079394</v>
      </c>
      <c r="Y11" s="24">
        <v>11506761</v>
      </c>
      <c r="Z11" s="25">
        <v>-1066.0389996609208</v>
      </c>
      <c r="AA11" s="26">
        <v>-2158787</v>
      </c>
    </row>
    <row r="12" spans="1:27" x14ac:dyDescent="0.25">
      <c r="A12" s="23" t="s">
        <v>40</v>
      </c>
      <c r="B12" s="17" t="s">
        <v>32</v>
      </c>
      <c r="C12" s="18">
        <v>-49713</v>
      </c>
      <c r="D12" s="18"/>
      <c r="E12" s="19"/>
      <c r="F12" s="20"/>
      <c r="G12" s="20">
        <v>-49713</v>
      </c>
      <c r="H12" s="20"/>
      <c r="I12" s="20"/>
      <c r="J12" s="20">
        <v>-49713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-49713</v>
      </c>
      <c r="X12" s="20"/>
      <c r="Y12" s="20">
        <v>-49713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584753827</v>
      </c>
      <c r="D13" s="29">
        <f>SUM(D6:D12)</f>
        <v>0</v>
      </c>
      <c r="E13" s="30">
        <f t="shared" si="0"/>
        <v>70813623</v>
      </c>
      <c r="F13" s="31">
        <f t="shared" si="0"/>
        <v>70813623</v>
      </c>
      <c r="G13" s="31">
        <f t="shared" si="0"/>
        <v>586049181</v>
      </c>
      <c r="H13" s="31">
        <f t="shared" si="0"/>
        <v>-1595644</v>
      </c>
      <c r="I13" s="31">
        <f t="shared" si="0"/>
        <v>-315465</v>
      </c>
      <c r="J13" s="31">
        <f t="shared" si="0"/>
        <v>584138072</v>
      </c>
      <c r="K13" s="31">
        <f t="shared" si="0"/>
        <v>-235230</v>
      </c>
      <c r="L13" s="31">
        <f t="shared" si="0"/>
        <v>0</v>
      </c>
      <c r="M13" s="31">
        <f t="shared" si="0"/>
        <v>512798</v>
      </c>
      <c r="N13" s="31">
        <f t="shared" si="0"/>
        <v>277568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584415640</v>
      </c>
      <c r="X13" s="31">
        <f t="shared" si="0"/>
        <v>56134082</v>
      </c>
      <c r="Y13" s="31">
        <f t="shared" si="0"/>
        <v>528281558</v>
      </c>
      <c r="Z13" s="32">
        <f>+IF(X13&lt;&gt;0,+(Y13/X13)*100,0)</f>
        <v>941.10661326927902</v>
      </c>
      <c r="AA13" s="33">
        <f>SUM(AA6:AA12)</f>
        <v>70813623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39438206</v>
      </c>
      <c r="D17" s="18"/>
      <c r="E17" s="19">
        <v>-10855981</v>
      </c>
      <c r="F17" s="20">
        <v>-10855981</v>
      </c>
      <c r="G17" s="24">
        <v>47307872</v>
      </c>
      <c r="H17" s="24">
        <v>-8398001</v>
      </c>
      <c r="I17" s="24">
        <v>1458752</v>
      </c>
      <c r="J17" s="20">
        <v>40368623</v>
      </c>
      <c r="K17" s="24">
        <v>589899</v>
      </c>
      <c r="L17" s="24"/>
      <c r="M17" s="20">
        <v>-102116</v>
      </c>
      <c r="N17" s="24">
        <v>487783</v>
      </c>
      <c r="O17" s="24"/>
      <c r="P17" s="24"/>
      <c r="Q17" s="20"/>
      <c r="R17" s="24"/>
      <c r="S17" s="24"/>
      <c r="T17" s="20"/>
      <c r="U17" s="24"/>
      <c r="V17" s="24"/>
      <c r="W17" s="24">
        <v>40856406</v>
      </c>
      <c r="X17" s="20">
        <v>-9660165</v>
      </c>
      <c r="Y17" s="24">
        <v>50516571</v>
      </c>
      <c r="Z17" s="25">
        <v>-522.9369374125597</v>
      </c>
      <c r="AA17" s="26">
        <v>-10855981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39438206</v>
      </c>
      <c r="D25" s="29">
        <f t="shared" ref="D25:Y25" si="1">SUM(D15:D24)</f>
        <v>0</v>
      </c>
      <c r="E25" s="35">
        <f t="shared" si="1"/>
        <v>-10855981</v>
      </c>
      <c r="F25" s="36">
        <f t="shared" si="1"/>
        <v>-10855981</v>
      </c>
      <c r="G25" s="36">
        <f t="shared" si="1"/>
        <v>47307872</v>
      </c>
      <c r="H25" s="36">
        <f t="shared" si="1"/>
        <v>-8398001</v>
      </c>
      <c r="I25" s="36">
        <f t="shared" si="1"/>
        <v>1458752</v>
      </c>
      <c r="J25" s="36">
        <f t="shared" si="1"/>
        <v>40368623</v>
      </c>
      <c r="K25" s="36">
        <f t="shared" si="1"/>
        <v>589899</v>
      </c>
      <c r="L25" s="36">
        <f t="shared" si="1"/>
        <v>0</v>
      </c>
      <c r="M25" s="36">
        <f t="shared" si="1"/>
        <v>-102116</v>
      </c>
      <c r="N25" s="36">
        <f t="shared" si="1"/>
        <v>487783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40856406</v>
      </c>
      <c r="X25" s="36">
        <f t="shared" si="1"/>
        <v>-9660165</v>
      </c>
      <c r="Y25" s="36">
        <f t="shared" si="1"/>
        <v>50516571</v>
      </c>
      <c r="Z25" s="37">
        <f>+IF(X25&lt;&gt;0,+(Y25/X25)*100,0)</f>
        <v>-522.9369374125597</v>
      </c>
      <c r="AA25" s="38">
        <f>SUM(AA15:AA24)</f>
        <v>-10855981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624192033</v>
      </c>
      <c r="D26" s="29">
        <f>+D13+D25</f>
        <v>0</v>
      </c>
      <c r="E26" s="30">
        <f t="shared" si="2"/>
        <v>59957642</v>
      </c>
      <c r="F26" s="31">
        <f t="shared" si="2"/>
        <v>59957642</v>
      </c>
      <c r="G26" s="31">
        <f t="shared" si="2"/>
        <v>633357053</v>
      </c>
      <c r="H26" s="31">
        <f t="shared" si="2"/>
        <v>-9993645</v>
      </c>
      <c r="I26" s="31">
        <f t="shared" si="2"/>
        <v>1143287</v>
      </c>
      <c r="J26" s="31">
        <f t="shared" si="2"/>
        <v>624506695</v>
      </c>
      <c r="K26" s="31">
        <f t="shared" si="2"/>
        <v>354669</v>
      </c>
      <c r="L26" s="31">
        <f t="shared" si="2"/>
        <v>0</v>
      </c>
      <c r="M26" s="31">
        <f t="shared" si="2"/>
        <v>410682</v>
      </c>
      <c r="N26" s="31">
        <f t="shared" si="2"/>
        <v>765351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625272046</v>
      </c>
      <c r="X26" s="31">
        <f t="shared" si="2"/>
        <v>46473917</v>
      </c>
      <c r="Y26" s="31">
        <f t="shared" si="2"/>
        <v>578798129</v>
      </c>
      <c r="Z26" s="32">
        <f>+IF(X26&lt;&gt;0,+(Y26/X26)*100,0)</f>
        <v>1245.4257492433874</v>
      </c>
      <c r="AA26" s="33">
        <f>+AA13+AA25</f>
        <v>59957642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1273199</v>
      </c>
      <c r="D30" s="18"/>
      <c r="E30" s="19"/>
      <c r="F30" s="20"/>
      <c r="G30" s="20">
        <v>1273199</v>
      </c>
      <c r="H30" s="20"/>
      <c r="I30" s="20"/>
      <c r="J30" s="20">
        <v>1273199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1273199</v>
      </c>
      <c r="X30" s="20"/>
      <c r="Y30" s="20">
        <v>1273199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806323</v>
      </c>
      <c r="D31" s="18"/>
      <c r="E31" s="19"/>
      <c r="F31" s="20"/>
      <c r="G31" s="20">
        <v>806322</v>
      </c>
      <c r="H31" s="20"/>
      <c r="I31" s="20"/>
      <c r="J31" s="20">
        <v>806322</v>
      </c>
      <c r="K31" s="20">
        <v>-250</v>
      </c>
      <c r="L31" s="20"/>
      <c r="M31" s="20">
        <v>-29</v>
      </c>
      <c r="N31" s="20">
        <v>-279</v>
      </c>
      <c r="O31" s="20"/>
      <c r="P31" s="20"/>
      <c r="Q31" s="20"/>
      <c r="R31" s="20"/>
      <c r="S31" s="20"/>
      <c r="T31" s="20"/>
      <c r="U31" s="20"/>
      <c r="V31" s="20"/>
      <c r="W31" s="20">
        <v>806043</v>
      </c>
      <c r="X31" s="20"/>
      <c r="Y31" s="20">
        <v>806043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-12783372</v>
      </c>
      <c r="D32" s="18"/>
      <c r="E32" s="19">
        <v>1081213</v>
      </c>
      <c r="F32" s="20">
        <v>1081213</v>
      </c>
      <c r="G32" s="20">
        <v>-12460937</v>
      </c>
      <c r="H32" s="20">
        <v>-1044579</v>
      </c>
      <c r="I32" s="20">
        <v>289800</v>
      </c>
      <c r="J32" s="20">
        <v>-13215716</v>
      </c>
      <c r="K32" s="20">
        <v>-290301</v>
      </c>
      <c r="L32" s="20"/>
      <c r="M32" s="20"/>
      <c r="N32" s="20">
        <v>-290301</v>
      </c>
      <c r="O32" s="20"/>
      <c r="P32" s="20"/>
      <c r="Q32" s="20"/>
      <c r="R32" s="20"/>
      <c r="S32" s="20"/>
      <c r="T32" s="20"/>
      <c r="U32" s="20"/>
      <c r="V32" s="20"/>
      <c r="W32" s="20">
        <v>-13506017</v>
      </c>
      <c r="X32" s="20">
        <v>2160606</v>
      </c>
      <c r="Y32" s="20">
        <v>-15666623</v>
      </c>
      <c r="Z32" s="21">
        <v>-725.10318864244573</v>
      </c>
      <c r="AA32" s="22">
        <v>1081213</v>
      </c>
    </row>
    <row r="33" spans="1:27" x14ac:dyDescent="0.25">
      <c r="A33" s="23" t="s">
        <v>60</v>
      </c>
      <c r="B33" s="17" t="s">
        <v>32</v>
      </c>
      <c r="C33" s="18">
        <v>5827534</v>
      </c>
      <c r="D33" s="18"/>
      <c r="E33" s="19">
        <v>-149917483</v>
      </c>
      <c r="F33" s="20">
        <v>-149917483</v>
      </c>
      <c r="G33" s="20">
        <v>5827534</v>
      </c>
      <c r="H33" s="20"/>
      <c r="I33" s="20"/>
      <c r="J33" s="20">
        <v>5827534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5827534</v>
      </c>
      <c r="X33" s="20">
        <v>-134667485</v>
      </c>
      <c r="Y33" s="20">
        <v>140495019</v>
      </c>
      <c r="Z33" s="21">
        <v>-104.32735043652148</v>
      </c>
      <c r="AA33" s="22">
        <v>-149917483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10290918</v>
      </c>
      <c r="D35" s="18"/>
      <c r="E35" s="19"/>
      <c r="F35" s="20"/>
      <c r="G35" s="20">
        <v>10470054</v>
      </c>
      <c r="H35" s="20">
        <v>176062</v>
      </c>
      <c r="I35" s="20">
        <v>166060</v>
      </c>
      <c r="J35" s="20">
        <v>10812176</v>
      </c>
      <c r="K35" s="20">
        <v>162325</v>
      </c>
      <c r="L35" s="20"/>
      <c r="M35" s="20">
        <v>321756</v>
      </c>
      <c r="N35" s="20">
        <v>484081</v>
      </c>
      <c r="O35" s="20"/>
      <c r="P35" s="20"/>
      <c r="Q35" s="20"/>
      <c r="R35" s="20"/>
      <c r="S35" s="20"/>
      <c r="T35" s="20"/>
      <c r="U35" s="20"/>
      <c r="V35" s="20"/>
      <c r="W35" s="20">
        <v>11296257</v>
      </c>
      <c r="X35" s="20"/>
      <c r="Y35" s="20">
        <v>11296257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5414602</v>
      </c>
      <c r="D37" s="29">
        <f t="shared" ref="D37:Y37" si="3">SUM(D29:D36)</f>
        <v>0</v>
      </c>
      <c r="E37" s="30">
        <f t="shared" si="3"/>
        <v>-148836270</v>
      </c>
      <c r="F37" s="31">
        <f t="shared" si="3"/>
        <v>-148836270</v>
      </c>
      <c r="G37" s="31">
        <f t="shared" si="3"/>
        <v>5916172</v>
      </c>
      <c r="H37" s="31">
        <f t="shared" si="3"/>
        <v>-868517</v>
      </c>
      <c r="I37" s="31">
        <f t="shared" si="3"/>
        <v>455860</v>
      </c>
      <c r="J37" s="31">
        <f t="shared" si="3"/>
        <v>5503515</v>
      </c>
      <c r="K37" s="31">
        <f t="shared" si="3"/>
        <v>-128226</v>
      </c>
      <c r="L37" s="31">
        <f t="shared" si="3"/>
        <v>0</v>
      </c>
      <c r="M37" s="31">
        <f t="shared" si="3"/>
        <v>321727</v>
      </c>
      <c r="N37" s="31">
        <f t="shared" si="3"/>
        <v>193501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5697016</v>
      </c>
      <c r="X37" s="31">
        <f t="shared" si="3"/>
        <v>-132506879</v>
      </c>
      <c r="Y37" s="31">
        <f t="shared" si="3"/>
        <v>138203895</v>
      </c>
      <c r="Z37" s="32">
        <f>+IF(X37&lt;&gt;0,+(Y37/X37)*100,0)</f>
        <v>-104.29941150451518</v>
      </c>
      <c r="AA37" s="33">
        <f>SUM(AA29:AA36)</f>
        <v>-148836270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5414602</v>
      </c>
      <c r="D44" s="29">
        <f>+D37+D43</f>
        <v>0</v>
      </c>
      <c r="E44" s="30">
        <f t="shared" si="5"/>
        <v>-148836270</v>
      </c>
      <c r="F44" s="31">
        <f t="shared" si="5"/>
        <v>-148836270</v>
      </c>
      <c r="G44" s="31">
        <f t="shared" si="5"/>
        <v>5916172</v>
      </c>
      <c r="H44" s="31">
        <f t="shared" si="5"/>
        <v>-868517</v>
      </c>
      <c r="I44" s="31">
        <f t="shared" si="5"/>
        <v>455860</v>
      </c>
      <c r="J44" s="31">
        <f t="shared" si="5"/>
        <v>5503515</v>
      </c>
      <c r="K44" s="31">
        <f t="shared" si="5"/>
        <v>-128226</v>
      </c>
      <c r="L44" s="31">
        <f t="shared" si="5"/>
        <v>0</v>
      </c>
      <c r="M44" s="31">
        <f t="shared" si="5"/>
        <v>321727</v>
      </c>
      <c r="N44" s="31">
        <f t="shared" si="5"/>
        <v>193501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5697016</v>
      </c>
      <c r="X44" s="31">
        <f t="shared" si="5"/>
        <v>-132506879</v>
      </c>
      <c r="Y44" s="31">
        <f t="shared" si="5"/>
        <v>138203895</v>
      </c>
      <c r="Z44" s="32">
        <f>+IF(X44&lt;&gt;0,+(Y44/X44)*100,0)</f>
        <v>-104.29941150451518</v>
      </c>
      <c r="AA44" s="33">
        <f>+AA37+AA43</f>
        <v>-148836270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618777431</v>
      </c>
      <c r="D45" s="42">
        <f t="shared" si="6"/>
        <v>0</v>
      </c>
      <c r="E45" s="43">
        <f t="shared" si="6"/>
        <v>208793912</v>
      </c>
      <c r="F45" s="44">
        <f t="shared" si="6"/>
        <v>208793912</v>
      </c>
      <c r="G45" s="44">
        <f t="shared" si="6"/>
        <v>627440881</v>
      </c>
      <c r="H45" s="44">
        <f t="shared" si="6"/>
        <v>-9125128</v>
      </c>
      <c r="I45" s="44">
        <f t="shared" si="6"/>
        <v>687427</v>
      </c>
      <c r="J45" s="44">
        <f t="shared" si="6"/>
        <v>619003180</v>
      </c>
      <c r="K45" s="44">
        <f t="shared" si="6"/>
        <v>482895</v>
      </c>
      <c r="L45" s="44">
        <f t="shared" si="6"/>
        <v>0</v>
      </c>
      <c r="M45" s="44">
        <f t="shared" si="6"/>
        <v>88955</v>
      </c>
      <c r="N45" s="44">
        <f t="shared" si="6"/>
        <v>571850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619575030</v>
      </c>
      <c r="X45" s="44">
        <f t="shared" si="6"/>
        <v>178980796</v>
      </c>
      <c r="Y45" s="44">
        <f t="shared" si="6"/>
        <v>440594234</v>
      </c>
      <c r="Z45" s="45">
        <f>+IF(X45&lt;&gt;0,+(Y45/X45)*100,0)</f>
        <v>246.1684403280897</v>
      </c>
      <c r="AA45" s="46">
        <f>+AA26-AA44</f>
        <v>208793912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-20376713</v>
      </c>
      <c r="D47" s="18"/>
      <c r="E47" s="19">
        <v>208793912</v>
      </c>
      <c r="F47" s="20">
        <v>208793912</v>
      </c>
      <c r="G47" s="20">
        <v>-29827116</v>
      </c>
      <c r="H47" s="20">
        <v>-2762720</v>
      </c>
      <c r="I47" s="20">
        <v>-2487089</v>
      </c>
      <c r="J47" s="20">
        <v>-35076925</v>
      </c>
      <c r="K47" s="20">
        <v>6266614</v>
      </c>
      <c r="L47" s="20"/>
      <c r="M47" s="20">
        <v>-4132339</v>
      </c>
      <c r="N47" s="20">
        <v>2134275</v>
      </c>
      <c r="O47" s="20"/>
      <c r="P47" s="20"/>
      <c r="Q47" s="20"/>
      <c r="R47" s="20"/>
      <c r="S47" s="20"/>
      <c r="T47" s="20"/>
      <c r="U47" s="20"/>
      <c r="V47" s="20"/>
      <c r="W47" s="20">
        <v>-32942650</v>
      </c>
      <c r="X47" s="20">
        <v>178980796</v>
      </c>
      <c r="Y47" s="20">
        <v>-211923446</v>
      </c>
      <c r="Z47" s="47">
        <v>-118.4056897366799</v>
      </c>
      <c r="AA47" s="22">
        <v>208793912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-20376713</v>
      </c>
      <c r="D50" s="50">
        <f t="shared" ref="D50:Y50" si="7">SUM(D47:D49)</f>
        <v>0</v>
      </c>
      <c r="E50" s="51">
        <f t="shared" si="7"/>
        <v>208793912</v>
      </c>
      <c r="F50" s="52">
        <f t="shared" si="7"/>
        <v>208793912</v>
      </c>
      <c r="G50" s="52">
        <f t="shared" si="7"/>
        <v>-29827116</v>
      </c>
      <c r="H50" s="52">
        <f t="shared" si="7"/>
        <v>-2762720</v>
      </c>
      <c r="I50" s="52">
        <f t="shared" si="7"/>
        <v>-2487089</v>
      </c>
      <c r="J50" s="52">
        <f t="shared" si="7"/>
        <v>-35076925</v>
      </c>
      <c r="K50" s="52">
        <f t="shared" si="7"/>
        <v>6266614</v>
      </c>
      <c r="L50" s="52">
        <f t="shared" si="7"/>
        <v>0</v>
      </c>
      <c r="M50" s="52">
        <f t="shared" si="7"/>
        <v>-4132339</v>
      </c>
      <c r="N50" s="52">
        <f t="shared" si="7"/>
        <v>2134275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-32942650</v>
      </c>
      <c r="X50" s="52">
        <f t="shared" si="7"/>
        <v>178980796</v>
      </c>
      <c r="Y50" s="52">
        <f t="shared" si="7"/>
        <v>-211923446</v>
      </c>
      <c r="Z50" s="53">
        <f>+IF(X50&lt;&gt;0,+(Y50/X50)*100,0)</f>
        <v>-118.4056897366799</v>
      </c>
      <c r="AA50" s="54">
        <f>SUM(AA47:AA49)</f>
        <v>208793912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-45333245</v>
      </c>
      <c r="D6" s="18"/>
      <c r="E6" s="19">
        <v>39373878</v>
      </c>
      <c r="F6" s="20">
        <v>39373878</v>
      </c>
      <c r="G6" s="20">
        <v>-82820731</v>
      </c>
      <c r="H6" s="20">
        <v>-6765282</v>
      </c>
      <c r="I6" s="20">
        <v>-1615305</v>
      </c>
      <c r="J6" s="20">
        <v>-91201318</v>
      </c>
      <c r="K6" s="20">
        <v>-1700896</v>
      </c>
      <c r="L6" s="20">
        <v>1944509</v>
      </c>
      <c r="M6" s="20">
        <v>-21475958</v>
      </c>
      <c r="N6" s="20">
        <v>-21232345</v>
      </c>
      <c r="O6" s="20"/>
      <c r="P6" s="20"/>
      <c r="Q6" s="20"/>
      <c r="R6" s="20"/>
      <c r="S6" s="20"/>
      <c r="T6" s="20"/>
      <c r="U6" s="20"/>
      <c r="V6" s="20"/>
      <c r="W6" s="20">
        <v>-112433663</v>
      </c>
      <c r="X6" s="20">
        <v>25941733</v>
      </c>
      <c r="Y6" s="20">
        <v>-138375396</v>
      </c>
      <c r="Z6" s="21">
        <v>-533.40845039149849</v>
      </c>
      <c r="AA6" s="22">
        <v>39373878</v>
      </c>
    </row>
    <row r="7" spans="1:27" x14ac:dyDescent="0.25">
      <c r="A7" s="23" t="s">
        <v>35</v>
      </c>
      <c r="B7" s="17" t="s">
        <v>32</v>
      </c>
      <c r="C7" s="18">
        <v>390990387</v>
      </c>
      <c r="D7" s="18"/>
      <c r="E7" s="19">
        <v>-40474368</v>
      </c>
      <c r="F7" s="20">
        <v>-40474368</v>
      </c>
      <c r="G7" s="20">
        <v>392290371</v>
      </c>
      <c r="H7" s="20">
        <v>15445345</v>
      </c>
      <c r="I7" s="20">
        <v>8222442</v>
      </c>
      <c r="J7" s="20">
        <v>415958158</v>
      </c>
      <c r="K7" s="20">
        <v>10723111</v>
      </c>
      <c r="L7" s="20">
        <v>11684043</v>
      </c>
      <c r="M7" s="20">
        <v>11552895</v>
      </c>
      <c r="N7" s="20">
        <v>33960049</v>
      </c>
      <c r="O7" s="20"/>
      <c r="P7" s="20"/>
      <c r="Q7" s="20"/>
      <c r="R7" s="20"/>
      <c r="S7" s="20"/>
      <c r="T7" s="20"/>
      <c r="U7" s="20"/>
      <c r="V7" s="20"/>
      <c r="W7" s="20">
        <v>449918207</v>
      </c>
      <c r="X7" s="20">
        <v>-20237184</v>
      </c>
      <c r="Y7" s="20">
        <v>470155391</v>
      </c>
      <c r="Z7" s="21">
        <v>-2323.2253608011865</v>
      </c>
      <c r="AA7" s="22">
        <v>-40474368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-5531394</v>
      </c>
      <c r="D10" s="18"/>
      <c r="E10" s="19">
        <v>71606363</v>
      </c>
      <c r="F10" s="20">
        <v>71606363</v>
      </c>
      <c r="G10" s="20">
        <v>-5615467</v>
      </c>
      <c r="H10" s="20">
        <v>-126122</v>
      </c>
      <c r="I10" s="20">
        <v>-73248</v>
      </c>
      <c r="J10" s="20">
        <v>-5814837</v>
      </c>
      <c r="K10" s="20">
        <v>-229389</v>
      </c>
      <c r="L10" s="20">
        <v>-154119</v>
      </c>
      <c r="M10" s="20">
        <v>-77736</v>
      </c>
      <c r="N10" s="20">
        <v>-461244</v>
      </c>
      <c r="O10" s="20"/>
      <c r="P10" s="20"/>
      <c r="Q10" s="20"/>
      <c r="R10" s="20"/>
      <c r="S10" s="20"/>
      <c r="T10" s="20"/>
      <c r="U10" s="20"/>
      <c r="V10" s="20"/>
      <c r="W10" s="20">
        <v>-6276081</v>
      </c>
      <c r="X10" s="20">
        <v>71606363</v>
      </c>
      <c r="Y10" s="20">
        <v>-77882444</v>
      </c>
      <c r="Z10" s="21">
        <v>-108.76469734959169</v>
      </c>
      <c r="AA10" s="22">
        <v>71606363</v>
      </c>
    </row>
    <row r="11" spans="1:27" x14ac:dyDescent="0.25">
      <c r="A11" s="23" t="s">
        <v>39</v>
      </c>
      <c r="B11" s="17" t="s">
        <v>32</v>
      </c>
      <c r="C11" s="18">
        <v>6441999</v>
      </c>
      <c r="D11" s="18"/>
      <c r="E11" s="19"/>
      <c r="F11" s="20"/>
      <c r="G11" s="24">
        <v>6465720</v>
      </c>
      <c r="H11" s="24">
        <v>-4104081</v>
      </c>
      <c r="I11" s="24">
        <v>-756495</v>
      </c>
      <c r="J11" s="20">
        <v>1605144</v>
      </c>
      <c r="K11" s="24">
        <v>-317499</v>
      </c>
      <c r="L11" s="24">
        <v>-470117</v>
      </c>
      <c r="M11" s="20">
        <v>3737770</v>
      </c>
      <c r="N11" s="24">
        <v>2950154</v>
      </c>
      <c r="O11" s="24"/>
      <c r="P11" s="24"/>
      <c r="Q11" s="20"/>
      <c r="R11" s="24"/>
      <c r="S11" s="24"/>
      <c r="T11" s="20"/>
      <c r="U11" s="24"/>
      <c r="V11" s="24"/>
      <c r="W11" s="24">
        <v>4555298</v>
      </c>
      <c r="X11" s="20"/>
      <c r="Y11" s="24">
        <v>4555298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-4673455</v>
      </c>
      <c r="D12" s="18"/>
      <c r="E12" s="19"/>
      <c r="F12" s="20"/>
      <c r="G12" s="20">
        <v>-4673455</v>
      </c>
      <c r="H12" s="20"/>
      <c r="I12" s="20"/>
      <c r="J12" s="20">
        <v>-4673455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-4673455</v>
      </c>
      <c r="X12" s="20"/>
      <c r="Y12" s="20">
        <v>-4673455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341894292</v>
      </c>
      <c r="D13" s="29">
        <f>SUM(D6:D12)</f>
        <v>0</v>
      </c>
      <c r="E13" s="30">
        <f t="shared" si="0"/>
        <v>70505873</v>
      </c>
      <c r="F13" s="31">
        <f t="shared" si="0"/>
        <v>70505873</v>
      </c>
      <c r="G13" s="31">
        <f t="shared" si="0"/>
        <v>305646438</v>
      </c>
      <c r="H13" s="31">
        <f t="shared" si="0"/>
        <v>4449860</v>
      </c>
      <c r="I13" s="31">
        <f t="shared" si="0"/>
        <v>5777394</v>
      </c>
      <c r="J13" s="31">
        <f t="shared" si="0"/>
        <v>315873692</v>
      </c>
      <c r="K13" s="31">
        <f t="shared" si="0"/>
        <v>8475327</v>
      </c>
      <c r="L13" s="31">
        <f t="shared" si="0"/>
        <v>13004316</v>
      </c>
      <c r="M13" s="31">
        <f t="shared" si="0"/>
        <v>-6263029</v>
      </c>
      <c r="N13" s="31">
        <f t="shared" si="0"/>
        <v>15216614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331090306</v>
      </c>
      <c r="X13" s="31">
        <f t="shared" si="0"/>
        <v>77310912</v>
      </c>
      <c r="Y13" s="31">
        <f t="shared" si="0"/>
        <v>253779394</v>
      </c>
      <c r="Z13" s="32">
        <f>+IF(X13&lt;&gt;0,+(Y13/X13)*100,0)</f>
        <v>328.25818171696125</v>
      </c>
      <c r="AA13" s="33">
        <f>SUM(AA6:AA12)</f>
        <v>70505873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-6408966</v>
      </c>
      <c r="D16" s="18"/>
      <c r="E16" s="19"/>
      <c r="F16" s="20"/>
      <c r="G16" s="20">
        <v>-4945519</v>
      </c>
      <c r="H16" s="20">
        <v>-1463446</v>
      </c>
      <c r="I16" s="20"/>
      <c r="J16" s="20">
        <v>-6408965</v>
      </c>
      <c r="K16" s="20"/>
      <c r="L16" s="20">
        <v>-25105293</v>
      </c>
      <c r="M16" s="20">
        <v>-758854</v>
      </c>
      <c r="N16" s="20">
        <v>-25864147</v>
      </c>
      <c r="O16" s="20"/>
      <c r="P16" s="20"/>
      <c r="Q16" s="20"/>
      <c r="R16" s="20"/>
      <c r="S16" s="20"/>
      <c r="T16" s="20"/>
      <c r="U16" s="20"/>
      <c r="V16" s="20"/>
      <c r="W16" s="20">
        <v>-32273112</v>
      </c>
      <c r="X16" s="20"/>
      <c r="Y16" s="20">
        <v>-32273112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40673222</v>
      </c>
      <c r="D17" s="18"/>
      <c r="E17" s="19">
        <v>61250877</v>
      </c>
      <c r="F17" s="20">
        <v>61250877</v>
      </c>
      <c r="G17" s="24">
        <v>72831285</v>
      </c>
      <c r="H17" s="24">
        <v>-26697511</v>
      </c>
      <c r="I17" s="24">
        <v>6009548</v>
      </c>
      <c r="J17" s="20">
        <v>52143322</v>
      </c>
      <c r="K17" s="24">
        <v>3265852</v>
      </c>
      <c r="L17" s="24">
        <v>699991</v>
      </c>
      <c r="M17" s="20">
        <v>1791550</v>
      </c>
      <c r="N17" s="24">
        <v>5757393</v>
      </c>
      <c r="O17" s="24"/>
      <c r="P17" s="24"/>
      <c r="Q17" s="20"/>
      <c r="R17" s="24"/>
      <c r="S17" s="24"/>
      <c r="T17" s="20"/>
      <c r="U17" s="24"/>
      <c r="V17" s="24"/>
      <c r="W17" s="24">
        <v>57900715</v>
      </c>
      <c r="X17" s="20">
        <v>25904940</v>
      </c>
      <c r="Y17" s="24">
        <v>31995775</v>
      </c>
      <c r="Z17" s="25">
        <v>123.5122528753203</v>
      </c>
      <c r="AA17" s="26">
        <v>61250877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34264256</v>
      </c>
      <c r="D25" s="29">
        <f t="shared" ref="D25:Y25" si="1">SUM(D15:D24)</f>
        <v>0</v>
      </c>
      <c r="E25" s="35">
        <f t="shared" si="1"/>
        <v>61250877</v>
      </c>
      <c r="F25" s="36">
        <f t="shared" si="1"/>
        <v>61250877</v>
      </c>
      <c r="G25" s="36">
        <f t="shared" si="1"/>
        <v>67885766</v>
      </c>
      <c r="H25" s="36">
        <f t="shared" si="1"/>
        <v>-28160957</v>
      </c>
      <c r="I25" s="36">
        <f t="shared" si="1"/>
        <v>6009548</v>
      </c>
      <c r="J25" s="36">
        <f t="shared" si="1"/>
        <v>45734357</v>
      </c>
      <c r="K25" s="36">
        <f t="shared" si="1"/>
        <v>3265852</v>
      </c>
      <c r="L25" s="36">
        <f t="shared" si="1"/>
        <v>-24405302</v>
      </c>
      <c r="M25" s="36">
        <f t="shared" si="1"/>
        <v>1032696</v>
      </c>
      <c r="N25" s="36">
        <f t="shared" si="1"/>
        <v>-20106754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25627603</v>
      </c>
      <c r="X25" s="36">
        <f t="shared" si="1"/>
        <v>25904940</v>
      </c>
      <c r="Y25" s="36">
        <f t="shared" si="1"/>
        <v>-277337</v>
      </c>
      <c r="Z25" s="37">
        <f>+IF(X25&lt;&gt;0,+(Y25/X25)*100,0)</f>
        <v>-1.0705950293650555</v>
      </c>
      <c r="AA25" s="38">
        <f>SUM(AA15:AA24)</f>
        <v>61250877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376158548</v>
      </c>
      <c r="D26" s="29">
        <f>+D13+D25</f>
        <v>0</v>
      </c>
      <c r="E26" s="30">
        <f t="shared" si="2"/>
        <v>131756750</v>
      </c>
      <c r="F26" s="31">
        <f t="shared" si="2"/>
        <v>131756750</v>
      </c>
      <c r="G26" s="31">
        <f t="shared" si="2"/>
        <v>373532204</v>
      </c>
      <c r="H26" s="31">
        <f t="shared" si="2"/>
        <v>-23711097</v>
      </c>
      <c r="I26" s="31">
        <f t="shared" si="2"/>
        <v>11786942</v>
      </c>
      <c r="J26" s="31">
        <f t="shared" si="2"/>
        <v>361608049</v>
      </c>
      <c r="K26" s="31">
        <f t="shared" si="2"/>
        <v>11741179</v>
      </c>
      <c r="L26" s="31">
        <f t="shared" si="2"/>
        <v>-11400986</v>
      </c>
      <c r="M26" s="31">
        <f t="shared" si="2"/>
        <v>-5230333</v>
      </c>
      <c r="N26" s="31">
        <f t="shared" si="2"/>
        <v>-4890140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356717909</v>
      </c>
      <c r="X26" s="31">
        <f t="shared" si="2"/>
        <v>103215852</v>
      </c>
      <c r="Y26" s="31">
        <f t="shared" si="2"/>
        <v>253502057</v>
      </c>
      <c r="Z26" s="32">
        <f>+IF(X26&lt;&gt;0,+(Y26/X26)*100,0)</f>
        <v>245.60380221441181</v>
      </c>
      <c r="AA26" s="33">
        <f>+AA13+AA25</f>
        <v>131756750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-367588</v>
      </c>
      <c r="D31" s="18"/>
      <c r="E31" s="19"/>
      <c r="F31" s="20"/>
      <c r="G31" s="20">
        <v>-376262</v>
      </c>
      <c r="H31" s="20">
        <v>-6177</v>
      </c>
      <c r="I31" s="20">
        <v>-4374</v>
      </c>
      <c r="J31" s="20">
        <v>-386813</v>
      </c>
      <c r="K31" s="20">
        <v>-2043</v>
      </c>
      <c r="L31" s="20">
        <v>-9039</v>
      </c>
      <c r="M31" s="20">
        <v>-3717</v>
      </c>
      <c r="N31" s="20">
        <v>-14799</v>
      </c>
      <c r="O31" s="20"/>
      <c r="P31" s="20"/>
      <c r="Q31" s="20"/>
      <c r="R31" s="20"/>
      <c r="S31" s="20"/>
      <c r="T31" s="20"/>
      <c r="U31" s="20"/>
      <c r="V31" s="20"/>
      <c r="W31" s="20">
        <v>-401612</v>
      </c>
      <c r="X31" s="20"/>
      <c r="Y31" s="20">
        <v>-401612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46341326</v>
      </c>
      <c r="D32" s="18"/>
      <c r="E32" s="19">
        <v>-5882577</v>
      </c>
      <c r="F32" s="20">
        <v>-5882577</v>
      </c>
      <c r="G32" s="20">
        <v>-568374</v>
      </c>
      <c r="H32" s="20">
        <v>-2612302</v>
      </c>
      <c r="I32" s="20">
        <v>-2529159</v>
      </c>
      <c r="J32" s="20">
        <v>-5709835</v>
      </c>
      <c r="K32" s="20">
        <v>-2464919</v>
      </c>
      <c r="L32" s="20">
        <v>350363</v>
      </c>
      <c r="M32" s="20">
        <v>4410357</v>
      </c>
      <c r="N32" s="20">
        <v>2295801</v>
      </c>
      <c r="O32" s="20"/>
      <c r="P32" s="20"/>
      <c r="Q32" s="20"/>
      <c r="R32" s="20"/>
      <c r="S32" s="20"/>
      <c r="T32" s="20"/>
      <c r="U32" s="20"/>
      <c r="V32" s="20"/>
      <c r="W32" s="20">
        <v>-3414034</v>
      </c>
      <c r="X32" s="20">
        <v>-7661778</v>
      </c>
      <c r="Y32" s="20">
        <v>4247744</v>
      </c>
      <c r="Z32" s="21">
        <v>-55.440708409980033</v>
      </c>
      <c r="AA32" s="22">
        <v>-5882577</v>
      </c>
    </row>
    <row r="33" spans="1:27" x14ac:dyDescent="0.25">
      <c r="A33" s="23" t="s">
        <v>60</v>
      </c>
      <c r="B33" s="17" t="s">
        <v>32</v>
      </c>
      <c r="C33" s="18">
        <v>-130042313</v>
      </c>
      <c r="D33" s="18"/>
      <c r="E33" s="19">
        <v>1</v>
      </c>
      <c r="F33" s="20">
        <v>1</v>
      </c>
      <c r="G33" s="20">
        <v>-130042313</v>
      </c>
      <c r="H33" s="20">
        <v>-6134947</v>
      </c>
      <c r="I33" s="20">
        <v>-6833951</v>
      </c>
      <c r="J33" s="20">
        <v>-143011211</v>
      </c>
      <c r="K33" s="20">
        <v>-3690366</v>
      </c>
      <c r="L33" s="20">
        <v>-2074471</v>
      </c>
      <c r="M33" s="20">
        <v>-17488434</v>
      </c>
      <c r="N33" s="20">
        <v>-23253271</v>
      </c>
      <c r="O33" s="20"/>
      <c r="P33" s="20"/>
      <c r="Q33" s="20"/>
      <c r="R33" s="20"/>
      <c r="S33" s="20"/>
      <c r="T33" s="20"/>
      <c r="U33" s="20"/>
      <c r="V33" s="20"/>
      <c r="W33" s="20">
        <v>-166264482</v>
      </c>
      <c r="X33" s="20">
        <v>-25159759</v>
      </c>
      <c r="Y33" s="20">
        <v>-141104723</v>
      </c>
      <c r="Z33" s="21">
        <v>560.83495473863638</v>
      </c>
      <c r="AA33" s="22">
        <v>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42733988</v>
      </c>
      <c r="D35" s="18"/>
      <c r="E35" s="19"/>
      <c r="F35" s="20"/>
      <c r="G35" s="20">
        <v>44621587</v>
      </c>
      <c r="H35" s="20">
        <v>373767</v>
      </c>
      <c r="I35" s="20">
        <v>547849</v>
      </c>
      <c r="J35" s="20">
        <v>45543203</v>
      </c>
      <c r="K35" s="20">
        <v>855719</v>
      </c>
      <c r="L35" s="20">
        <v>947881</v>
      </c>
      <c r="M35" s="20">
        <v>1079822</v>
      </c>
      <c r="N35" s="20">
        <v>2883422</v>
      </c>
      <c r="O35" s="20"/>
      <c r="P35" s="20"/>
      <c r="Q35" s="20"/>
      <c r="R35" s="20"/>
      <c r="S35" s="20"/>
      <c r="T35" s="20"/>
      <c r="U35" s="20"/>
      <c r="V35" s="20"/>
      <c r="W35" s="20">
        <v>48426625</v>
      </c>
      <c r="X35" s="20"/>
      <c r="Y35" s="20">
        <v>48426625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-41334587</v>
      </c>
      <c r="D37" s="29">
        <f t="shared" ref="D37:Y37" si="3">SUM(D29:D36)</f>
        <v>0</v>
      </c>
      <c r="E37" s="30">
        <f t="shared" si="3"/>
        <v>-5882576</v>
      </c>
      <c r="F37" s="31">
        <f t="shared" si="3"/>
        <v>-5882576</v>
      </c>
      <c r="G37" s="31">
        <f t="shared" si="3"/>
        <v>-86365362</v>
      </c>
      <c r="H37" s="31">
        <f t="shared" si="3"/>
        <v>-8379659</v>
      </c>
      <c r="I37" s="31">
        <f t="shared" si="3"/>
        <v>-8819635</v>
      </c>
      <c r="J37" s="31">
        <f t="shared" si="3"/>
        <v>-103564656</v>
      </c>
      <c r="K37" s="31">
        <f t="shared" si="3"/>
        <v>-5301609</v>
      </c>
      <c r="L37" s="31">
        <f t="shared" si="3"/>
        <v>-785266</v>
      </c>
      <c r="M37" s="31">
        <f t="shared" si="3"/>
        <v>-12001972</v>
      </c>
      <c r="N37" s="31">
        <f t="shared" si="3"/>
        <v>-18088847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-121653503</v>
      </c>
      <c r="X37" s="31">
        <f t="shared" si="3"/>
        <v>-32821537</v>
      </c>
      <c r="Y37" s="31">
        <f t="shared" si="3"/>
        <v>-88831966</v>
      </c>
      <c r="Z37" s="32">
        <f>+IF(X37&lt;&gt;0,+(Y37/X37)*100,0)</f>
        <v>270.65145060086616</v>
      </c>
      <c r="AA37" s="33">
        <f>SUM(AA29:AA36)</f>
        <v>-5882576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-41334587</v>
      </c>
      <c r="D44" s="29">
        <f>+D37+D43</f>
        <v>0</v>
      </c>
      <c r="E44" s="30">
        <f t="shared" si="5"/>
        <v>-5882576</v>
      </c>
      <c r="F44" s="31">
        <f t="shared" si="5"/>
        <v>-5882576</v>
      </c>
      <c r="G44" s="31">
        <f t="shared" si="5"/>
        <v>-86365362</v>
      </c>
      <c r="H44" s="31">
        <f t="shared" si="5"/>
        <v>-8379659</v>
      </c>
      <c r="I44" s="31">
        <f t="shared" si="5"/>
        <v>-8819635</v>
      </c>
      <c r="J44" s="31">
        <f t="shared" si="5"/>
        <v>-103564656</v>
      </c>
      <c r="K44" s="31">
        <f t="shared" si="5"/>
        <v>-5301609</v>
      </c>
      <c r="L44" s="31">
        <f t="shared" si="5"/>
        <v>-785266</v>
      </c>
      <c r="M44" s="31">
        <f t="shared" si="5"/>
        <v>-12001972</v>
      </c>
      <c r="N44" s="31">
        <f t="shared" si="5"/>
        <v>-18088847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-121653503</v>
      </c>
      <c r="X44" s="31">
        <f t="shared" si="5"/>
        <v>-32821537</v>
      </c>
      <c r="Y44" s="31">
        <f t="shared" si="5"/>
        <v>-88831966</v>
      </c>
      <c r="Z44" s="32">
        <f>+IF(X44&lt;&gt;0,+(Y44/X44)*100,0)</f>
        <v>270.65145060086616</v>
      </c>
      <c r="AA44" s="33">
        <f>+AA37+AA43</f>
        <v>-5882576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417493135</v>
      </c>
      <c r="D45" s="42">
        <f t="shared" si="6"/>
        <v>0</v>
      </c>
      <c r="E45" s="43">
        <f t="shared" si="6"/>
        <v>137639326</v>
      </c>
      <c r="F45" s="44">
        <f t="shared" si="6"/>
        <v>137639326</v>
      </c>
      <c r="G45" s="44">
        <f t="shared" si="6"/>
        <v>459897566</v>
      </c>
      <c r="H45" s="44">
        <f t="shared" si="6"/>
        <v>-15331438</v>
      </c>
      <c r="I45" s="44">
        <f t="shared" si="6"/>
        <v>20606577</v>
      </c>
      <c r="J45" s="44">
        <f t="shared" si="6"/>
        <v>465172705</v>
      </c>
      <c r="K45" s="44">
        <f t="shared" si="6"/>
        <v>17042788</v>
      </c>
      <c r="L45" s="44">
        <f t="shared" si="6"/>
        <v>-10615720</v>
      </c>
      <c r="M45" s="44">
        <f t="shared" si="6"/>
        <v>6771639</v>
      </c>
      <c r="N45" s="44">
        <f t="shared" si="6"/>
        <v>13198707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478371412</v>
      </c>
      <c r="X45" s="44">
        <f t="shared" si="6"/>
        <v>136037389</v>
      </c>
      <c r="Y45" s="44">
        <f t="shared" si="6"/>
        <v>342334023</v>
      </c>
      <c r="Z45" s="45">
        <f>+IF(X45&lt;&gt;0,+(Y45/X45)*100,0)</f>
        <v>251.64701080818301</v>
      </c>
      <c r="AA45" s="46">
        <f>+AA26-AA44</f>
        <v>137639326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-1174203049</v>
      </c>
      <c r="D47" s="18"/>
      <c r="E47" s="19">
        <v>66032963</v>
      </c>
      <c r="F47" s="20">
        <v>66032963</v>
      </c>
      <c r="G47" s="20">
        <v>-725117906</v>
      </c>
      <c r="H47" s="20">
        <v>1944898</v>
      </c>
      <c r="I47" s="20">
        <v>-422318895</v>
      </c>
      <c r="J47" s="20">
        <v>-1145491903</v>
      </c>
      <c r="K47" s="20">
        <v>9351200</v>
      </c>
      <c r="L47" s="20">
        <v>7623510</v>
      </c>
      <c r="M47" s="20">
        <v>-116913732</v>
      </c>
      <c r="N47" s="20">
        <v>-99939022</v>
      </c>
      <c r="O47" s="20"/>
      <c r="P47" s="20"/>
      <c r="Q47" s="20"/>
      <c r="R47" s="20"/>
      <c r="S47" s="20"/>
      <c r="T47" s="20"/>
      <c r="U47" s="20"/>
      <c r="V47" s="20"/>
      <c r="W47" s="20">
        <v>-1245430925</v>
      </c>
      <c r="X47" s="20">
        <v>64431026</v>
      </c>
      <c r="Y47" s="20">
        <v>-1309861951</v>
      </c>
      <c r="Z47" s="47">
        <v>-2032.9677056516218</v>
      </c>
      <c r="AA47" s="22">
        <v>66032963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-1174203049</v>
      </c>
      <c r="D50" s="50">
        <f t="shared" ref="D50:Y50" si="7">SUM(D47:D49)</f>
        <v>0</v>
      </c>
      <c r="E50" s="51">
        <f t="shared" si="7"/>
        <v>66032963</v>
      </c>
      <c r="F50" s="52">
        <f t="shared" si="7"/>
        <v>66032963</v>
      </c>
      <c r="G50" s="52">
        <f t="shared" si="7"/>
        <v>-725117906</v>
      </c>
      <c r="H50" s="52">
        <f t="shared" si="7"/>
        <v>1944898</v>
      </c>
      <c r="I50" s="52">
        <f t="shared" si="7"/>
        <v>-422318895</v>
      </c>
      <c r="J50" s="52">
        <f t="shared" si="7"/>
        <v>-1145491903</v>
      </c>
      <c r="K50" s="52">
        <f t="shared" si="7"/>
        <v>9351200</v>
      </c>
      <c r="L50" s="52">
        <f t="shared" si="7"/>
        <v>7623510</v>
      </c>
      <c r="M50" s="52">
        <f t="shared" si="7"/>
        <v>-116913732</v>
      </c>
      <c r="N50" s="52">
        <f t="shared" si="7"/>
        <v>-99939022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-1245430925</v>
      </c>
      <c r="X50" s="52">
        <f t="shared" si="7"/>
        <v>64431026</v>
      </c>
      <c r="Y50" s="52">
        <f t="shared" si="7"/>
        <v>-1309861951</v>
      </c>
      <c r="Z50" s="53">
        <f>+IF(X50&lt;&gt;0,+(Y50/X50)*100,0)</f>
        <v>-2032.9677056516218</v>
      </c>
      <c r="AA50" s="54">
        <f>SUM(AA47:AA49)</f>
        <v>66032963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341134559</v>
      </c>
      <c r="D6" s="18"/>
      <c r="E6" s="19">
        <v>27902046</v>
      </c>
      <c r="F6" s="20">
        <v>27902046</v>
      </c>
      <c r="G6" s="20">
        <v>366857223</v>
      </c>
      <c r="H6" s="20">
        <v>4172780</v>
      </c>
      <c r="I6" s="20">
        <v>2259313</v>
      </c>
      <c r="J6" s="20">
        <v>373289316</v>
      </c>
      <c r="K6" s="20">
        <v>3379175</v>
      </c>
      <c r="L6" s="20">
        <v>1947492</v>
      </c>
      <c r="M6" s="20">
        <v>17199294</v>
      </c>
      <c r="N6" s="20">
        <v>22525961</v>
      </c>
      <c r="O6" s="20"/>
      <c r="P6" s="20"/>
      <c r="Q6" s="20"/>
      <c r="R6" s="20"/>
      <c r="S6" s="20"/>
      <c r="T6" s="20"/>
      <c r="U6" s="20"/>
      <c r="V6" s="20"/>
      <c r="W6" s="20">
        <v>395815277</v>
      </c>
      <c r="X6" s="20">
        <v>15743890</v>
      </c>
      <c r="Y6" s="20">
        <v>380071387</v>
      </c>
      <c r="Z6" s="21">
        <v>2414.088176429078</v>
      </c>
      <c r="AA6" s="22">
        <v>27902046</v>
      </c>
    </row>
    <row r="7" spans="1:27" x14ac:dyDescent="0.25">
      <c r="A7" s="23" t="s">
        <v>35</v>
      </c>
      <c r="B7" s="17" t="s">
        <v>32</v>
      </c>
      <c r="C7" s="18">
        <v>23267428</v>
      </c>
      <c r="D7" s="18"/>
      <c r="E7" s="19">
        <v>39827432</v>
      </c>
      <c r="F7" s="20">
        <v>39827432</v>
      </c>
      <c r="G7" s="20">
        <v>23675121</v>
      </c>
      <c r="H7" s="20">
        <v>1561400</v>
      </c>
      <c r="I7" s="20">
        <v>1472597</v>
      </c>
      <c r="J7" s="20">
        <v>26709118</v>
      </c>
      <c r="K7" s="20">
        <v>769173</v>
      </c>
      <c r="L7" s="20">
        <v>1448284</v>
      </c>
      <c r="M7" s="20">
        <v>633862</v>
      </c>
      <c r="N7" s="20">
        <v>2851319</v>
      </c>
      <c r="O7" s="20"/>
      <c r="P7" s="20"/>
      <c r="Q7" s="20"/>
      <c r="R7" s="20"/>
      <c r="S7" s="20"/>
      <c r="T7" s="20"/>
      <c r="U7" s="20"/>
      <c r="V7" s="20"/>
      <c r="W7" s="20">
        <v>29560437</v>
      </c>
      <c r="X7" s="20">
        <v>35883532</v>
      </c>
      <c r="Y7" s="20">
        <v>-6323095</v>
      </c>
      <c r="Z7" s="21">
        <v>-17.62116114991133</v>
      </c>
      <c r="AA7" s="22">
        <v>39827432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-20669416</v>
      </c>
      <c r="D10" s="18"/>
      <c r="E10" s="19"/>
      <c r="F10" s="20"/>
      <c r="G10" s="20">
        <v>-21188373</v>
      </c>
      <c r="H10" s="20">
        <v>-288138</v>
      </c>
      <c r="I10" s="20">
        <v>-224194</v>
      </c>
      <c r="J10" s="20">
        <v>-21700705</v>
      </c>
      <c r="K10" s="20">
        <v>-719496</v>
      </c>
      <c r="L10" s="20">
        <v>-323436</v>
      </c>
      <c r="M10" s="20">
        <v>-220028</v>
      </c>
      <c r="N10" s="20">
        <v>-1262960</v>
      </c>
      <c r="O10" s="20"/>
      <c r="P10" s="20"/>
      <c r="Q10" s="20"/>
      <c r="R10" s="20"/>
      <c r="S10" s="20"/>
      <c r="T10" s="20"/>
      <c r="U10" s="20"/>
      <c r="V10" s="20"/>
      <c r="W10" s="20">
        <v>-22963665</v>
      </c>
      <c r="X10" s="20">
        <v>-6</v>
      </c>
      <c r="Y10" s="20">
        <v>-22963659</v>
      </c>
      <c r="Z10" s="21">
        <v>382727650</v>
      </c>
      <c r="AA10" s="22"/>
    </row>
    <row r="11" spans="1:27" x14ac:dyDescent="0.25">
      <c r="A11" s="23" t="s">
        <v>39</v>
      </c>
      <c r="B11" s="17" t="s">
        <v>32</v>
      </c>
      <c r="C11" s="18">
        <v>948527</v>
      </c>
      <c r="D11" s="18"/>
      <c r="E11" s="19">
        <v>244500</v>
      </c>
      <c r="F11" s="20">
        <v>244500</v>
      </c>
      <c r="G11" s="24">
        <v>1124332</v>
      </c>
      <c r="H11" s="24">
        <v>-25031</v>
      </c>
      <c r="I11" s="24">
        <v>331257</v>
      </c>
      <c r="J11" s="20">
        <v>1430558</v>
      </c>
      <c r="K11" s="24">
        <v>-135167</v>
      </c>
      <c r="L11" s="24">
        <v>3121</v>
      </c>
      <c r="M11" s="20">
        <v>286277</v>
      </c>
      <c r="N11" s="24">
        <v>154231</v>
      </c>
      <c r="O11" s="24"/>
      <c r="P11" s="24"/>
      <c r="Q11" s="20"/>
      <c r="R11" s="24"/>
      <c r="S11" s="24"/>
      <c r="T11" s="20"/>
      <c r="U11" s="24"/>
      <c r="V11" s="24"/>
      <c r="W11" s="24">
        <v>1584789</v>
      </c>
      <c r="X11" s="20">
        <v>116250</v>
      </c>
      <c r="Y11" s="24">
        <v>1468539</v>
      </c>
      <c r="Z11" s="25">
        <v>1263.2593548387097</v>
      </c>
      <c r="AA11" s="26">
        <v>244500</v>
      </c>
    </row>
    <row r="12" spans="1:27" x14ac:dyDescent="0.25">
      <c r="A12" s="23" t="s">
        <v>40</v>
      </c>
      <c r="B12" s="17" t="s">
        <v>32</v>
      </c>
      <c r="C12" s="18">
        <v>-285812</v>
      </c>
      <c r="D12" s="18"/>
      <c r="E12" s="19"/>
      <c r="F12" s="20"/>
      <c r="G12" s="20">
        <v>-285812</v>
      </c>
      <c r="H12" s="20"/>
      <c r="I12" s="20"/>
      <c r="J12" s="20">
        <v>-285812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-285812</v>
      </c>
      <c r="X12" s="20"/>
      <c r="Y12" s="20">
        <v>-285812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344395286</v>
      </c>
      <c r="D13" s="29">
        <f>SUM(D6:D12)</f>
        <v>0</v>
      </c>
      <c r="E13" s="30">
        <f t="shared" si="0"/>
        <v>67973978</v>
      </c>
      <c r="F13" s="31">
        <f t="shared" si="0"/>
        <v>67973978</v>
      </c>
      <c r="G13" s="31">
        <f t="shared" si="0"/>
        <v>370182491</v>
      </c>
      <c r="H13" s="31">
        <f t="shared" si="0"/>
        <v>5421011</v>
      </c>
      <c r="I13" s="31">
        <f t="shared" si="0"/>
        <v>3838973</v>
      </c>
      <c r="J13" s="31">
        <f t="shared" si="0"/>
        <v>379442475</v>
      </c>
      <c r="K13" s="31">
        <f t="shared" si="0"/>
        <v>3293685</v>
      </c>
      <c r="L13" s="31">
        <f t="shared" si="0"/>
        <v>3075461</v>
      </c>
      <c r="M13" s="31">
        <f t="shared" si="0"/>
        <v>17899405</v>
      </c>
      <c r="N13" s="31">
        <f t="shared" si="0"/>
        <v>24268551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403711026</v>
      </c>
      <c r="X13" s="31">
        <f t="shared" si="0"/>
        <v>51743666</v>
      </c>
      <c r="Y13" s="31">
        <f t="shared" si="0"/>
        <v>351967360</v>
      </c>
      <c r="Z13" s="32">
        <f>+IF(X13&lt;&gt;0,+(Y13/X13)*100,0)</f>
        <v>680.21341974494044</v>
      </c>
      <c r="AA13" s="33">
        <f>SUM(AA6:AA12)</f>
        <v>67973978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-36547027</v>
      </c>
      <c r="D17" s="18"/>
      <c r="E17" s="19">
        <v>1027699034</v>
      </c>
      <c r="F17" s="20">
        <v>1027699034</v>
      </c>
      <c r="G17" s="24">
        <v>30110745</v>
      </c>
      <c r="H17" s="24">
        <v>-66777949</v>
      </c>
      <c r="I17" s="24">
        <v>1216584</v>
      </c>
      <c r="J17" s="20">
        <v>-35450620</v>
      </c>
      <c r="K17" s="24">
        <v>-365320</v>
      </c>
      <c r="L17" s="24">
        <v>-711558</v>
      </c>
      <c r="M17" s="20">
        <v>3290685</v>
      </c>
      <c r="N17" s="24">
        <v>2213807</v>
      </c>
      <c r="O17" s="24"/>
      <c r="P17" s="24"/>
      <c r="Q17" s="20"/>
      <c r="R17" s="24"/>
      <c r="S17" s="24"/>
      <c r="T17" s="20"/>
      <c r="U17" s="24"/>
      <c r="V17" s="24"/>
      <c r="W17" s="24">
        <v>-33236813</v>
      </c>
      <c r="X17" s="20">
        <v>1036547117</v>
      </c>
      <c r="Y17" s="24">
        <v>-1069783930</v>
      </c>
      <c r="Z17" s="25">
        <v>-103.20649321723019</v>
      </c>
      <c r="AA17" s="26">
        <v>1027699034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-36547027</v>
      </c>
      <c r="D25" s="29">
        <f t="shared" ref="D25:Y25" si="1">SUM(D15:D24)</f>
        <v>0</v>
      </c>
      <c r="E25" s="35">
        <f t="shared" si="1"/>
        <v>1027699034</v>
      </c>
      <c r="F25" s="36">
        <f t="shared" si="1"/>
        <v>1027699034</v>
      </c>
      <c r="G25" s="36">
        <f t="shared" si="1"/>
        <v>30110745</v>
      </c>
      <c r="H25" s="36">
        <f t="shared" si="1"/>
        <v>-66777949</v>
      </c>
      <c r="I25" s="36">
        <f t="shared" si="1"/>
        <v>1216584</v>
      </c>
      <c r="J25" s="36">
        <f t="shared" si="1"/>
        <v>-35450620</v>
      </c>
      <c r="K25" s="36">
        <f t="shared" si="1"/>
        <v>-365320</v>
      </c>
      <c r="L25" s="36">
        <f t="shared" si="1"/>
        <v>-711558</v>
      </c>
      <c r="M25" s="36">
        <f t="shared" si="1"/>
        <v>3290685</v>
      </c>
      <c r="N25" s="36">
        <f t="shared" si="1"/>
        <v>2213807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-33236813</v>
      </c>
      <c r="X25" s="36">
        <f t="shared" si="1"/>
        <v>1036547117</v>
      </c>
      <c r="Y25" s="36">
        <f t="shared" si="1"/>
        <v>-1069783930</v>
      </c>
      <c r="Z25" s="37">
        <f>+IF(X25&lt;&gt;0,+(Y25/X25)*100,0)</f>
        <v>-103.20649321723019</v>
      </c>
      <c r="AA25" s="38">
        <f>SUM(AA15:AA24)</f>
        <v>1027699034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307848259</v>
      </c>
      <c r="D26" s="29">
        <f>+D13+D25</f>
        <v>0</v>
      </c>
      <c r="E26" s="30">
        <f t="shared" si="2"/>
        <v>1095673012</v>
      </c>
      <c r="F26" s="31">
        <f t="shared" si="2"/>
        <v>1095673012</v>
      </c>
      <c r="G26" s="31">
        <f t="shared" si="2"/>
        <v>400293236</v>
      </c>
      <c r="H26" s="31">
        <f t="shared" si="2"/>
        <v>-61356938</v>
      </c>
      <c r="I26" s="31">
        <f t="shared" si="2"/>
        <v>5055557</v>
      </c>
      <c r="J26" s="31">
        <f t="shared" si="2"/>
        <v>343991855</v>
      </c>
      <c r="K26" s="31">
        <f t="shared" si="2"/>
        <v>2928365</v>
      </c>
      <c r="L26" s="31">
        <f t="shared" si="2"/>
        <v>2363903</v>
      </c>
      <c r="M26" s="31">
        <f t="shared" si="2"/>
        <v>21190090</v>
      </c>
      <c r="N26" s="31">
        <f t="shared" si="2"/>
        <v>26482358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370474213</v>
      </c>
      <c r="X26" s="31">
        <f t="shared" si="2"/>
        <v>1088290783</v>
      </c>
      <c r="Y26" s="31">
        <f t="shared" si="2"/>
        <v>-717816570</v>
      </c>
      <c r="Z26" s="32">
        <f>+IF(X26&lt;&gt;0,+(Y26/X26)*100,0)</f>
        <v>-65.958159456359184</v>
      </c>
      <c r="AA26" s="33">
        <f>+AA13+AA25</f>
        <v>1095673012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-1131804</v>
      </c>
      <c r="D31" s="18"/>
      <c r="E31" s="19"/>
      <c r="F31" s="20"/>
      <c r="G31" s="20">
        <v>-1136344</v>
      </c>
      <c r="H31" s="20">
        <v>-6897</v>
      </c>
      <c r="I31" s="20">
        <v>-6447</v>
      </c>
      <c r="J31" s="20">
        <v>-1149688</v>
      </c>
      <c r="K31" s="20">
        <v>-13668</v>
      </c>
      <c r="L31" s="20">
        <v>-3702</v>
      </c>
      <c r="M31" s="20">
        <v>-2884</v>
      </c>
      <c r="N31" s="20">
        <v>-20254</v>
      </c>
      <c r="O31" s="20"/>
      <c r="P31" s="20"/>
      <c r="Q31" s="20"/>
      <c r="R31" s="20"/>
      <c r="S31" s="20"/>
      <c r="T31" s="20"/>
      <c r="U31" s="20"/>
      <c r="V31" s="20"/>
      <c r="W31" s="20">
        <v>-1169942</v>
      </c>
      <c r="X31" s="20"/>
      <c r="Y31" s="20">
        <v>-1169942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-177834217</v>
      </c>
      <c r="D32" s="18"/>
      <c r="E32" s="19">
        <v>1874511</v>
      </c>
      <c r="F32" s="20">
        <v>1874511</v>
      </c>
      <c r="G32" s="20">
        <v>-206456366</v>
      </c>
      <c r="H32" s="20">
        <v>20579729</v>
      </c>
      <c r="I32" s="20">
        <v>-1643428</v>
      </c>
      <c r="J32" s="20">
        <v>-187520065</v>
      </c>
      <c r="K32" s="20">
        <v>-4262841</v>
      </c>
      <c r="L32" s="20">
        <v>-4803794</v>
      </c>
      <c r="M32" s="20">
        <v>-4026926</v>
      </c>
      <c r="N32" s="20">
        <v>-13093561</v>
      </c>
      <c r="O32" s="20"/>
      <c r="P32" s="20"/>
      <c r="Q32" s="20"/>
      <c r="R32" s="20"/>
      <c r="S32" s="20"/>
      <c r="T32" s="20"/>
      <c r="U32" s="20"/>
      <c r="V32" s="20"/>
      <c r="W32" s="20">
        <v>-200613626</v>
      </c>
      <c r="X32" s="20">
        <v>891250</v>
      </c>
      <c r="Y32" s="20">
        <v>-201504876</v>
      </c>
      <c r="Z32" s="21">
        <v>-22609.242748948105</v>
      </c>
      <c r="AA32" s="22">
        <v>1874511</v>
      </c>
    </row>
    <row r="33" spans="1:27" x14ac:dyDescent="0.25">
      <c r="A33" s="23" t="s">
        <v>60</v>
      </c>
      <c r="B33" s="17" t="s">
        <v>32</v>
      </c>
      <c r="C33" s="18">
        <v>3273915</v>
      </c>
      <c r="D33" s="18"/>
      <c r="E33" s="19"/>
      <c r="F33" s="20"/>
      <c r="G33" s="20">
        <v>7661567</v>
      </c>
      <c r="H33" s="20"/>
      <c r="I33" s="20">
        <v>-1311829</v>
      </c>
      <c r="J33" s="20">
        <v>6349738</v>
      </c>
      <c r="K33" s="20">
        <v>-3234193</v>
      </c>
      <c r="L33" s="20">
        <v>-2737124</v>
      </c>
      <c r="M33" s="20">
        <v>433968</v>
      </c>
      <c r="N33" s="20">
        <v>-5537349</v>
      </c>
      <c r="O33" s="20"/>
      <c r="P33" s="20"/>
      <c r="Q33" s="20"/>
      <c r="R33" s="20"/>
      <c r="S33" s="20"/>
      <c r="T33" s="20"/>
      <c r="U33" s="20"/>
      <c r="V33" s="20"/>
      <c r="W33" s="20">
        <v>812389</v>
      </c>
      <c r="X33" s="20"/>
      <c r="Y33" s="20">
        <v>812389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11128145</v>
      </c>
      <c r="D35" s="18"/>
      <c r="E35" s="19">
        <v>1263479</v>
      </c>
      <c r="F35" s="20">
        <v>1263479</v>
      </c>
      <c r="G35" s="20">
        <v>12633499</v>
      </c>
      <c r="H35" s="20">
        <v>46595</v>
      </c>
      <c r="I35" s="20">
        <v>191524</v>
      </c>
      <c r="J35" s="20">
        <v>12871618</v>
      </c>
      <c r="K35" s="20">
        <v>193653</v>
      </c>
      <c r="L35" s="20">
        <v>29861</v>
      </c>
      <c r="M35" s="20">
        <v>187936</v>
      </c>
      <c r="N35" s="20">
        <v>411450</v>
      </c>
      <c r="O35" s="20"/>
      <c r="P35" s="20"/>
      <c r="Q35" s="20"/>
      <c r="R35" s="20"/>
      <c r="S35" s="20"/>
      <c r="T35" s="20"/>
      <c r="U35" s="20"/>
      <c r="V35" s="20"/>
      <c r="W35" s="20">
        <v>13283068</v>
      </c>
      <c r="X35" s="20">
        <v>624240</v>
      </c>
      <c r="Y35" s="20">
        <v>12658828</v>
      </c>
      <c r="Z35" s="21">
        <v>2027.878380110214</v>
      </c>
      <c r="AA35" s="22">
        <v>1263479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-164563961</v>
      </c>
      <c r="D37" s="29">
        <f t="shared" ref="D37:Y37" si="3">SUM(D29:D36)</f>
        <v>0</v>
      </c>
      <c r="E37" s="30">
        <f t="shared" si="3"/>
        <v>3137990</v>
      </c>
      <c r="F37" s="31">
        <f t="shared" si="3"/>
        <v>3137990</v>
      </c>
      <c r="G37" s="31">
        <f t="shared" si="3"/>
        <v>-187297644</v>
      </c>
      <c r="H37" s="31">
        <f t="shared" si="3"/>
        <v>20619427</v>
      </c>
      <c r="I37" s="31">
        <f t="shared" si="3"/>
        <v>-2770180</v>
      </c>
      <c r="J37" s="31">
        <f t="shared" si="3"/>
        <v>-169448397</v>
      </c>
      <c r="K37" s="31">
        <f t="shared" si="3"/>
        <v>-7317049</v>
      </c>
      <c r="L37" s="31">
        <f t="shared" si="3"/>
        <v>-7514759</v>
      </c>
      <c r="M37" s="31">
        <f t="shared" si="3"/>
        <v>-3407906</v>
      </c>
      <c r="N37" s="31">
        <f t="shared" si="3"/>
        <v>-18239714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-187688111</v>
      </c>
      <c r="X37" s="31">
        <f t="shared" si="3"/>
        <v>1515490</v>
      </c>
      <c r="Y37" s="31">
        <f t="shared" si="3"/>
        <v>-189203601</v>
      </c>
      <c r="Z37" s="32">
        <f>+IF(X37&lt;&gt;0,+(Y37/X37)*100,0)</f>
        <v>-12484.648595503764</v>
      </c>
      <c r="AA37" s="33">
        <f>SUM(AA29:AA36)</f>
        <v>3137990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-164563961</v>
      </c>
      <c r="D44" s="29">
        <f>+D37+D43</f>
        <v>0</v>
      </c>
      <c r="E44" s="30">
        <f t="shared" si="5"/>
        <v>3137990</v>
      </c>
      <c r="F44" s="31">
        <f t="shared" si="5"/>
        <v>3137990</v>
      </c>
      <c r="G44" s="31">
        <f t="shared" si="5"/>
        <v>-187297644</v>
      </c>
      <c r="H44" s="31">
        <f t="shared" si="5"/>
        <v>20619427</v>
      </c>
      <c r="I44" s="31">
        <f t="shared" si="5"/>
        <v>-2770180</v>
      </c>
      <c r="J44" s="31">
        <f t="shared" si="5"/>
        <v>-169448397</v>
      </c>
      <c r="K44" s="31">
        <f t="shared" si="5"/>
        <v>-7317049</v>
      </c>
      <c r="L44" s="31">
        <f t="shared" si="5"/>
        <v>-7514759</v>
      </c>
      <c r="M44" s="31">
        <f t="shared" si="5"/>
        <v>-3407906</v>
      </c>
      <c r="N44" s="31">
        <f t="shared" si="5"/>
        <v>-18239714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-187688111</v>
      </c>
      <c r="X44" s="31">
        <f t="shared" si="5"/>
        <v>1515490</v>
      </c>
      <c r="Y44" s="31">
        <f t="shared" si="5"/>
        <v>-189203601</v>
      </c>
      <c r="Z44" s="32">
        <f>+IF(X44&lt;&gt;0,+(Y44/X44)*100,0)</f>
        <v>-12484.648595503764</v>
      </c>
      <c r="AA44" s="33">
        <f>+AA37+AA43</f>
        <v>3137990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472412220</v>
      </c>
      <c r="D45" s="42">
        <f t="shared" si="6"/>
        <v>0</v>
      </c>
      <c r="E45" s="43">
        <f t="shared" si="6"/>
        <v>1092535022</v>
      </c>
      <c r="F45" s="44">
        <f t="shared" si="6"/>
        <v>1092535022</v>
      </c>
      <c r="G45" s="44">
        <f t="shared" si="6"/>
        <v>587590880</v>
      </c>
      <c r="H45" s="44">
        <f t="shared" si="6"/>
        <v>-81976365</v>
      </c>
      <c r="I45" s="44">
        <f t="shared" si="6"/>
        <v>7825737</v>
      </c>
      <c r="J45" s="44">
        <f t="shared" si="6"/>
        <v>513440252</v>
      </c>
      <c r="K45" s="44">
        <f t="shared" si="6"/>
        <v>10245414</v>
      </c>
      <c r="L45" s="44">
        <f t="shared" si="6"/>
        <v>9878662</v>
      </c>
      <c r="M45" s="44">
        <f t="shared" si="6"/>
        <v>24597996</v>
      </c>
      <c r="N45" s="44">
        <f t="shared" si="6"/>
        <v>44722072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558162324</v>
      </c>
      <c r="X45" s="44">
        <f t="shared" si="6"/>
        <v>1086775293</v>
      </c>
      <c r="Y45" s="44">
        <f t="shared" si="6"/>
        <v>-528612969</v>
      </c>
      <c r="Z45" s="45">
        <f>+IF(X45&lt;&gt;0,+(Y45/X45)*100,0)</f>
        <v>-48.640503000467092</v>
      </c>
      <c r="AA45" s="46">
        <f>+AA26-AA44</f>
        <v>1092535022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46998961</v>
      </c>
      <c r="D47" s="18"/>
      <c r="E47" s="19">
        <v>32489613</v>
      </c>
      <c r="F47" s="20">
        <v>32489613</v>
      </c>
      <c r="G47" s="20">
        <v>72586936</v>
      </c>
      <c r="H47" s="20">
        <v>-1296884</v>
      </c>
      <c r="I47" s="20">
        <v>-446532</v>
      </c>
      <c r="J47" s="20">
        <v>70843520</v>
      </c>
      <c r="K47" s="20">
        <v>2169187</v>
      </c>
      <c r="L47" s="20">
        <v>-8658921</v>
      </c>
      <c r="M47" s="20">
        <v>-11051858</v>
      </c>
      <c r="N47" s="20">
        <v>-17541592</v>
      </c>
      <c r="O47" s="20"/>
      <c r="P47" s="20"/>
      <c r="Q47" s="20"/>
      <c r="R47" s="20"/>
      <c r="S47" s="20"/>
      <c r="T47" s="20"/>
      <c r="U47" s="20"/>
      <c r="V47" s="20"/>
      <c r="W47" s="20">
        <v>53301928</v>
      </c>
      <c r="X47" s="20">
        <v>26729884</v>
      </c>
      <c r="Y47" s="20">
        <v>26572044</v>
      </c>
      <c r="Z47" s="47">
        <v>99.409499869135232</v>
      </c>
      <c r="AA47" s="22">
        <v>32489613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46998961</v>
      </c>
      <c r="D50" s="50">
        <f t="shared" ref="D50:Y50" si="7">SUM(D47:D49)</f>
        <v>0</v>
      </c>
      <c r="E50" s="51">
        <f t="shared" si="7"/>
        <v>32489613</v>
      </c>
      <c r="F50" s="52">
        <f t="shared" si="7"/>
        <v>32489613</v>
      </c>
      <c r="G50" s="52">
        <f t="shared" si="7"/>
        <v>72586936</v>
      </c>
      <c r="H50" s="52">
        <f t="shared" si="7"/>
        <v>-1296884</v>
      </c>
      <c r="I50" s="52">
        <f t="shared" si="7"/>
        <v>-446532</v>
      </c>
      <c r="J50" s="52">
        <f t="shared" si="7"/>
        <v>70843520</v>
      </c>
      <c r="K50" s="52">
        <f t="shared" si="7"/>
        <v>2169187</v>
      </c>
      <c r="L50" s="52">
        <f t="shared" si="7"/>
        <v>-8658921</v>
      </c>
      <c r="M50" s="52">
        <f t="shared" si="7"/>
        <v>-11051858</v>
      </c>
      <c r="N50" s="52">
        <f t="shared" si="7"/>
        <v>-17541592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53301928</v>
      </c>
      <c r="X50" s="52">
        <f t="shared" si="7"/>
        <v>26729884</v>
      </c>
      <c r="Y50" s="52">
        <f t="shared" si="7"/>
        <v>26572044</v>
      </c>
      <c r="Z50" s="53">
        <f>+IF(X50&lt;&gt;0,+(Y50/X50)*100,0)</f>
        <v>99.409499869135232</v>
      </c>
      <c r="AA50" s="54">
        <f>SUM(AA47:AA49)</f>
        <v>32489613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-70190977</v>
      </c>
      <c r="D6" s="18"/>
      <c r="E6" s="19">
        <v>-1957008</v>
      </c>
      <c r="F6" s="20">
        <v>-1957008</v>
      </c>
      <c r="G6" s="20"/>
      <c r="H6" s="20">
        <v>38800</v>
      </c>
      <c r="I6" s="20">
        <v>123823</v>
      </c>
      <c r="J6" s="20">
        <v>162623</v>
      </c>
      <c r="K6" s="20">
        <v>-4938705</v>
      </c>
      <c r="L6" s="20">
        <v>-1929440</v>
      </c>
      <c r="M6" s="20">
        <v>-2068306</v>
      </c>
      <c r="N6" s="20">
        <v>-8936451</v>
      </c>
      <c r="O6" s="20"/>
      <c r="P6" s="20"/>
      <c r="Q6" s="20"/>
      <c r="R6" s="20"/>
      <c r="S6" s="20"/>
      <c r="T6" s="20"/>
      <c r="U6" s="20"/>
      <c r="V6" s="20"/>
      <c r="W6" s="20">
        <v>-8773828</v>
      </c>
      <c r="X6" s="20">
        <v>-978504</v>
      </c>
      <c r="Y6" s="20">
        <v>-7795324</v>
      </c>
      <c r="Z6" s="21">
        <v>796.65734631641772</v>
      </c>
      <c r="AA6" s="22">
        <v>-1957008</v>
      </c>
    </row>
    <row r="7" spans="1:27" x14ac:dyDescent="0.25">
      <c r="A7" s="23" t="s">
        <v>35</v>
      </c>
      <c r="B7" s="17" t="s">
        <v>32</v>
      </c>
      <c r="C7" s="18">
        <v>-4455463</v>
      </c>
      <c r="D7" s="18"/>
      <c r="E7" s="19">
        <v>7293372</v>
      </c>
      <c r="F7" s="20">
        <v>7293372</v>
      </c>
      <c r="G7" s="20"/>
      <c r="H7" s="20">
        <v>813613</v>
      </c>
      <c r="I7" s="20">
        <v>-448665</v>
      </c>
      <c r="J7" s="20">
        <v>364948</v>
      </c>
      <c r="K7" s="20">
        <v>680253</v>
      </c>
      <c r="L7" s="20">
        <v>760211</v>
      </c>
      <c r="M7" s="20">
        <v>548693</v>
      </c>
      <c r="N7" s="20">
        <v>1989157</v>
      </c>
      <c r="O7" s="20"/>
      <c r="P7" s="20"/>
      <c r="Q7" s="20"/>
      <c r="R7" s="20"/>
      <c r="S7" s="20"/>
      <c r="T7" s="20"/>
      <c r="U7" s="20"/>
      <c r="V7" s="20"/>
      <c r="W7" s="20">
        <v>2354105</v>
      </c>
      <c r="X7" s="20">
        <v>3646686</v>
      </c>
      <c r="Y7" s="20">
        <v>-1292581</v>
      </c>
      <c r="Z7" s="21">
        <v>-35.445360527339069</v>
      </c>
      <c r="AA7" s="22">
        <v>7293372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-1078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7384505</v>
      </c>
      <c r="D11" s="18"/>
      <c r="E11" s="19"/>
      <c r="F11" s="20"/>
      <c r="G11" s="24"/>
      <c r="H11" s="24">
        <v>18670</v>
      </c>
      <c r="I11" s="24">
        <v>-57165</v>
      </c>
      <c r="J11" s="20">
        <v>-38495</v>
      </c>
      <c r="K11" s="24">
        <v>144337</v>
      </c>
      <c r="L11" s="24">
        <v>-116459</v>
      </c>
      <c r="M11" s="20">
        <v>-13385</v>
      </c>
      <c r="N11" s="24">
        <v>14493</v>
      </c>
      <c r="O11" s="24"/>
      <c r="P11" s="24"/>
      <c r="Q11" s="20"/>
      <c r="R11" s="24"/>
      <c r="S11" s="24"/>
      <c r="T11" s="20"/>
      <c r="U11" s="24"/>
      <c r="V11" s="24"/>
      <c r="W11" s="24">
        <v>-24002</v>
      </c>
      <c r="X11" s="20"/>
      <c r="Y11" s="24">
        <v>-24002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-35959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-67298972</v>
      </c>
      <c r="D13" s="29">
        <f>SUM(D6:D12)</f>
        <v>0</v>
      </c>
      <c r="E13" s="30">
        <f t="shared" si="0"/>
        <v>5336364</v>
      </c>
      <c r="F13" s="31">
        <f t="shared" si="0"/>
        <v>5336364</v>
      </c>
      <c r="G13" s="31">
        <f t="shared" si="0"/>
        <v>0</v>
      </c>
      <c r="H13" s="31">
        <f t="shared" si="0"/>
        <v>871083</v>
      </c>
      <c r="I13" s="31">
        <f t="shared" si="0"/>
        <v>-382007</v>
      </c>
      <c r="J13" s="31">
        <f t="shared" si="0"/>
        <v>489076</v>
      </c>
      <c r="K13" s="31">
        <f t="shared" si="0"/>
        <v>-4114115</v>
      </c>
      <c r="L13" s="31">
        <f t="shared" si="0"/>
        <v>-1285688</v>
      </c>
      <c r="M13" s="31">
        <f t="shared" si="0"/>
        <v>-1532998</v>
      </c>
      <c r="N13" s="31">
        <f t="shared" si="0"/>
        <v>-6932801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-6443725</v>
      </c>
      <c r="X13" s="31">
        <f t="shared" si="0"/>
        <v>2668182</v>
      </c>
      <c r="Y13" s="31">
        <f t="shared" si="0"/>
        <v>-9111907</v>
      </c>
      <c r="Z13" s="32">
        <f>+IF(X13&lt;&gt;0,+(Y13/X13)*100,0)</f>
        <v>-341.50245373066753</v>
      </c>
      <c r="AA13" s="33">
        <f>SUM(AA6:AA12)</f>
        <v>5336364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317486265</v>
      </c>
      <c r="D17" s="18"/>
      <c r="E17" s="19"/>
      <c r="F17" s="20"/>
      <c r="G17" s="24"/>
      <c r="H17" s="24">
        <v>-455478</v>
      </c>
      <c r="I17" s="24">
        <v>273732</v>
      </c>
      <c r="J17" s="20">
        <v>-181746</v>
      </c>
      <c r="K17" s="24">
        <v>12574154</v>
      </c>
      <c r="L17" s="24">
        <v>-956506</v>
      </c>
      <c r="M17" s="20">
        <v>91679</v>
      </c>
      <c r="N17" s="24">
        <v>11709327</v>
      </c>
      <c r="O17" s="24"/>
      <c r="P17" s="24"/>
      <c r="Q17" s="20"/>
      <c r="R17" s="24"/>
      <c r="S17" s="24"/>
      <c r="T17" s="20"/>
      <c r="U17" s="24"/>
      <c r="V17" s="24"/>
      <c r="W17" s="24">
        <v>11527581</v>
      </c>
      <c r="X17" s="20"/>
      <c r="Y17" s="24">
        <v>11527581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317486265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-455478</v>
      </c>
      <c r="I25" s="36">
        <f t="shared" si="1"/>
        <v>273732</v>
      </c>
      <c r="J25" s="36">
        <f t="shared" si="1"/>
        <v>-181746</v>
      </c>
      <c r="K25" s="36">
        <f t="shared" si="1"/>
        <v>12574154</v>
      </c>
      <c r="L25" s="36">
        <f t="shared" si="1"/>
        <v>-956506</v>
      </c>
      <c r="M25" s="36">
        <f t="shared" si="1"/>
        <v>91679</v>
      </c>
      <c r="N25" s="36">
        <f t="shared" si="1"/>
        <v>11709327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11527581</v>
      </c>
      <c r="X25" s="36">
        <f t="shared" si="1"/>
        <v>0</v>
      </c>
      <c r="Y25" s="36">
        <f t="shared" si="1"/>
        <v>11527581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250187293</v>
      </c>
      <c r="D26" s="29">
        <f>+D13+D25</f>
        <v>0</v>
      </c>
      <c r="E26" s="30">
        <f t="shared" si="2"/>
        <v>5336364</v>
      </c>
      <c r="F26" s="31">
        <f t="shared" si="2"/>
        <v>5336364</v>
      </c>
      <c r="G26" s="31">
        <f t="shared" si="2"/>
        <v>0</v>
      </c>
      <c r="H26" s="31">
        <f t="shared" si="2"/>
        <v>415605</v>
      </c>
      <c r="I26" s="31">
        <f t="shared" si="2"/>
        <v>-108275</v>
      </c>
      <c r="J26" s="31">
        <f t="shared" si="2"/>
        <v>307330</v>
      </c>
      <c r="K26" s="31">
        <f t="shared" si="2"/>
        <v>8460039</v>
      </c>
      <c r="L26" s="31">
        <f t="shared" si="2"/>
        <v>-2242194</v>
      </c>
      <c r="M26" s="31">
        <f t="shared" si="2"/>
        <v>-1441319</v>
      </c>
      <c r="N26" s="31">
        <f t="shared" si="2"/>
        <v>4776526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5083856</v>
      </c>
      <c r="X26" s="31">
        <f t="shared" si="2"/>
        <v>2668182</v>
      </c>
      <c r="Y26" s="31">
        <f t="shared" si="2"/>
        <v>2415674</v>
      </c>
      <c r="Z26" s="32">
        <f>+IF(X26&lt;&gt;0,+(Y26/X26)*100,0)</f>
        <v>90.53632773176642</v>
      </c>
      <c r="AA26" s="33">
        <f>+AA13+AA25</f>
        <v>5336364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83815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1500386</v>
      </c>
      <c r="D32" s="18"/>
      <c r="E32" s="19"/>
      <c r="F32" s="20"/>
      <c r="G32" s="20"/>
      <c r="H32" s="20">
        <v>1602395</v>
      </c>
      <c r="I32" s="20">
        <v>720808</v>
      </c>
      <c r="J32" s="20">
        <v>2323203</v>
      </c>
      <c r="K32" s="20">
        <v>387452</v>
      </c>
      <c r="L32" s="20">
        <v>-545899</v>
      </c>
      <c r="M32" s="20">
        <v>1767409</v>
      </c>
      <c r="N32" s="20">
        <v>1608962</v>
      </c>
      <c r="O32" s="20"/>
      <c r="P32" s="20"/>
      <c r="Q32" s="20"/>
      <c r="R32" s="20"/>
      <c r="S32" s="20"/>
      <c r="T32" s="20"/>
      <c r="U32" s="20"/>
      <c r="V32" s="20"/>
      <c r="W32" s="20">
        <v>3932165</v>
      </c>
      <c r="X32" s="20"/>
      <c r="Y32" s="20">
        <v>3932165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-20078049</v>
      </c>
      <c r="D33" s="18"/>
      <c r="E33" s="19"/>
      <c r="F33" s="20"/>
      <c r="G33" s="20"/>
      <c r="H33" s="20">
        <v>-859212</v>
      </c>
      <c r="I33" s="20"/>
      <c r="J33" s="20">
        <v>-859212</v>
      </c>
      <c r="K33" s="20">
        <v>-15887303</v>
      </c>
      <c r="L33" s="20"/>
      <c r="M33" s="20"/>
      <c r="N33" s="20">
        <v>-15887303</v>
      </c>
      <c r="O33" s="20"/>
      <c r="P33" s="20"/>
      <c r="Q33" s="20"/>
      <c r="R33" s="20"/>
      <c r="S33" s="20"/>
      <c r="T33" s="20"/>
      <c r="U33" s="20"/>
      <c r="V33" s="20"/>
      <c r="W33" s="20">
        <v>-16746515</v>
      </c>
      <c r="X33" s="20"/>
      <c r="Y33" s="20">
        <v>-16746515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13448972</v>
      </c>
      <c r="D35" s="18"/>
      <c r="E35" s="19"/>
      <c r="F35" s="20"/>
      <c r="G35" s="20"/>
      <c r="H35" s="20">
        <v>52125</v>
      </c>
      <c r="I35" s="20">
        <v>-124682</v>
      </c>
      <c r="J35" s="20">
        <v>-72557</v>
      </c>
      <c r="K35" s="20">
        <v>44280</v>
      </c>
      <c r="L35" s="20">
        <v>57044</v>
      </c>
      <c r="M35" s="20">
        <v>38393</v>
      </c>
      <c r="N35" s="20">
        <v>139717</v>
      </c>
      <c r="O35" s="20"/>
      <c r="P35" s="20"/>
      <c r="Q35" s="20"/>
      <c r="R35" s="20"/>
      <c r="S35" s="20"/>
      <c r="T35" s="20"/>
      <c r="U35" s="20"/>
      <c r="V35" s="20"/>
      <c r="W35" s="20">
        <v>67160</v>
      </c>
      <c r="X35" s="20"/>
      <c r="Y35" s="20">
        <v>67160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-5044876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795308</v>
      </c>
      <c r="I37" s="31">
        <f t="shared" si="3"/>
        <v>596126</v>
      </c>
      <c r="J37" s="31">
        <f t="shared" si="3"/>
        <v>1391434</v>
      </c>
      <c r="K37" s="31">
        <f t="shared" si="3"/>
        <v>-15455571</v>
      </c>
      <c r="L37" s="31">
        <f t="shared" si="3"/>
        <v>-488855</v>
      </c>
      <c r="M37" s="31">
        <f t="shared" si="3"/>
        <v>1805802</v>
      </c>
      <c r="N37" s="31">
        <f t="shared" si="3"/>
        <v>-14138624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-12747190</v>
      </c>
      <c r="X37" s="31">
        <f t="shared" si="3"/>
        <v>0</v>
      </c>
      <c r="Y37" s="31">
        <f t="shared" si="3"/>
        <v>-12747190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-5044876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795308</v>
      </c>
      <c r="I44" s="31">
        <f t="shared" si="5"/>
        <v>596126</v>
      </c>
      <c r="J44" s="31">
        <f t="shared" si="5"/>
        <v>1391434</v>
      </c>
      <c r="K44" s="31">
        <f t="shared" si="5"/>
        <v>-15455571</v>
      </c>
      <c r="L44" s="31">
        <f t="shared" si="5"/>
        <v>-488855</v>
      </c>
      <c r="M44" s="31">
        <f t="shared" si="5"/>
        <v>1805802</v>
      </c>
      <c r="N44" s="31">
        <f t="shared" si="5"/>
        <v>-14138624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-12747190</v>
      </c>
      <c r="X44" s="31">
        <f t="shared" si="5"/>
        <v>0</v>
      </c>
      <c r="Y44" s="31">
        <f t="shared" si="5"/>
        <v>-12747190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255232169</v>
      </c>
      <c r="D45" s="42">
        <f t="shared" si="6"/>
        <v>0</v>
      </c>
      <c r="E45" s="43">
        <f t="shared" si="6"/>
        <v>5336364</v>
      </c>
      <c r="F45" s="44">
        <f t="shared" si="6"/>
        <v>5336364</v>
      </c>
      <c r="G45" s="44">
        <f t="shared" si="6"/>
        <v>0</v>
      </c>
      <c r="H45" s="44">
        <f t="shared" si="6"/>
        <v>-379703</v>
      </c>
      <c r="I45" s="44">
        <f t="shared" si="6"/>
        <v>-704401</v>
      </c>
      <c r="J45" s="44">
        <f t="shared" si="6"/>
        <v>-1084104</v>
      </c>
      <c r="K45" s="44">
        <f t="shared" si="6"/>
        <v>23915610</v>
      </c>
      <c r="L45" s="44">
        <f t="shared" si="6"/>
        <v>-1753339</v>
      </c>
      <c r="M45" s="44">
        <f t="shared" si="6"/>
        <v>-3247121</v>
      </c>
      <c r="N45" s="44">
        <f t="shared" si="6"/>
        <v>18915150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17831046</v>
      </c>
      <c r="X45" s="44">
        <f t="shared" si="6"/>
        <v>2668182</v>
      </c>
      <c r="Y45" s="44">
        <f t="shared" si="6"/>
        <v>15162864</v>
      </c>
      <c r="Z45" s="45">
        <f>+IF(X45&lt;&gt;0,+(Y45/X45)*100,0)</f>
        <v>568.284472348588</v>
      </c>
      <c r="AA45" s="46">
        <f>+AA26-AA44</f>
        <v>5336364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39559419</v>
      </c>
      <c r="D47" s="18"/>
      <c r="E47" s="19">
        <v>5336364</v>
      </c>
      <c r="F47" s="20">
        <v>5336364</v>
      </c>
      <c r="G47" s="20"/>
      <c r="H47" s="20">
        <v>-377326</v>
      </c>
      <c r="I47" s="20">
        <v>-374651</v>
      </c>
      <c r="J47" s="20">
        <v>-751977</v>
      </c>
      <c r="K47" s="20">
        <v>15355325</v>
      </c>
      <c r="L47" s="20">
        <v>-71577</v>
      </c>
      <c r="M47" s="20">
        <v>-3215842</v>
      </c>
      <c r="N47" s="20">
        <v>12067906</v>
      </c>
      <c r="O47" s="20"/>
      <c r="P47" s="20"/>
      <c r="Q47" s="20"/>
      <c r="R47" s="20"/>
      <c r="S47" s="20"/>
      <c r="T47" s="20"/>
      <c r="U47" s="20"/>
      <c r="V47" s="20"/>
      <c r="W47" s="20">
        <v>11315929</v>
      </c>
      <c r="X47" s="20">
        <v>2668182</v>
      </c>
      <c r="Y47" s="20">
        <v>8647747</v>
      </c>
      <c r="Z47" s="47">
        <v>324.10633907282187</v>
      </c>
      <c r="AA47" s="22">
        <v>5336364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39559419</v>
      </c>
      <c r="D50" s="50">
        <f t="shared" ref="D50:Y50" si="7">SUM(D47:D49)</f>
        <v>0</v>
      </c>
      <c r="E50" s="51">
        <f t="shared" si="7"/>
        <v>5336364</v>
      </c>
      <c r="F50" s="52">
        <f t="shared" si="7"/>
        <v>5336364</v>
      </c>
      <c r="G50" s="52">
        <f t="shared" si="7"/>
        <v>0</v>
      </c>
      <c r="H50" s="52">
        <f t="shared" si="7"/>
        <v>-377326</v>
      </c>
      <c r="I50" s="52">
        <f t="shared" si="7"/>
        <v>-374651</v>
      </c>
      <c r="J50" s="52">
        <f t="shared" si="7"/>
        <v>-751977</v>
      </c>
      <c r="K50" s="52">
        <f t="shared" si="7"/>
        <v>15355325</v>
      </c>
      <c r="L50" s="52">
        <f t="shared" si="7"/>
        <v>-71577</v>
      </c>
      <c r="M50" s="52">
        <f t="shared" si="7"/>
        <v>-3215842</v>
      </c>
      <c r="N50" s="52">
        <f t="shared" si="7"/>
        <v>12067906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11315929</v>
      </c>
      <c r="X50" s="52">
        <f t="shared" si="7"/>
        <v>2668182</v>
      </c>
      <c r="Y50" s="52">
        <f t="shared" si="7"/>
        <v>8647747</v>
      </c>
      <c r="Z50" s="53">
        <f>+IF(X50&lt;&gt;0,+(Y50/X50)*100,0)</f>
        <v>324.10633907282187</v>
      </c>
      <c r="AA50" s="54">
        <f>SUM(AA47:AA49)</f>
        <v>5336364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-105792779</v>
      </c>
      <c r="D6" s="18"/>
      <c r="E6" s="19">
        <v>-46833303</v>
      </c>
      <c r="F6" s="20">
        <v>-46833303</v>
      </c>
      <c r="G6" s="20">
        <v>-111244147</v>
      </c>
      <c r="H6" s="20">
        <v>-493307</v>
      </c>
      <c r="I6" s="20">
        <v>-2927176</v>
      </c>
      <c r="J6" s="20">
        <v>-114664630</v>
      </c>
      <c r="K6" s="20">
        <v>-5099525</v>
      </c>
      <c r="L6" s="20">
        <v>-3487595</v>
      </c>
      <c r="M6" s="20">
        <v>-7895165</v>
      </c>
      <c r="N6" s="20">
        <v>-16482285</v>
      </c>
      <c r="O6" s="20"/>
      <c r="P6" s="20"/>
      <c r="Q6" s="20"/>
      <c r="R6" s="20"/>
      <c r="S6" s="20"/>
      <c r="T6" s="20"/>
      <c r="U6" s="20"/>
      <c r="V6" s="20"/>
      <c r="W6" s="20">
        <v>-131146915</v>
      </c>
      <c r="X6" s="20">
        <v>-23416662</v>
      </c>
      <c r="Y6" s="20">
        <v>-107730253</v>
      </c>
      <c r="Z6" s="21">
        <v>460.05811161300443</v>
      </c>
      <c r="AA6" s="22">
        <v>-46833303</v>
      </c>
    </row>
    <row r="7" spans="1:27" x14ac:dyDescent="0.25">
      <c r="A7" s="23" t="s">
        <v>35</v>
      </c>
      <c r="B7" s="17" t="s">
        <v>32</v>
      </c>
      <c r="C7" s="18">
        <v>21044678</v>
      </c>
      <c r="D7" s="18"/>
      <c r="E7" s="19">
        <v>4351701</v>
      </c>
      <c r="F7" s="20">
        <v>4351701</v>
      </c>
      <c r="G7" s="20">
        <v>21175398</v>
      </c>
      <c r="H7" s="20">
        <v>149501</v>
      </c>
      <c r="I7" s="20">
        <v>172285</v>
      </c>
      <c r="J7" s="20">
        <v>21497184</v>
      </c>
      <c r="K7" s="20">
        <v>139896</v>
      </c>
      <c r="L7" s="20">
        <v>-63859</v>
      </c>
      <c r="M7" s="20">
        <v>149621</v>
      </c>
      <c r="N7" s="20">
        <v>225658</v>
      </c>
      <c r="O7" s="20"/>
      <c r="P7" s="20"/>
      <c r="Q7" s="20"/>
      <c r="R7" s="20"/>
      <c r="S7" s="20"/>
      <c r="T7" s="20"/>
      <c r="U7" s="20"/>
      <c r="V7" s="20"/>
      <c r="W7" s="20">
        <v>21722842</v>
      </c>
      <c r="X7" s="20">
        <v>2175852</v>
      </c>
      <c r="Y7" s="20">
        <v>19546990</v>
      </c>
      <c r="Z7" s="21">
        <v>898.36027450396432</v>
      </c>
      <c r="AA7" s="22">
        <v>4351701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1328466</v>
      </c>
      <c r="D10" s="18"/>
      <c r="E10" s="19"/>
      <c r="F10" s="20"/>
      <c r="G10" s="20">
        <v>1328466</v>
      </c>
      <c r="H10" s="20"/>
      <c r="I10" s="20"/>
      <c r="J10" s="20">
        <v>1328466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1328466</v>
      </c>
      <c r="X10" s="20"/>
      <c r="Y10" s="20">
        <v>1328466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14363803</v>
      </c>
      <c r="D11" s="18"/>
      <c r="E11" s="19"/>
      <c r="F11" s="20"/>
      <c r="G11" s="24">
        <v>15096102</v>
      </c>
      <c r="H11" s="24">
        <v>83136</v>
      </c>
      <c r="I11" s="24">
        <v>403835</v>
      </c>
      <c r="J11" s="20">
        <v>15583073</v>
      </c>
      <c r="K11" s="24">
        <v>628044</v>
      </c>
      <c r="L11" s="24">
        <v>388294</v>
      </c>
      <c r="M11" s="20">
        <v>1105903</v>
      </c>
      <c r="N11" s="24">
        <v>2122241</v>
      </c>
      <c r="O11" s="24"/>
      <c r="P11" s="24"/>
      <c r="Q11" s="20"/>
      <c r="R11" s="24"/>
      <c r="S11" s="24"/>
      <c r="T11" s="20"/>
      <c r="U11" s="24"/>
      <c r="V11" s="24"/>
      <c r="W11" s="24">
        <v>17705314</v>
      </c>
      <c r="X11" s="20"/>
      <c r="Y11" s="24">
        <v>17705314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-135</v>
      </c>
      <c r="D12" s="18"/>
      <c r="E12" s="19"/>
      <c r="F12" s="20"/>
      <c r="G12" s="20">
        <v>-135</v>
      </c>
      <c r="H12" s="20"/>
      <c r="I12" s="20"/>
      <c r="J12" s="20">
        <v>-135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-135</v>
      </c>
      <c r="X12" s="20"/>
      <c r="Y12" s="20">
        <v>-135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-69055967</v>
      </c>
      <c r="D13" s="29">
        <f>SUM(D6:D12)</f>
        <v>0</v>
      </c>
      <c r="E13" s="30">
        <f t="shared" si="0"/>
        <v>-42481602</v>
      </c>
      <c r="F13" s="31">
        <f t="shared" si="0"/>
        <v>-42481602</v>
      </c>
      <c r="G13" s="31">
        <f t="shared" si="0"/>
        <v>-73644316</v>
      </c>
      <c r="H13" s="31">
        <f t="shared" si="0"/>
        <v>-260670</v>
      </c>
      <c r="I13" s="31">
        <f t="shared" si="0"/>
        <v>-2351056</v>
      </c>
      <c r="J13" s="31">
        <f t="shared" si="0"/>
        <v>-76256042</v>
      </c>
      <c r="K13" s="31">
        <f t="shared" si="0"/>
        <v>-4331585</v>
      </c>
      <c r="L13" s="31">
        <f t="shared" si="0"/>
        <v>-3163160</v>
      </c>
      <c r="M13" s="31">
        <f t="shared" si="0"/>
        <v>-6639641</v>
      </c>
      <c r="N13" s="31">
        <f t="shared" si="0"/>
        <v>-14134386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-90390428</v>
      </c>
      <c r="X13" s="31">
        <f t="shared" si="0"/>
        <v>-21240810</v>
      </c>
      <c r="Y13" s="31">
        <f t="shared" si="0"/>
        <v>-69149618</v>
      </c>
      <c r="Z13" s="32">
        <f>+IF(X13&lt;&gt;0,+(Y13/X13)*100,0)</f>
        <v>325.55075818671696</v>
      </c>
      <c r="AA13" s="33">
        <f>SUM(AA6:AA12)</f>
        <v>-42481602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54945325</v>
      </c>
      <c r="D17" s="18"/>
      <c r="E17" s="19">
        <v>34244000</v>
      </c>
      <c r="F17" s="20">
        <v>34244000</v>
      </c>
      <c r="G17" s="24">
        <v>60310184</v>
      </c>
      <c r="H17" s="24">
        <v>418233</v>
      </c>
      <c r="I17" s="24">
        <v>2838386</v>
      </c>
      <c r="J17" s="20">
        <v>63566803</v>
      </c>
      <c r="K17" s="24">
        <v>4981804</v>
      </c>
      <c r="L17" s="24">
        <v>3059013</v>
      </c>
      <c r="M17" s="20">
        <v>8010067</v>
      </c>
      <c r="N17" s="24">
        <v>16050884</v>
      </c>
      <c r="O17" s="24"/>
      <c r="P17" s="24"/>
      <c r="Q17" s="20"/>
      <c r="R17" s="24"/>
      <c r="S17" s="24"/>
      <c r="T17" s="20"/>
      <c r="U17" s="24"/>
      <c r="V17" s="24"/>
      <c r="W17" s="24">
        <v>79617687</v>
      </c>
      <c r="X17" s="20">
        <v>17122002</v>
      </c>
      <c r="Y17" s="24">
        <v>62495685</v>
      </c>
      <c r="Z17" s="25">
        <v>365.00220593362855</v>
      </c>
      <c r="AA17" s="26">
        <v>34244000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54945325</v>
      </c>
      <c r="D25" s="29">
        <f t="shared" ref="D25:Y25" si="1">SUM(D15:D24)</f>
        <v>0</v>
      </c>
      <c r="E25" s="35">
        <f t="shared" si="1"/>
        <v>34244000</v>
      </c>
      <c r="F25" s="36">
        <f t="shared" si="1"/>
        <v>34244000</v>
      </c>
      <c r="G25" s="36">
        <f t="shared" si="1"/>
        <v>60310184</v>
      </c>
      <c r="H25" s="36">
        <f t="shared" si="1"/>
        <v>418233</v>
      </c>
      <c r="I25" s="36">
        <f t="shared" si="1"/>
        <v>2838386</v>
      </c>
      <c r="J25" s="36">
        <f t="shared" si="1"/>
        <v>63566803</v>
      </c>
      <c r="K25" s="36">
        <f t="shared" si="1"/>
        <v>4981804</v>
      </c>
      <c r="L25" s="36">
        <f t="shared" si="1"/>
        <v>3059013</v>
      </c>
      <c r="M25" s="36">
        <f t="shared" si="1"/>
        <v>8010067</v>
      </c>
      <c r="N25" s="36">
        <f t="shared" si="1"/>
        <v>16050884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79617687</v>
      </c>
      <c r="X25" s="36">
        <f t="shared" si="1"/>
        <v>17122002</v>
      </c>
      <c r="Y25" s="36">
        <f t="shared" si="1"/>
        <v>62495685</v>
      </c>
      <c r="Z25" s="37">
        <f>+IF(X25&lt;&gt;0,+(Y25/X25)*100,0)</f>
        <v>365.00220593362855</v>
      </c>
      <c r="AA25" s="38">
        <f>SUM(AA15:AA24)</f>
        <v>34244000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-14110642</v>
      </c>
      <c r="D26" s="29">
        <f>+D13+D25</f>
        <v>0</v>
      </c>
      <c r="E26" s="30">
        <f t="shared" si="2"/>
        <v>-8237602</v>
      </c>
      <c r="F26" s="31">
        <f t="shared" si="2"/>
        <v>-8237602</v>
      </c>
      <c r="G26" s="31">
        <f t="shared" si="2"/>
        <v>-13334132</v>
      </c>
      <c r="H26" s="31">
        <f t="shared" si="2"/>
        <v>157563</v>
      </c>
      <c r="I26" s="31">
        <f t="shared" si="2"/>
        <v>487330</v>
      </c>
      <c r="J26" s="31">
        <f t="shared" si="2"/>
        <v>-12689239</v>
      </c>
      <c r="K26" s="31">
        <f t="shared" si="2"/>
        <v>650219</v>
      </c>
      <c r="L26" s="31">
        <f t="shared" si="2"/>
        <v>-104147</v>
      </c>
      <c r="M26" s="31">
        <f t="shared" si="2"/>
        <v>1370426</v>
      </c>
      <c r="N26" s="31">
        <f t="shared" si="2"/>
        <v>1916498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-10772741</v>
      </c>
      <c r="X26" s="31">
        <f t="shared" si="2"/>
        <v>-4118808</v>
      </c>
      <c r="Y26" s="31">
        <f t="shared" si="2"/>
        <v>-6653933</v>
      </c>
      <c r="Z26" s="32">
        <f>+IF(X26&lt;&gt;0,+(Y26/X26)*100,0)</f>
        <v>161.54996785477741</v>
      </c>
      <c r="AA26" s="33">
        <f>+AA13+AA25</f>
        <v>-8237602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3125461</v>
      </c>
      <c r="D32" s="18"/>
      <c r="E32" s="19"/>
      <c r="F32" s="20"/>
      <c r="G32" s="20">
        <v>3608325</v>
      </c>
      <c r="H32" s="20"/>
      <c r="I32" s="20">
        <v>165727</v>
      </c>
      <c r="J32" s="20">
        <v>3774052</v>
      </c>
      <c r="K32" s="20">
        <v>335015</v>
      </c>
      <c r="L32" s="20">
        <v>-209166</v>
      </c>
      <c r="M32" s="20">
        <v>1654164</v>
      </c>
      <c r="N32" s="20">
        <v>1780013</v>
      </c>
      <c r="O32" s="20"/>
      <c r="P32" s="20"/>
      <c r="Q32" s="20"/>
      <c r="R32" s="20"/>
      <c r="S32" s="20"/>
      <c r="T32" s="20"/>
      <c r="U32" s="20"/>
      <c r="V32" s="20"/>
      <c r="W32" s="20">
        <v>5554065</v>
      </c>
      <c r="X32" s="20"/>
      <c r="Y32" s="20">
        <v>5554065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-18386913</v>
      </c>
      <c r="M33" s="20">
        <v>-9026861</v>
      </c>
      <c r="N33" s="20">
        <v>-27413774</v>
      </c>
      <c r="O33" s="20"/>
      <c r="P33" s="20"/>
      <c r="Q33" s="20"/>
      <c r="R33" s="20"/>
      <c r="S33" s="20"/>
      <c r="T33" s="20"/>
      <c r="U33" s="20"/>
      <c r="V33" s="20"/>
      <c r="W33" s="20">
        <v>-27413774</v>
      </c>
      <c r="X33" s="20"/>
      <c r="Y33" s="20">
        <v>-27413774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3114740</v>
      </c>
      <c r="D35" s="18"/>
      <c r="E35" s="19">
        <v>472201</v>
      </c>
      <c r="F35" s="20">
        <v>472201</v>
      </c>
      <c r="G35" s="20">
        <v>3162139</v>
      </c>
      <c r="H35" s="20">
        <v>27984</v>
      </c>
      <c r="I35" s="20">
        <v>52174</v>
      </c>
      <c r="J35" s="20">
        <v>3242297</v>
      </c>
      <c r="K35" s="20">
        <v>44061</v>
      </c>
      <c r="L35" s="20">
        <v>19005</v>
      </c>
      <c r="M35" s="20">
        <v>35229</v>
      </c>
      <c r="N35" s="20">
        <v>98295</v>
      </c>
      <c r="O35" s="20"/>
      <c r="P35" s="20"/>
      <c r="Q35" s="20"/>
      <c r="R35" s="20"/>
      <c r="S35" s="20"/>
      <c r="T35" s="20"/>
      <c r="U35" s="20"/>
      <c r="V35" s="20"/>
      <c r="W35" s="20">
        <v>3340592</v>
      </c>
      <c r="X35" s="20">
        <v>236100</v>
      </c>
      <c r="Y35" s="20">
        <v>3104492</v>
      </c>
      <c r="Z35" s="21">
        <v>1314.9055484963999</v>
      </c>
      <c r="AA35" s="22">
        <v>472201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6240201</v>
      </c>
      <c r="D37" s="29">
        <f t="shared" ref="D37:Y37" si="3">SUM(D29:D36)</f>
        <v>0</v>
      </c>
      <c r="E37" s="30">
        <f t="shared" si="3"/>
        <v>472201</v>
      </c>
      <c r="F37" s="31">
        <f t="shared" si="3"/>
        <v>472201</v>
      </c>
      <c r="G37" s="31">
        <f t="shared" si="3"/>
        <v>6770464</v>
      </c>
      <c r="H37" s="31">
        <f t="shared" si="3"/>
        <v>27984</v>
      </c>
      <c r="I37" s="31">
        <f t="shared" si="3"/>
        <v>217901</v>
      </c>
      <c r="J37" s="31">
        <f t="shared" si="3"/>
        <v>7016349</v>
      </c>
      <c r="K37" s="31">
        <f t="shared" si="3"/>
        <v>379076</v>
      </c>
      <c r="L37" s="31">
        <f t="shared" si="3"/>
        <v>-18577074</v>
      </c>
      <c r="M37" s="31">
        <f t="shared" si="3"/>
        <v>-7337468</v>
      </c>
      <c r="N37" s="31">
        <f t="shared" si="3"/>
        <v>-25535466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-18519117</v>
      </c>
      <c r="X37" s="31">
        <f t="shared" si="3"/>
        <v>236100</v>
      </c>
      <c r="Y37" s="31">
        <f t="shared" si="3"/>
        <v>-18755217</v>
      </c>
      <c r="Z37" s="32">
        <f>+IF(X37&lt;&gt;0,+(Y37/X37)*100,0)</f>
        <v>-7943.7598475222358</v>
      </c>
      <c r="AA37" s="33">
        <f>SUM(AA29:AA36)</f>
        <v>472201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6240201</v>
      </c>
      <c r="D44" s="29">
        <f>+D37+D43</f>
        <v>0</v>
      </c>
      <c r="E44" s="30">
        <f t="shared" si="5"/>
        <v>472201</v>
      </c>
      <c r="F44" s="31">
        <f t="shared" si="5"/>
        <v>472201</v>
      </c>
      <c r="G44" s="31">
        <f t="shared" si="5"/>
        <v>6770464</v>
      </c>
      <c r="H44" s="31">
        <f t="shared" si="5"/>
        <v>27984</v>
      </c>
      <c r="I44" s="31">
        <f t="shared" si="5"/>
        <v>217901</v>
      </c>
      <c r="J44" s="31">
        <f t="shared" si="5"/>
        <v>7016349</v>
      </c>
      <c r="K44" s="31">
        <f t="shared" si="5"/>
        <v>379076</v>
      </c>
      <c r="L44" s="31">
        <f t="shared" si="5"/>
        <v>-18577074</v>
      </c>
      <c r="M44" s="31">
        <f t="shared" si="5"/>
        <v>-7337468</v>
      </c>
      <c r="N44" s="31">
        <f t="shared" si="5"/>
        <v>-25535466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-18519117</v>
      </c>
      <c r="X44" s="31">
        <f t="shared" si="5"/>
        <v>236100</v>
      </c>
      <c r="Y44" s="31">
        <f t="shared" si="5"/>
        <v>-18755217</v>
      </c>
      <c r="Z44" s="32">
        <f>+IF(X44&lt;&gt;0,+(Y44/X44)*100,0)</f>
        <v>-7943.7598475222358</v>
      </c>
      <c r="AA44" s="33">
        <f>+AA37+AA43</f>
        <v>472201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-20350843</v>
      </c>
      <c r="D45" s="42">
        <f t="shared" si="6"/>
        <v>0</v>
      </c>
      <c r="E45" s="43">
        <f t="shared" si="6"/>
        <v>-8709803</v>
      </c>
      <c r="F45" s="44">
        <f t="shared" si="6"/>
        <v>-8709803</v>
      </c>
      <c r="G45" s="44">
        <f t="shared" si="6"/>
        <v>-20104596</v>
      </c>
      <c r="H45" s="44">
        <f t="shared" si="6"/>
        <v>129579</v>
      </c>
      <c r="I45" s="44">
        <f t="shared" si="6"/>
        <v>269429</v>
      </c>
      <c r="J45" s="44">
        <f t="shared" si="6"/>
        <v>-19705588</v>
      </c>
      <c r="K45" s="44">
        <f t="shared" si="6"/>
        <v>271143</v>
      </c>
      <c r="L45" s="44">
        <f t="shared" si="6"/>
        <v>18472927</v>
      </c>
      <c r="M45" s="44">
        <f t="shared" si="6"/>
        <v>8707894</v>
      </c>
      <c r="N45" s="44">
        <f t="shared" si="6"/>
        <v>27451964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7746376</v>
      </c>
      <c r="X45" s="44">
        <f t="shared" si="6"/>
        <v>-4354908</v>
      </c>
      <c r="Y45" s="44">
        <f t="shared" si="6"/>
        <v>12101284</v>
      </c>
      <c r="Z45" s="45">
        <f>+IF(X45&lt;&gt;0,+(Y45/X45)*100,0)</f>
        <v>-277.8769149658271</v>
      </c>
      <c r="AA45" s="46">
        <f>+AA26-AA44</f>
        <v>-8709803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-22947754</v>
      </c>
      <c r="D47" s="18"/>
      <c r="E47" s="19">
        <v>-8709803</v>
      </c>
      <c r="F47" s="20">
        <v>-8709803</v>
      </c>
      <c r="G47" s="20">
        <v>-22737446</v>
      </c>
      <c r="H47" s="20">
        <v>-339183</v>
      </c>
      <c r="I47" s="20">
        <v>-213589</v>
      </c>
      <c r="J47" s="20">
        <v>-23290218</v>
      </c>
      <c r="K47" s="20">
        <v>-167333</v>
      </c>
      <c r="L47" s="20">
        <v>18092374</v>
      </c>
      <c r="M47" s="20">
        <v>8173289</v>
      </c>
      <c r="N47" s="20">
        <v>26098330</v>
      </c>
      <c r="O47" s="20"/>
      <c r="P47" s="20"/>
      <c r="Q47" s="20"/>
      <c r="R47" s="20"/>
      <c r="S47" s="20"/>
      <c r="T47" s="20"/>
      <c r="U47" s="20"/>
      <c r="V47" s="20"/>
      <c r="W47" s="20">
        <v>2808112</v>
      </c>
      <c r="X47" s="20">
        <v>-4354902</v>
      </c>
      <c r="Y47" s="20">
        <v>7163014</v>
      </c>
      <c r="Z47" s="47">
        <v>-164.4816347187606</v>
      </c>
      <c r="AA47" s="22">
        <v>-8709803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-22947754</v>
      </c>
      <c r="D50" s="50">
        <f t="shared" ref="D50:Y50" si="7">SUM(D47:D49)</f>
        <v>0</v>
      </c>
      <c r="E50" s="51">
        <f t="shared" si="7"/>
        <v>-8709803</v>
      </c>
      <c r="F50" s="52">
        <f t="shared" si="7"/>
        <v>-8709803</v>
      </c>
      <c r="G50" s="52">
        <f t="shared" si="7"/>
        <v>-22737446</v>
      </c>
      <c r="H50" s="52">
        <f t="shared" si="7"/>
        <v>-339183</v>
      </c>
      <c r="I50" s="52">
        <f t="shared" si="7"/>
        <v>-213589</v>
      </c>
      <c r="J50" s="52">
        <f t="shared" si="7"/>
        <v>-23290218</v>
      </c>
      <c r="K50" s="52">
        <f t="shared" si="7"/>
        <v>-167333</v>
      </c>
      <c r="L50" s="52">
        <f t="shared" si="7"/>
        <v>18092374</v>
      </c>
      <c r="M50" s="52">
        <f t="shared" si="7"/>
        <v>8173289</v>
      </c>
      <c r="N50" s="52">
        <f t="shared" si="7"/>
        <v>26098330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2808112</v>
      </c>
      <c r="X50" s="52">
        <f t="shared" si="7"/>
        <v>-4354902</v>
      </c>
      <c r="Y50" s="52">
        <f t="shared" si="7"/>
        <v>7163014</v>
      </c>
      <c r="Z50" s="53">
        <f>+IF(X50&lt;&gt;0,+(Y50/X50)*100,0)</f>
        <v>-164.4816347187606</v>
      </c>
      <c r="AA50" s="54">
        <f>SUM(AA47:AA49)</f>
        <v>-8709803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-139022408</v>
      </c>
      <c r="D6" s="18"/>
      <c r="E6" s="19">
        <v>-43388366</v>
      </c>
      <c r="F6" s="20">
        <v>-43388366</v>
      </c>
      <c r="G6" s="20">
        <v>-140874968</v>
      </c>
      <c r="H6" s="20">
        <v>-1117529</v>
      </c>
      <c r="I6" s="20">
        <v>-77226</v>
      </c>
      <c r="J6" s="20">
        <v>-142069723</v>
      </c>
      <c r="K6" s="20">
        <v>-5307012</v>
      </c>
      <c r="L6" s="20">
        <v>-407178</v>
      </c>
      <c r="M6" s="20">
        <v>-8203190</v>
      </c>
      <c r="N6" s="20">
        <v>-13917380</v>
      </c>
      <c r="O6" s="20"/>
      <c r="P6" s="20"/>
      <c r="Q6" s="20"/>
      <c r="R6" s="20"/>
      <c r="S6" s="20"/>
      <c r="T6" s="20"/>
      <c r="U6" s="20"/>
      <c r="V6" s="20"/>
      <c r="W6" s="20">
        <v>-155987103</v>
      </c>
      <c r="X6" s="20">
        <v>-21508358</v>
      </c>
      <c r="Y6" s="20">
        <v>-134478745</v>
      </c>
      <c r="Z6" s="21">
        <v>625.23947667227787</v>
      </c>
      <c r="AA6" s="22">
        <v>-43388366</v>
      </c>
    </row>
    <row r="7" spans="1:27" x14ac:dyDescent="0.25">
      <c r="A7" s="23" t="s">
        <v>35</v>
      </c>
      <c r="B7" s="17" t="s">
        <v>32</v>
      </c>
      <c r="C7" s="18">
        <v>41468876</v>
      </c>
      <c r="D7" s="18"/>
      <c r="E7" s="19">
        <v>9894516</v>
      </c>
      <c r="F7" s="20">
        <v>9894516</v>
      </c>
      <c r="G7" s="20">
        <v>34720464</v>
      </c>
      <c r="H7" s="20">
        <v>-22268271</v>
      </c>
      <c r="I7" s="20">
        <v>950613</v>
      </c>
      <c r="J7" s="20">
        <v>13402806</v>
      </c>
      <c r="K7" s="20">
        <v>207299</v>
      </c>
      <c r="L7" s="20">
        <v>914664</v>
      </c>
      <c r="M7" s="20">
        <v>687002</v>
      </c>
      <c r="N7" s="20">
        <v>1808965</v>
      </c>
      <c r="O7" s="20"/>
      <c r="P7" s="20"/>
      <c r="Q7" s="20"/>
      <c r="R7" s="20"/>
      <c r="S7" s="20"/>
      <c r="T7" s="20"/>
      <c r="U7" s="20"/>
      <c r="V7" s="20"/>
      <c r="W7" s="20">
        <v>15211771</v>
      </c>
      <c r="X7" s="20">
        <v>4906032</v>
      </c>
      <c r="Y7" s="20">
        <v>10305739</v>
      </c>
      <c r="Z7" s="21">
        <v>210.06261271838423</v>
      </c>
      <c r="AA7" s="22">
        <v>9894516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-60415101</v>
      </c>
      <c r="D11" s="18"/>
      <c r="E11" s="19"/>
      <c r="F11" s="20"/>
      <c r="G11" s="24">
        <v>-60046033</v>
      </c>
      <c r="H11" s="24">
        <v>-14889698</v>
      </c>
      <c r="I11" s="24">
        <v>-4652635</v>
      </c>
      <c r="J11" s="20">
        <v>-79588366</v>
      </c>
      <c r="K11" s="24">
        <v>-3967947</v>
      </c>
      <c r="L11" s="24">
        <v>-6411057</v>
      </c>
      <c r="M11" s="20">
        <v>-514004</v>
      </c>
      <c r="N11" s="24">
        <v>-10893008</v>
      </c>
      <c r="O11" s="24"/>
      <c r="P11" s="24"/>
      <c r="Q11" s="20"/>
      <c r="R11" s="24"/>
      <c r="S11" s="24"/>
      <c r="T11" s="20"/>
      <c r="U11" s="24"/>
      <c r="V11" s="24"/>
      <c r="W11" s="24">
        <v>-90481374</v>
      </c>
      <c r="X11" s="20"/>
      <c r="Y11" s="24">
        <v>-90481374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-157968633</v>
      </c>
      <c r="D13" s="29">
        <f>SUM(D6:D12)</f>
        <v>0</v>
      </c>
      <c r="E13" s="30">
        <f t="shared" si="0"/>
        <v>-33493850</v>
      </c>
      <c r="F13" s="31">
        <f t="shared" si="0"/>
        <v>-33493850</v>
      </c>
      <c r="G13" s="31">
        <f t="shared" si="0"/>
        <v>-166200537</v>
      </c>
      <c r="H13" s="31">
        <f t="shared" si="0"/>
        <v>-38275498</v>
      </c>
      <c r="I13" s="31">
        <f t="shared" si="0"/>
        <v>-3779248</v>
      </c>
      <c r="J13" s="31">
        <f t="shared" si="0"/>
        <v>-208255283</v>
      </c>
      <c r="K13" s="31">
        <f t="shared" si="0"/>
        <v>-9067660</v>
      </c>
      <c r="L13" s="31">
        <f t="shared" si="0"/>
        <v>-5903571</v>
      </c>
      <c r="M13" s="31">
        <f t="shared" si="0"/>
        <v>-8030192</v>
      </c>
      <c r="N13" s="31">
        <f t="shared" si="0"/>
        <v>-23001423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-231256706</v>
      </c>
      <c r="X13" s="31">
        <f t="shared" si="0"/>
        <v>-16602326</v>
      </c>
      <c r="Y13" s="31">
        <f t="shared" si="0"/>
        <v>-214654380</v>
      </c>
      <c r="Z13" s="32">
        <f>+IF(X13&lt;&gt;0,+(Y13/X13)*100,0)</f>
        <v>1292.9175104741348</v>
      </c>
      <c r="AA13" s="33">
        <f>SUM(AA6:AA12)</f>
        <v>-33493850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-185372911</v>
      </c>
      <c r="D17" s="18"/>
      <c r="E17" s="19">
        <v>43388366</v>
      </c>
      <c r="F17" s="20">
        <v>43388366</v>
      </c>
      <c r="G17" s="24">
        <v>-182782950</v>
      </c>
      <c r="H17" s="24">
        <v>198109</v>
      </c>
      <c r="I17" s="24"/>
      <c r="J17" s="20">
        <v>-182584841</v>
      </c>
      <c r="K17" s="24">
        <v>5509852</v>
      </c>
      <c r="L17" s="24">
        <v>-235789</v>
      </c>
      <c r="M17" s="20">
        <v>2652797</v>
      </c>
      <c r="N17" s="24">
        <v>7926860</v>
      </c>
      <c r="O17" s="24"/>
      <c r="P17" s="24"/>
      <c r="Q17" s="20"/>
      <c r="R17" s="24"/>
      <c r="S17" s="24"/>
      <c r="T17" s="20"/>
      <c r="U17" s="24"/>
      <c r="V17" s="24"/>
      <c r="W17" s="24">
        <v>-174657981</v>
      </c>
      <c r="X17" s="20">
        <v>21508358</v>
      </c>
      <c r="Y17" s="24">
        <v>-196166339</v>
      </c>
      <c r="Z17" s="25">
        <v>-912.04702376629587</v>
      </c>
      <c r="AA17" s="26">
        <v>43388366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-185372911</v>
      </c>
      <c r="D25" s="29">
        <f t="shared" ref="D25:Y25" si="1">SUM(D15:D24)</f>
        <v>0</v>
      </c>
      <c r="E25" s="35">
        <f t="shared" si="1"/>
        <v>43388366</v>
      </c>
      <c r="F25" s="36">
        <f t="shared" si="1"/>
        <v>43388366</v>
      </c>
      <c r="G25" s="36">
        <f t="shared" si="1"/>
        <v>-182782950</v>
      </c>
      <c r="H25" s="36">
        <f t="shared" si="1"/>
        <v>198109</v>
      </c>
      <c r="I25" s="36">
        <f t="shared" si="1"/>
        <v>0</v>
      </c>
      <c r="J25" s="36">
        <f t="shared" si="1"/>
        <v>-182584841</v>
      </c>
      <c r="K25" s="36">
        <f t="shared" si="1"/>
        <v>5509852</v>
      </c>
      <c r="L25" s="36">
        <f t="shared" si="1"/>
        <v>-235789</v>
      </c>
      <c r="M25" s="36">
        <f t="shared" si="1"/>
        <v>2652797</v>
      </c>
      <c r="N25" s="36">
        <f t="shared" si="1"/>
        <v>7926860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-174657981</v>
      </c>
      <c r="X25" s="36">
        <f t="shared" si="1"/>
        <v>21508358</v>
      </c>
      <c r="Y25" s="36">
        <f t="shared" si="1"/>
        <v>-196166339</v>
      </c>
      <c r="Z25" s="37">
        <f>+IF(X25&lt;&gt;0,+(Y25/X25)*100,0)</f>
        <v>-912.04702376629587</v>
      </c>
      <c r="AA25" s="38">
        <f>SUM(AA15:AA24)</f>
        <v>43388366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-343341544</v>
      </c>
      <c r="D26" s="29">
        <f>+D13+D25</f>
        <v>0</v>
      </c>
      <c r="E26" s="30">
        <f t="shared" si="2"/>
        <v>9894516</v>
      </c>
      <c r="F26" s="31">
        <f t="shared" si="2"/>
        <v>9894516</v>
      </c>
      <c r="G26" s="31">
        <f t="shared" si="2"/>
        <v>-348983487</v>
      </c>
      <c r="H26" s="31">
        <f t="shared" si="2"/>
        <v>-38077389</v>
      </c>
      <c r="I26" s="31">
        <f t="shared" si="2"/>
        <v>-3779248</v>
      </c>
      <c r="J26" s="31">
        <f t="shared" si="2"/>
        <v>-390840124</v>
      </c>
      <c r="K26" s="31">
        <f t="shared" si="2"/>
        <v>-3557808</v>
      </c>
      <c r="L26" s="31">
        <f t="shared" si="2"/>
        <v>-6139360</v>
      </c>
      <c r="M26" s="31">
        <f t="shared" si="2"/>
        <v>-5377395</v>
      </c>
      <c r="N26" s="31">
        <f t="shared" si="2"/>
        <v>-15074563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-405914687</v>
      </c>
      <c r="X26" s="31">
        <f t="shared" si="2"/>
        <v>4906032</v>
      </c>
      <c r="Y26" s="31">
        <f t="shared" si="2"/>
        <v>-410820719</v>
      </c>
      <c r="Z26" s="32">
        <f>+IF(X26&lt;&gt;0,+(Y26/X26)*100,0)</f>
        <v>-8373.7880021981091</v>
      </c>
      <c r="AA26" s="33">
        <f>+AA13+AA25</f>
        <v>9894516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8949381</v>
      </c>
      <c r="D32" s="18"/>
      <c r="E32" s="19">
        <v>6000000</v>
      </c>
      <c r="F32" s="20">
        <v>6000000</v>
      </c>
      <c r="G32" s="20">
        <v>9078880</v>
      </c>
      <c r="H32" s="20"/>
      <c r="I32" s="20"/>
      <c r="J32" s="20">
        <v>9078880</v>
      </c>
      <c r="K32" s="20">
        <v>1507844</v>
      </c>
      <c r="L32" s="20">
        <v>3259652</v>
      </c>
      <c r="M32" s="20">
        <v>-3696311</v>
      </c>
      <c r="N32" s="20">
        <v>1071185</v>
      </c>
      <c r="O32" s="20"/>
      <c r="P32" s="20"/>
      <c r="Q32" s="20"/>
      <c r="R32" s="20"/>
      <c r="S32" s="20"/>
      <c r="T32" s="20"/>
      <c r="U32" s="20"/>
      <c r="V32" s="20"/>
      <c r="W32" s="20">
        <v>10150065</v>
      </c>
      <c r="X32" s="20">
        <v>2975001</v>
      </c>
      <c r="Y32" s="20">
        <v>7175064</v>
      </c>
      <c r="Z32" s="21">
        <v>241.17854078032241</v>
      </c>
      <c r="AA32" s="22">
        <v>6000000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-2959031</v>
      </c>
      <c r="J33" s="20">
        <v>-2959031</v>
      </c>
      <c r="K33" s="20">
        <v>-6259078</v>
      </c>
      <c r="L33" s="20">
        <v>-3715792</v>
      </c>
      <c r="M33" s="20">
        <v>-3014059</v>
      </c>
      <c r="N33" s="20">
        <v>-12988929</v>
      </c>
      <c r="O33" s="20"/>
      <c r="P33" s="20"/>
      <c r="Q33" s="20"/>
      <c r="R33" s="20"/>
      <c r="S33" s="20"/>
      <c r="T33" s="20"/>
      <c r="U33" s="20"/>
      <c r="V33" s="20"/>
      <c r="W33" s="20">
        <v>-15947960</v>
      </c>
      <c r="X33" s="20"/>
      <c r="Y33" s="20">
        <v>-15947960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9636395</v>
      </c>
      <c r="D35" s="18"/>
      <c r="E35" s="19"/>
      <c r="F35" s="20"/>
      <c r="G35" s="20">
        <v>9870547</v>
      </c>
      <c r="H35" s="20">
        <v>-694665</v>
      </c>
      <c r="I35" s="20">
        <v>11166</v>
      </c>
      <c r="J35" s="20">
        <v>9187048</v>
      </c>
      <c r="K35" s="20">
        <v>-28178</v>
      </c>
      <c r="L35" s="20">
        <v>-268982</v>
      </c>
      <c r="M35" s="20">
        <v>82406</v>
      </c>
      <c r="N35" s="20">
        <v>-214754</v>
      </c>
      <c r="O35" s="20"/>
      <c r="P35" s="20"/>
      <c r="Q35" s="20"/>
      <c r="R35" s="20"/>
      <c r="S35" s="20"/>
      <c r="T35" s="20"/>
      <c r="U35" s="20"/>
      <c r="V35" s="20"/>
      <c r="W35" s="20">
        <v>8972294</v>
      </c>
      <c r="X35" s="20"/>
      <c r="Y35" s="20">
        <v>8972294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18585776</v>
      </c>
      <c r="D37" s="29">
        <f t="shared" ref="D37:Y37" si="3">SUM(D29:D36)</f>
        <v>0</v>
      </c>
      <c r="E37" s="30">
        <f t="shared" si="3"/>
        <v>6000000</v>
      </c>
      <c r="F37" s="31">
        <f t="shared" si="3"/>
        <v>6000000</v>
      </c>
      <c r="G37" s="31">
        <f t="shared" si="3"/>
        <v>18949427</v>
      </c>
      <c r="H37" s="31">
        <f t="shared" si="3"/>
        <v>-694665</v>
      </c>
      <c r="I37" s="31">
        <f t="shared" si="3"/>
        <v>-2947865</v>
      </c>
      <c r="J37" s="31">
        <f t="shared" si="3"/>
        <v>15306897</v>
      </c>
      <c r="K37" s="31">
        <f t="shared" si="3"/>
        <v>-4779412</v>
      </c>
      <c r="L37" s="31">
        <f t="shared" si="3"/>
        <v>-725122</v>
      </c>
      <c r="M37" s="31">
        <f t="shared" si="3"/>
        <v>-6627964</v>
      </c>
      <c r="N37" s="31">
        <f t="shared" si="3"/>
        <v>-12132498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3174399</v>
      </c>
      <c r="X37" s="31">
        <f t="shared" si="3"/>
        <v>2975001</v>
      </c>
      <c r="Y37" s="31">
        <f t="shared" si="3"/>
        <v>199398</v>
      </c>
      <c r="Z37" s="32">
        <f>+IF(X37&lt;&gt;0,+(Y37/X37)*100,0)</f>
        <v>6.702451528587722</v>
      </c>
      <c r="AA37" s="33">
        <f>SUM(AA29:AA36)</f>
        <v>6000000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18585776</v>
      </c>
      <c r="D44" s="29">
        <f>+D37+D43</f>
        <v>0</v>
      </c>
      <c r="E44" s="30">
        <f t="shared" si="5"/>
        <v>6000000</v>
      </c>
      <c r="F44" s="31">
        <f t="shared" si="5"/>
        <v>6000000</v>
      </c>
      <c r="G44" s="31">
        <f t="shared" si="5"/>
        <v>18949427</v>
      </c>
      <c r="H44" s="31">
        <f t="shared" si="5"/>
        <v>-694665</v>
      </c>
      <c r="I44" s="31">
        <f t="shared" si="5"/>
        <v>-2947865</v>
      </c>
      <c r="J44" s="31">
        <f t="shared" si="5"/>
        <v>15306897</v>
      </c>
      <c r="K44" s="31">
        <f t="shared" si="5"/>
        <v>-4779412</v>
      </c>
      <c r="L44" s="31">
        <f t="shared" si="5"/>
        <v>-725122</v>
      </c>
      <c r="M44" s="31">
        <f t="shared" si="5"/>
        <v>-6627964</v>
      </c>
      <c r="N44" s="31">
        <f t="shared" si="5"/>
        <v>-12132498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3174399</v>
      </c>
      <c r="X44" s="31">
        <f t="shared" si="5"/>
        <v>2975001</v>
      </c>
      <c r="Y44" s="31">
        <f t="shared" si="5"/>
        <v>199398</v>
      </c>
      <c r="Z44" s="32">
        <f>+IF(X44&lt;&gt;0,+(Y44/X44)*100,0)</f>
        <v>6.702451528587722</v>
      </c>
      <c r="AA44" s="33">
        <f>+AA37+AA43</f>
        <v>6000000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-361927320</v>
      </c>
      <c r="D45" s="42">
        <f t="shared" si="6"/>
        <v>0</v>
      </c>
      <c r="E45" s="43">
        <f t="shared" si="6"/>
        <v>3894516</v>
      </c>
      <c r="F45" s="44">
        <f t="shared" si="6"/>
        <v>3894516</v>
      </c>
      <c r="G45" s="44">
        <f t="shared" si="6"/>
        <v>-367932914</v>
      </c>
      <c r="H45" s="44">
        <f t="shared" si="6"/>
        <v>-37382724</v>
      </c>
      <c r="I45" s="44">
        <f t="shared" si="6"/>
        <v>-831383</v>
      </c>
      <c r="J45" s="44">
        <f t="shared" si="6"/>
        <v>-406147021</v>
      </c>
      <c r="K45" s="44">
        <f t="shared" si="6"/>
        <v>1221604</v>
      </c>
      <c r="L45" s="44">
        <f t="shared" si="6"/>
        <v>-5414238</v>
      </c>
      <c r="M45" s="44">
        <f t="shared" si="6"/>
        <v>1250569</v>
      </c>
      <c r="N45" s="44">
        <f t="shared" si="6"/>
        <v>-2942065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-409089086</v>
      </c>
      <c r="X45" s="44">
        <f t="shared" si="6"/>
        <v>1931031</v>
      </c>
      <c r="Y45" s="44">
        <f t="shared" si="6"/>
        <v>-411020117</v>
      </c>
      <c r="Z45" s="45">
        <f>+IF(X45&lt;&gt;0,+(Y45/X45)*100,0)</f>
        <v>-21285.008733676466</v>
      </c>
      <c r="AA45" s="46">
        <f>+AA26-AA44</f>
        <v>3894516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566736128</v>
      </c>
      <c r="D47" s="18"/>
      <c r="E47" s="19">
        <v>3894516</v>
      </c>
      <c r="F47" s="20">
        <v>3894516</v>
      </c>
      <c r="G47" s="20">
        <v>567662414</v>
      </c>
      <c r="H47" s="20">
        <v>227146</v>
      </c>
      <c r="I47" s="20">
        <v>3714776</v>
      </c>
      <c r="J47" s="20">
        <v>571604336</v>
      </c>
      <c r="K47" s="20">
        <v>6050034</v>
      </c>
      <c r="L47" s="20">
        <v>-968417</v>
      </c>
      <c r="M47" s="20">
        <v>2372870</v>
      </c>
      <c r="N47" s="20">
        <v>7454487</v>
      </c>
      <c r="O47" s="20"/>
      <c r="P47" s="20"/>
      <c r="Q47" s="20"/>
      <c r="R47" s="20"/>
      <c r="S47" s="20"/>
      <c r="T47" s="20"/>
      <c r="U47" s="20"/>
      <c r="V47" s="20"/>
      <c r="W47" s="20">
        <v>579058823</v>
      </c>
      <c r="X47" s="20">
        <v>1931031</v>
      </c>
      <c r="Y47" s="20">
        <v>577127792</v>
      </c>
      <c r="Z47" s="47">
        <v>29887.028846248457</v>
      </c>
      <c r="AA47" s="22">
        <v>3894516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566736128</v>
      </c>
      <c r="D50" s="50">
        <f t="shared" ref="D50:Y50" si="7">SUM(D47:D49)</f>
        <v>0</v>
      </c>
      <c r="E50" s="51">
        <f t="shared" si="7"/>
        <v>3894516</v>
      </c>
      <c r="F50" s="52">
        <f t="shared" si="7"/>
        <v>3894516</v>
      </c>
      <c r="G50" s="52">
        <f t="shared" si="7"/>
        <v>567662414</v>
      </c>
      <c r="H50" s="52">
        <f t="shared" si="7"/>
        <v>227146</v>
      </c>
      <c r="I50" s="52">
        <f t="shared" si="7"/>
        <v>3714776</v>
      </c>
      <c r="J50" s="52">
        <f t="shared" si="7"/>
        <v>571604336</v>
      </c>
      <c r="K50" s="52">
        <f t="shared" si="7"/>
        <v>6050034</v>
      </c>
      <c r="L50" s="52">
        <f t="shared" si="7"/>
        <v>-968417</v>
      </c>
      <c r="M50" s="52">
        <f t="shared" si="7"/>
        <v>2372870</v>
      </c>
      <c r="N50" s="52">
        <f t="shared" si="7"/>
        <v>7454487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579058823</v>
      </c>
      <c r="X50" s="52">
        <f t="shared" si="7"/>
        <v>1931031</v>
      </c>
      <c r="Y50" s="52">
        <f t="shared" si="7"/>
        <v>577127792</v>
      </c>
      <c r="Z50" s="53">
        <f>+IF(X50&lt;&gt;0,+(Y50/X50)*100,0)</f>
        <v>29887.028846248457</v>
      </c>
      <c r="AA50" s="54">
        <f>SUM(AA47:AA49)</f>
        <v>3894516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-170376500</v>
      </c>
      <c r="D6" s="18"/>
      <c r="E6" s="19">
        <v>-168958206</v>
      </c>
      <c r="F6" s="20">
        <v>-168958206</v>
      </c>
      <c r="G6" s="20">
        <v>-171831968</v>
      </c>
      <c r="H6" s="20">
        <v>-1145726</v>
      </c>
      <c r="I6" s="20">
        <v>-11068214</v>
      </c>
      <c r="J6" s="20">
        <v>-184045908</v>
      </c>
      <c r="K6" s="20">
        <v>-282729</v>
      </c>
      <c r="L6" s="20">
        <v>-5305076</v>
      </c>
      <c r="M6" s="20">
        <v>-3955012</v>
      </c>
      <c r="N6" s="20">
        <v>-9542817</v>
      </c>
      <c r="O6" s="20"/>
      <c r="P6" s="20"/>
      <c r="Q6" s="20"/>
      <c r="R6" s="20"/>
      <c r="S6" s="20"/>
      <c r="T6" s="20"/>
      <c r="U6" s="20"/>
      <c r="V6" s="20"/>
      <c r="W6" s="20">
        <v>-193588725</v>
      </c>
      <c r="X6" s="20">
        <v>-132668830</v>
      </c>
      <c r="Y6" s="20">
        <v>-60919895</v>
      </c>
      <c r="Z6" s="21">
        <v>45.918770068297128</v>
      </c>
      <c r="AA6" s="22">
        <v>-168958206</v>
      </c>
    </row>
    <row r="7" spans="1:27" x14ac:dyDescent="0.25">
      <c r="A7" s="23" t="s">
        <v>35</v>
      </c>
      <c r="B7" s="17" t="s">
        <v>32</v>
      </c>
      <c r="C7" s="18">
        <v>94857928</v>
      </c>
      <c r="D7" s="18"/>
      <c r="E7" s="19">
        <v>42329346</v>
      </c>
      <c r="F7" s="20">
        <v>42329346</v>
      </c>
      <c r="G7" s="20">
        <v>96290048</v>
      </c>
      <c r="H7" s="20">
        <v>1693085</v>
      </c>
      <c r="I7" s="20">
        <v>1683094</v>
      </c>
      <c r="J7" s="20">
        <v>99666227</v>
      </c>
      <c r="K7" s="20">
        <v>1571782</v>
      </c>
      <c r="L7" s="20">
        <v>1696904</v>
      </c>
      <c r="M7" s="20">
        <v>1483404</v>
      </c>
      <c r="N7" s="20">
        <v>4752090</v>
      </c>
      <c r="O7" s="20"/>
      <c r="P7" s="20"/>
      <c r="Q7" s="20"/>
      <c r="R7" s="20"/>
      <c r="S7" s="20"/>
      <c r="T7" s="20"/>
      <c r="U7" s="20"/>
      <c r="V7" s="20"/>
      <c r="W7" s="20">
        <v>104418317</v>
      </c>
      <c r="X7" s="20">
        <v>59156865</v>
      </c>
      <c r="Y7" s="20">
        <v>45261452</v>
      </c>
      <c r="Z7" s="21">
        <v>76.510903679564493</v>
      </c>
      <c r="AA7" s="22">
        <v>42329346</v>
      </c>
    </row>
    <row r="8" spans="1:27" x14ac:dyDescent="0.25">
      <c r="A8" s="23" t="s">
        <v>36</v>
      </c>
      <c r="B8" s="17" t="s">
        <v>32</v>
      </c>
      <c r="C8" s="18">
        <v>15408176</v>
      </c>
      <c r="D8" s="18"/>
      <c r="E8" s="19">
        <v>12149874</v>
      </c>
      <c r="F8" s="20">
        <v>12149874</v>
      </c>
      <c r="G8" s="20">
        <v>15408176</v>
      </c>
      <c r="H8" s="20"/>
      <c r="I8" s="20"/>
      <c r="J8" s="20">
        <v>15408176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15408176</v>
      </c>
      <c r="X8" s="20">
        <v>13779026</v>
      </c>
      <c r="Y8" s="20">
        <v>1629150</v>
      </c>
      <c r="Z8" s="21">
        <v>11.82340464413087</v>
      </c>
      <c r="AA8" s="22">
        <v>12149874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70749</v>
      </c>
      <c r="D10" s="18"/>
      <c r="E10" s="19">
        <v>-3011081</v>
      </c>
      <c r="F10" s="20">
        <v>-3011081</v>
      </c>
      <c r="G10" s="20">
        <v>68162</v>
      </c>
      <c r="H10" s="20">
        <v>-5862</v>
      </c>
      <c r="I10" s="20"/>
      <c r="J10" s="20">
        <v>62300</v>
      </c>
      <c r="K10" s="20">
        <v>-5173</v>
      </c>
      <c r="L10" s="20">
        <v>-1995</v>
      </c>
      <c r="M10" s="20"/>
      <c r="N10" s="20">
        <v>-7168</v>
      </c>
      <c r="O10" s="20"/>
      <c r="P10" s="20"/>
      <c r="Q10" s="20"/>
      <c r="R10" s="20"/>
      <c r="S10" s="20"/>
      <c r="T10" s="20"/>
      <c r="U10" s="20"/>
      <c r="V10" s="20"/>
      <c r="W10" s="20">
        <v>55132</v>
      </c>
      <c r="X10" s="20">
        <v>-1511081</v>
      </c>
      <c r="Y10" s="20">
        <v>1566213</v>
      </c>
      <c r="Z10" s="21">
        <v>-103.64851387847507</v>
      </c>
      <c r="AA10" s="22">
        <v>-3011081</v>
      </c>
    </row>
    <row r="11" spans="1:27" x14ac:dyDescent="0.25">
      <c r="A11" s="23" t="s">
        <v>39</v>
      </c>
      <c r="B11" s="17" t="s">
        <v>32</v>
      </c>
      <c r="C11" s="18">
        <v>29751429</v>
      </c>
      <c r="D11" s="18"/>
      <c r="E11" s="19">
        <v>19538928</v>
      </c>
      <c r="F11" s="20">
        <v>19538928</v>
      </c>
      <c r="G11" s="24">
        <v>29353044</v>
      </c>
      <c r="H11" s="24">
        <v>820445</v>
      </c>
      <c r="I11" s="24">
        <v>795228</v>
      </c>
      <c r="J11" s="20">
        <v>30968717</v>
      </c>
      <c r="K11" s="24">
        <v>-690321</v>
      </c>
      <c r="L11" s="24">
        <v>37022</v>
      </c>
      <c r="M11" s="20">
        <v>-165750</v>
      </c>
      <c r="N11" s="24">
        <v>-819049</v>
      </c>
      <c r="O11" s="24"/>
      <c r="P11" s="24"/>
      <c r="Q11" s="20"/>
      <c r="R11" s="24"/>
      <c r="S11" s="24"/>
      <c r="T11" s="20"/>
      <c r="U11" s="24"/>
      <c r="V11" s="24"/>
      <c r="W11" s="24">
        <v>30149668</v>
      </c>
      <c r="X11" s="20">
        <v>19538928</v>
      </c>
      <c r="Y11" s="24">
        <v>10610740</v>
      </c>
      <c r="Z11" s="25">
        <v>54.305640514157169</v>
      </c>
      <c r="AA11" s="26">
        <v>19538928</v>
      </c>
    </row>
    <row r="12" spans="1:27" x14ac:dyDescent="0.25">
      <c r="A12" s="23" t="s">
        <v>40</v>
      </c>
      <c r="B12" s="17" t="s">
        <v>32</v>
      </c>
      <c r="C12" s="18">
        <v>-61417</v>
      </c>
      <c r="D12" s="18"/>
      <c r="E12" s="19">
        <v>-61417</v>
      </c>
      <c r="F12" s="20">
        <v>-61417</v>
      </c>
      <c r="G12" s="20">
        <v>-61417</v>
      </c>
      <c r="H12" s="20"/>
      <c r="I12" s="20"/>
      <c r="J12" s="20">
        <v>-61417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-61417</v>
      </c>
      <c r="X12" s="20">
        <v>-61417</v>
      </c>
      <c r="Y12" s="20"/>
      <c r="Z12" s="21"/>
      <c r="AA12" s="22">
        <v>-61417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-30349635</v>
      </c>
      <c r="D13" s="29">
        <f>SUM(D6:D12)</f>
        <v>0</v>
      </c>
      <c r="E13" s="30">
        <f t="shared" si="0"/>
        <v>-98012556</v>
      </c>
      <c r="F13" s="31">
        <f t="shared" si="0"/>
        <v>-98012556</v>
      </c>
      <c r="G13" s="31">
        <f t="shared" si="0"/>
        <v>-30773955</v>
      </c>
      <c r="H13" s="31">
        <f t="shared" si="0"/>
        <v>1361942</v>
      </c>
      <c r="I13" s="31">
        <f t="shared" si="0"/>
        <v>-8589892</v>
      </c>
      <c r="J13" s="31">
        <f t="shared" si="0"/>
        <v>-38001905</v>
      </c>
      <c r="K13" s="31">
        <f t="shared" si="0"/>
        <v>593559</v>
      </c>
      <c r="L13" s="31">
        <f t="shared" si="0"/>
        <v>-3573145</v>
      </c>
      <c r="M13" s="31">
        <f t="shared" si="0"/>
        <v>-2637358</v>
      </c>
      <c r="N13" s="31">
        <f t="shared" si="0"/>
        <v>-5616944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-43618849</v>
      </c>
      <c r="X13" s="31">
        <f t="shared" si="0"/>
        <v>-41766509</v>
      </c>
      <c r="Y13" s="31">
        <f t="shared" si="0"/>
        <v>-1852340</v>
      </c>
      <c r="Z13" s="32">
        <f>+IF(X13&lt;&gt;0,+(Y13/X13)*100,0)</f>
        <v>4.4349888088563976</v>
      </c>
      <c r="AA13" s="33">
        <f>SUM(AA6:AA12)</f>
        <v>-98012556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183632111</v>
      </c>
      <c r="D17" s="18"/>
      <c r="E17" s="19">
        <v>69589127</v>
      </c>
      <c r="F17" s="20">
        <v>69589127</v>
      </c>
      <c r="G17" s="24">
        <v>182791888</v>
      </c>
      <c r="H17" s="24">
        <v>5756025</v>
      </c>
      <c r="I17" s="24">
        <v>6725180</v>
      </c>
      <c r="J17" s="20">
        <v>195273093</v>
      </c>
      <c r="K17" s="24">
        <v>6323317</v>
      </c>
      <c r="L17" s="24">
        <v>1762546</v>
      </c>
      <c r="M17" s="20">
        <v>4135570</v>
      </c>
      <c r="N17" s="24">
        <v>12221433</v>
      </c>
      <c r="O17" s="24"/>
      <c r="P17" s="24"/>
      <c r="Q17" s="20"/>
      <c r="R17" s="24"/>
      <c r="S17" s="24"/>
      <c r="T17" s="20"/>
      <c r="U17" s="24"/>
      <c r="V17" s="24"/>
      <c r="W17" s="24">
        <v>207494526</v>
      </c>
      <c r="X17" s="20">
        <v>34794564</v>
      </c>
      <c r="Y17" s="24">
        <v>172699962</v>
      </c>
      <c r="Z17" s="25">
        <v>496.34179063143307</v>
      </c>
      <c r="AA17" s="26">
        <v>69589127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183632111</v>
      </c>
      <c r="D25" s="29">
        <f t="shared" ref="D25:Y25" si="1">SUM(D15:D24)</f>
        <v>0</v>
      </c>
      <c r="E25" s="35">
        <f t="shared" si="1"/>
        <v>69589127</v>
      </c>
      <c r="F25" s="36">
        <f t="shared" si="1"/>
        <v>69589127</v>
      </c>
      <c r="G25" s="36">
        <f t="shared" si="1"/>
        <v>182791888</v>
      </c>
      <c r="H25" s="36">
        <f t="shared" si="1"/>
        <v>5756025</v>
      </c>
      <c r="I25" s="36">
        <f t="shared" si="1"/>
        <v>6725180</v>
      </c>
      <c r="J25" s="36">
        <f t="shared" si="1"/>
        <v>195273093</v>
      </c>
      <c r="K25" s="36">
        <f t="shared" si="1"/>
        <v>6323317</v>
      </c>
      <c r="L25" s="36">
        <f t="shared" si="1"/>
        <v>1762546</v>
      </c>
      <c r="M25" s="36">
        <f t="shared" si="1"/>
        <v>4135570</v>
      </c>
      <c r="N25" s="36">
        <f t="shared" si="1"/>
        <v>12221433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207494526</v>
      </c>
      <c r="X25" s="36">
        <f t="shared" si="1"/>
        <v>34794564</v>
      </c>
      <c r="Y25" s="36">
        <f t="shared" si="1"/>
        <v>172699962</v>
      </c>
      <c r="Z25" s="37">
        <f>+IF(X25&lt;&gt;0,+(Y25/X25)*100,0)</f>
        <v>496.34179063143307</v>
      </c>
      <c r="AA25" s="38">
        <f>SUM(AA15:AA24)</f>
        <v>69589127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153282476</v>
      </c>
      <c r="D26" s="29">
        <f>+D13+D25</f>
        <v>0</v>
      </c>
      <c r="E26" s="30">
        <f t="shared" si="2"/>
        <v>-28423429</v>
      </c>
      <c r="F26" s="31">
        <f t="shared" si="2"/>
        <v>-28423429</v>
      </c>
      <c r="G26" s="31">
        <f t="shared" si="2"/>
        <v>152017933</v>
      </c>
      <c r="H26" s="31">
        <f t="shared" si="2"/>
        <v>7117967</v>
      </c>
      <c r="I26" s="31">
        <f t="shared" si="2"/>
        <v>-1864712</v>
      </c>
      <c r="J26" s="31">
        <f t="shared" si="2"/>
        <v>157271188</v>
      </c>
      <c r="K26" s="31">
        <f t="shared" si="2"/>
        <v>6916876</v>
      </c>
      <c r="L26" s="31">
        <f t="shared" si="2"/>
        <v>-1810599</v>
      </c>
      <c r="M26" s="31">
        <f t="shared" si="2"/>
        <v>1498212</v>
      </c>
      <c r="N26" s="31">
        <f t="shared" si="2"/>
        <v>6604489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163875677</v>
      </c>
      <c r="X26" s="31">
        <f t="shared" si="2"/>
        <v>-6971945</v>
      </c>
      <c r="Y26" s="31">
        <f t="shared" si="2"/>
        <v>170847622</v>
      </c>
      <c r="Z26" s="32">
        <f>+IF(X26&lt;&gt;0,+(Y26/X26)*100,0)</f>
        <v>-2450.5015745247561</v>
      </c>
      <c r="AA26" s="33">
        <f>+AA13+AA25</f>
        <v>-28423429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-6028</v>
      </c>
      <c r="D31" s="18"/>
      <c r="E31" s="19">
        <v>-5312</v>
      </c>
      <c r="F31" s="20">
        <v>-5312</v>
      </c>
      <c r="G31" s="20">
        <v>-6067</v>
      </c>
      <c r="H31" s="20"/>
      <c r="I31" s="20">
        <v>-55</v>
      </c>
      <c r="J31" s="20">
        <v>-6122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-6122</v>
      </c>
      <c r="X31" s="20">
        <v>-5312</v>
      </c>
      <c r="Y31" s="20">
        <v>-810</v>
      </c>
      <c r="Z31" s="21">
        <v>15.248493975903616</v>
      </c>
      <c r="AA31" s="22">
        <v>-5312</v>
      </c>
    </row>
    <row r="32" spans="1:27" x14ac:dyDescent="0.25">
      <c r="A32" s="23" t="s">
        <v>59</v>
      </c>
      <c r="B32" s="17" t="s">
        <v>32</v>
      </c>
      <c r="C32" s="18">
        <v>3840558</v>
      </c>
      <c r="D32" s="18"/>
      <c r="E32" s="19">
        <v>7536833</v>
      </c>
      <c r="F32" s="20">
        <v>7536833</v>
      </c>
      <c r="G32" s="20">
        <v>-1076111</v>
      </c>
      <c r="H32" s="20">
        <v>5423532</v>
      </c>
      <c r="I32" s="20">
        <v>-4207561</v>
      </c>
      <c r="J32" s="20">
        <v>139860</v>
      </c>
      <c r="K32" s="20">
        <v>5691853</v>
      </c>
      <c r="L32" s="20">
        <v>-4501068</v>
      </c>
      <c r="M32" s="20">
        <v>-351971</v>
      </c>
      <c r="N32" s="20">
        <v>838814</v>
      </c>
      <c r="O32" s="20"/>
      <c r="P32" s="20"/>
      <c r="Q32" s="20"/>
      <c r="R32" s="20"/>
      <c r="S32" s="20"/>
      <c r="T32" s="20"/>
      <c r="U32" s="20"/>
      <c r="V32" s="20"/>
      <c r="W32" s="20">
        <v>978674</v>
      </c>
      <c r="X32" s="20">
        <v>9367723</v>
      </c>
      <c r="Y32" s="20">
        <v>-8389049</v>
      </c>
      <c r="Z32" s="21">
        <v>-89.552701334144913</v>
      </c>
      <c r="AA32" s="22">
        <v>7536833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-20195</v>
      </c>
      <c r="D34" s="18"/>
      <c r="E34" s="19">
        <v>-8274</v>
      </c>
      <c r="F34" s="20">
        <v>-8274</v>
      </c>
      <c r="G34" s="20">
        <v>-20195</v>
      </c>
      <c r="H34" s="20"/>
      <c r="I34" s="20">
        <v>-16050</v>
      </c>
      <c r="J34" s="20">
        <v>-36245</v>
      </c>
      <c r="K34" s="20"/>
      <c r="L34" s="20"/>
      <c r="M34" s="20">
        <v>-15692</v>
      </c>
      <c r="N34" s="20">
        <v>-15692</v>
      </c>
      <c r="O34" s="20"/>
      <c r="P34" s="20"/>
      <c r="Q34" s="20"/>
      <c r="R34" s="20"/>
      <c r="S34" s="20"/>
      <c r="T34" s="20"/>
      <c r="U34" s="20"/>
      <c r="V34" s="20"/>
      <c r="W34" s="20">
        <v>-51937</v>
      </c>
      <c r="X34" s="20">
        <v>-8274</v>
      </c>
      <c r="Y34" s="20">
        <v>-43663</v>
      </c>
      <c r="Z34" s="21">
        <v>527.71331883007008</v>
      </c>
      <c r="AA34" s="22">
        <v>-8274</v>
      </c>
    </row>
    <row r="35" spans="1:27" x14ac:dyDescent="0.25">
      <c r="A35" s="23" t="s">
        <v>39</v>
      </c>
      <c r="B35" s="17" t="s">
        <v>32</v>
      </c>
      <c r="C35" s="18">
        <v>15749899</v>
      </c>
      <c r="D35" s="18"/>
      <c r="E35" s="19">
        <v>16032897</v>
      </c>
      <c r="F35" s="20">
        <v>16032897</v>
      </c>
      <c r="G35" s="20">
        <v>16066781</v>
      </c>
      <c r="H35" s="20">
        <v>126327</v>
      </c>
      <c r="I35" s="20">
        <v>172571</v>
      </c>
      <c r="J35" s="20">
        <v>16365679</v>
      </c>
      <c r="K35" s="20">
        <v>168567</v>
      </c>
      <c r="L35" s="20">
        <v>152977</v>
      </c>
      <c r="M35" s="20">
        <v>170144</v>
      </c>
      <c r="N35" s="20">
        <v>491688</v>
      </c>
      <c r="O35" s="20"/>
      <c r="P35" s="20"/>
      <c r="Q35" s="20"/>
      <c r="R35" s="20"/>
      <c r="S35" s="20"/>
      <c r="T35" s="20"/>
      <c r="U35" s="20"/>
      <c r="V35" s="20"/>
      <c r="W35" s="20">
        <v>16857367</v>
      </c>
      <c r="X35" s="20">
        <v>14081385</v>
      </c>
      <c r="Y35" s="20">
        <v>2775982</v>
      </c>
      <c r="Z35" s="21">
        <v>19.713842068802183</v>
      </c>
      <c r="AA35" s="22">
        <v>16032897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19564234</v>
      </c>
      <c r="D37" s="29">
        <f t="shared" ref="D37:Y37" si="3">SUM(D29:D36)</f>
        <v>0</v>
      </c>
      <c r="E37" s="30">
        <f t="shared" si="3"/>
        <v>23556144</v>
      </c>
      <c r="F37" s="31">
        <f t="shared" si="3"/>
        <v>23556144</v>
      </c>
      <c r="G37" s="31">
        <f t="shared" si="3"/>
        <v>14964408</v>
      </c>
      <c r="H37" s="31">
        <f t="shared" si="3"/>
        <v>5549859</v>
      </c>
      <c r="I37" s="31">
        <f t="shared" si="3"/>
        <v>-4051095</v>
      </c>
      <c r="J37" s="31">
        <f t="shared" si="3"/>
        <v>16463172</v>
      </c>
      <c r="K37" s="31">
        <f t="shared" si="3"/>
        <v>5860420</v>
      </c>
      <c r="L37" s="31">
        <f t="shared" si="3"/>
        <v>-4348091</v>
      </c>
      <c r="M37" s="31">
        <f t="shared" si="3"/>
        <v>-197519</v>
      </c>
      <c r="N37" s="31">
        <f t="shared" si="3"/>
        <v>1314810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17777982</v>
      </c>
      <c r="X37" s="31">
        <f t="shared" si="3"/>
        <v>23435522</v>
      </c>
      <c r="Y37" s="31">
        <f t="shared" si="3"/>
        <v>-5657540</v>
      </c>
      <c r="Z37" s="32">
        <f>+IF(X37&lt;&gt;0,+(Y37/X37)*100,0)</f>
        <v>-24.140874694406207</v>
      </c>
      <c r="AA37" s="33">
        <f>SUM(AA29:AA36)</f>
        <v>23556144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19564234</v>
      </c>
      <c r="D44" s="29">
        <f>+D37+D43</f>
        <v>0</v>
      </c>
      <c r="E44" s="30">
        <f t="shared" si="5"/>
        <v>23556144</v>
      </c>
      <c r="F44" s="31">
        <f t="shared" si="5"/>
        <v>23556144</v>
      </c>
      <c r="G44" s="31">
        <f t="shared" si="5"/>
        <v>14964408</v>
      </c>
      <c r="H44" s="31">
        <f t="shared" si="5"/>
        <v>5549859</v>
      </c>
      <c r="I44" s="31">
        <f t="shared" si="5"/>
        <v>-4051095</v>
      </c>
      <c r="J44" s="31">
        <f t="shared" si="5"/>
        <v>16463172</v>
      </c>
      <c r="K44" s="31">
        <f t="shared" si="5"/>
        <v>5860420</v>
      </c>
      <c r="L44" s="31">
        <f t="shared" si="5"/>
        <v>-4348091</v>
      </c>
      <c r="M44" s="31">
        <f t="shared" si="5"/>
        <v>-197519</v>
      </c>
      <c r="N44" s="31">
        <f t="shared" si="5"/>
        <v>1314810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17777982</v>
      </c>
      <c r="X44" s="31">
        <f t="shared" si="5"/>
        <v>23435522</v>
      </c>
      <c r="Y44" s="31">
        <f t="shared" si="5"/>
        <v>-5657540</v>
      </c>
      <c r="Z44" s="32">
        <f>+IF(X44&lt;&gt;0,+(Y44/X44)*100,0)</f>
        <v>-24.140874694406207</v>
      </c>
      <c r="AA44" s="33">
        <f>+AA37+AA43</f>
        <v>23556144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133718242</v>
      </c>
      <c r="D45" s="42">
        <f t="shared" si="6"/>
        <v>0</v>
      </c>
      <c r="E45" s="43">
        <f t="shared" si="6"/>
        <v>-51979573</v>
      </c>
      <c r="F45" s="44">
        <f t="shared" si="6"/>
        <v>-51979573</v>
      </c>
      <c r="G45" s="44">
        <f t="shared" si="6"/>
        <v>137053525</v>
      </c>
      <c r="H45" s="44">
        <f t="shared" si="6"/>
        <v>1568108</v>
      </c>
      <c r="I45" s="44">
        <f t="shared" si="6"/>
        <v>2186383</v>
      </c>
      <c r="J45" s="44">
        <f t="shared" si="6"/>
        <v>140808016</v>
      </c>
      <c r="K45" s="44">
        <f t="shared" si="6"/>
        <v>1056456</v>
      </c>
      <c r="L45" s="44">
        <f t="shared" si="6"/>
        <v>2537492</v>
      </c>
      <c r="M45" s="44">
        <f t="shared" si="6"/>
        <v>1695731</v>
      </c>
      <c r="N45" s="44">
        <f t="shared" si="6"/>
        <v>5289679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146097695</v>
      </c>
      <c r="X45" s="44">
        <f t="shared" si="6"/>
        <v>-30407467</v>
      </c>
      <c r="Y45" s="44">
        <f t="shared" si="6"/>
        <v>176505162</v>
      </c>
      <c r="Z45" s="45">
        <f>+IF(X45&lt;&gt;0,+(Y45/X45)*100,0)</f>
        <v>-580.46650844018018</v>
      </c>
      <c r="AA45" s="46">
        <f>+AA26-AA44</f>
        <v>-51979573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15592007</v>
      </c>
      <c r="D47" s="18"/>
      <c r="E47" s="19">
        <v>-32721081</v>
      </c>
      <c r="F47" s="20">
        <v>-32721081</v>
      </c>
      <c r="G47" s="20">
        <v>15592753</v>
      </c>
      <c r="H47" s="20">
        <v>2410926</v>
      </c>
      <c r="I47" s="20">
        <v>554596</v>
      </c>
      <c r="J47" s="20">
        <v>18558275</v>
      </c>
      <c r="K47" s="20">
        <v>714683</v>
      </c>
      <c r="L47" s="20">
        <v>846603</v>
      </c>
      <c r="M47" s="20">
        <v>583882</v>
      </c>
      <c r="N47" s="20">
        <v>2145168</v>
      </c>
      <c r="O47" s="20"/>
      <c r="P47" s="20"/>
      <c r="Q47" s="20"/>
      <c r="R47" s="20"/>
      <c r="S47" s="20"/>
      <c r="T47" s="20"/>
      <c r="U47" s="20"/>
      <c r="V47" s="20"/>
      <c r="W47" s="20">
        <v>20703443</v>
      </c>
      <c r="X47" s="20">
        <v>-11148975</v>
      </c>
      <c r="Y47" s="20">
        <v>31852418</v>
      </c>
      <c r="Z47" s="47">
        <v>-285.69817404739001</v>
      </c>
      <c r="AA47" s="22">
        <v>-32721081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15592007</v>
      </c>
      <c r="D50" s="50">
        <f t="shared" ref="D50:Y50" si="7">SUM(D47:D49)</f>
        <v>0</v>
      </c>
      <c r="E50" s="51">
        <f t="shared" si="7"/>
        <v>-32721081</v>
      </c>
      <c r="F50" s="52">
        <f t="shared" si="7"/>
        <v>-32721081</v>
      </c>
      <c r="G50" s="52">
        <f t="shared" si="7"/>
        <v>15592753</v>
      </c>
      <c r="H50" s="52">
        <f t="shared" si="7"/>
        <v>2410926</v>
      </c>
      <c r="I50" s="52">
        <f t="shared" si="7"/>
        <v>554596</v>
      </c>
      <c r="J50" s="52">
        <f t="shared" si="7"/>
        <v>18558275</v>
      </c>
      <c r="K50" s="52">
        <f t="shared" si="7"/>
        <v>714683</v>
      </c>
      <c r="L50" s="52">
        <f t="shared" si="7"/>
        <v>846603</v>
      </c>
      <c r="M50" s="52">
        <f t="shared" si="7"/>
        <v>583882</v>
      </c>
      <c r="N50" s="52">
        <f t="shared" si="7"/>
        <v>2145168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20703443</v>
      </c>
      <c r="X50" s="52">
        <f t="shared" si="7"/>
        <v>-11148975</v>
      </c>
      <c r="Y50" s="52">
        <f t="shared" si="7"/>
        <v>31852418</v>
      </c>
      <c r="Z50" s="53">
        <f>+IF(X50&lt;&gt;0,+(Y50/X50)*100,0)</f>
        <v>-285.69817404739001</v>
      </c>
      <c r="AA50" s="54">
        <f>SUM(AA47:AA49)</f>
        <v>-32721081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1866008</v>
      </c>
      <c r="D7" s="18"/>
      <c r="E7" s="19">
        <v>4829349</v>
      </c>
      <c r="F7" s="20">
        <v>4829349</v>
      </c>
      <c r="G7" s="20">
        <v>-537349</v>
      </c>
      <c r="H7" s="20">
        <v>1698758</v>
      </c>
      <c r="I7" s="20">
        <v>-109189</v>
      </c>
      <c r="J7" s="20">
        <v>1052220</v>
      </c>
      <c r="K7" s="20">
        <v>-62040</v>
      </c>
      <c r="L7" s="20">
        <v>-194599</v>
      </c>
      <c r="M7" s="20">
        <v>-113502</v>
      </c>
      <c r="N7" s="20">
        <v>-370141</v>
      </c>
      <c r="O7" s="20"/>
      <c r="P7" s="20"/>
      <c r="Q7" s="20"/>
      <c r="R7" s="20"/>
      <c r="S7" s="20"/>
      <c r="T7" s="20"/>
      <c r="U7" s="20"/>
      <c r="V7" s="20"/>
      <c r="W7" s="20">
        <v>682079</v>
      </c>
      <c r="X7" s="20">
        <v>2414694</v>
      </c>
      <c r="Y7" s="20">
        <v>-1732615</v>
      </c>
      <c r="Z7" s="21">
        <v>-71.75298402199202</v>
      </c>
      <c r="AA7" s="22">
        <v>4829349</v>
      </c>
    </row>
    <row r="8" spans="1:27" x14ac:dyDescent="0.25">
      <c r="A8" s="23" t="s">
        <v>36</v>
      </c>
      <c r="B8" s="17" t="s">
        <v>32</v>
      </c>
      <c r="C8" s="18">
        <v>446693</v>
      </c>
      <c r="D8" s="18"/>
      <c r="E8" s="19"/>
      <c r="F8" s="20"/>
      <c r="G8" s="20">
        <v>444306</v>
      </c>
      <c r="H8" s="20">
        <v>-13406</v>
      </c>
      <c r="I8" s="20">
        <v>3592</v>
      </c>
      <c r="J8" s="20">
        <v>434492</v>
      </c>
      <c r="K8" s="20">
        <v>2885</v>
      </c>
      <c r="L8" s="20">
        <v>-10203</v>
      </c>
      <c r="M8" s="20">
        <v>179</v>
      </c>
      <c r="N8" s="20">
        <v>-7139</v>
      </c>
      <c r="O8" s="20"/>
      <c r="P8" s="20"/>
      <c r="Q8" s="20"/>
      <c r="R8" s="20"/>
      <c r="S8" s="20"/>
      <c r="T8" s="20"/>
      <c r="U8" s="20"/>
      <c r="V8" s="20"/>
      <c r="W8" s="20">
        <v>427353</v>
      </c>
      <c r="X8" s="20"/>
      <c r="Y8" s="20">
        <v>427353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2312701</v>
      </c>
      <c r="D13" s="29">
        <f>SUM(D6:D12)</f>
        <v>0</v>
      </c>
      <c r="E13" s="30">
        <f t="shared" si="0"/>
        <v>4829349</v>
      </c>
      <c r="F13" s="31">
        <f t="shared" si="0"/>
        <v>4829349</v>
      </c>
      <c r="G13" s="31">
        <f t="shared" si="0"/>
        <v>-93043</v>
      </c>
      <c r="H13" s="31">
        <f t="shared" si="0"/>
        <v>1685352</v>
      </c>
      <c r="I13" s="31">
        <f t="shared" si="0"/>
        <v>-105597</v>
      </c>
      <c r="J13" s="31">
        <f t="shared" si="0"/>
        <v>1486712</v>
      </c>
      <c r="K13" s="31">
        <f t="shared" si="0"/>
        <v>-59155</v>
      </c>
      <c r="L13" s="31">
        <f t="shared" si="0"/>
        <v>-204802</v>
      </c>
      <c r="M13" s="31">
        <f t="shared" si="0"/>
        <v>-113323</v>
      </c>
      <c r="N13" s="31">
        <f t="shared" si="0"/>
        <v>-377280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1109432</v>
      </c>
      <c r="X13" s="31">
        <f t="shared" si="0"/>
        <v>2414694</v>
      </c>
      <c r="Y13" s="31">
        <f t="shared" si="0"/>
        <v>-1305262</v>
      </c>
      <c r="Z13" s="32">
        <f>+IF(X13&lt;&gt;0,+(Y13/X13)*100,0)</f>
        <v>-54.05496514258121</v>
      </c>
      <c r="AA13" s="33">
        <f>SUM(AA6:AA12)</f>
        <v>4829349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40475676</v>
      </c>
      <c r="D17" s="18"/>
      <c r="E17" s="19">
        <v>24595420</v>
      </c>
      <c r="F17" s="20">
        <v>24595420</v>
      </c>
      <c r="G17" s="24">
        <v>-639455</v>
      </c>
      <c r="H17" s="24">
        <v>41008555</v>
      </c>
      <c r="I17" s="24">
        <v>-136055</v>
      </c>
      <c r="J17" s="20">
        <v>40233045</v>
      </c>
      <c r="K17" s="24">
        <v>-72003</v>
      </c>
      <c r="L17" s="24">
        <v>-72003</v>
      </c>
      <c r="M17" s="20">
        <v>-72003</v>
      </c>
      <c r="N17" s="24">
        <v>-216009</v>
      </c>
      <c r="O17" s="24"/>
      <c r="P17" s="24"/>
      <c r="Q17" s="20"/>
      <c r="R17" s="24"/>
      <c r="S17" s="24"/>
      <c r="T17" s="20"/>
      <c r="U17" s="24"/>
      <c r="V17" s="24"/>
      <c r="W17" s="24">
        <v>40017036</v>
      </c>
      <c r="X17" s="20">
        <v>12297726</v>
      </c>
      <c r="Y17" s="24">
        <v>27719310</v>
      </c>
      <c r="Z17" s="25">
        <v>225.40191576881776</v>
      </c>
      <c r="AA17" s="26">
        <v>24595420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40475676</v>
      </c>
      <c r="D25" s="29">
        <f t="shared" ref="D25:Y25" si="1">SUM(D15:D24)</f>
        <v>0</v>
      </c>
      <c r="E25" s="35">
        <f t="shared" si="1"/>
        <v>24595420</v>
      </c>
      <c r="F25" s="36">
        <f t="shared" si="1"/>
        <v>24595420</v>
      </c>
      <c r="G25" s="36">
        <f t="shared" si="1"/>
        <v>-639455</v>
      </c>
      <c r="H25" s="36">
        <f t="shared" si="1"/>
        <v>41008555</v>
      </c>
      <c r="I25" s="36">
        <f t="shared" si="1"/>
        <v>-136055</v>
      </c>
      <c r="J25" s="36">
        <f t="shared" si="1"/>
        <v>40233045</v>
      </c>
      <c r="K25" s="36">
        <f t="shared" si="1"/>
        <v>-72003</v>
      </c>
      <c r="L25" s="36">
        <f t="shared" si="1"/>
        <v>-72003</v>
      </c>
      <c r="M25" s="36">
        <f t="shared" si="1"/>
        <v>-72003</v>
      </c>
      <c r="N25" s="36">
        <f t="shared" si="1"/>
        <v>-216009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40017036</v>
      </c>
      <c r="X25" s="36">
        <f t="shared" si="1"/>
        <v>12297726</v>
      </c>
      <c r="Y25" s="36">
        <f t="shared" si="1"/>
        <v>27719310</v>
      </c>
      <c r="Z25" s="37">
        <f>+IF(X25&lt;&gt;0,+(Y25/X25)*100,0)</f>
        <v>225.40191576881776</v>
      </c>
      <c r="AA25" s="38">
        <f>SUM(AA15:AA24)</f>
        <v>24595420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42788377</v>
      </c>
      <c r="D26" s="29">
        <f>+D13+D25</f>
        <v>0</v>
      </c>
      <c r="E26" s="30">
        <f t="shared" si="2"/>
        <v>29424769</v>
      </c>
      <c r="F26" s="31">
        <f t="shared" si="2"/>
        <v>29424769</v>
      </c>
      <c r="G26" s="31">
        <f t="shared" si="2"/>
        <v>-732498</v>
      </c>
      <c r="H26" s="31">
        <f t="shared" si="2"/>
        <v>42693907</v>
      </c>
      <c r="I26" s="31">
        <f t="shared" si="2"/>
        <v>-241652</v>
      </c>
      <c r="J26" s="31">
        <f t="shared" si="2"/>
        <v>41719757</v>
      </c>
      <c r="K26" s="31">
        <f t="shared" si="2"/>
        <v>-131158</v>
      </c>
      <c r="L26" s="31">
        <f t="shared" si="2"/>
        <v>-276805</v>
      </c>
      <c r="M26" s="31">
        <f t="shared" si="2"/>
        <v>-185326</v>
      </c>
      <c r="N26" s="31">
        <f t="shared" si="2"/>
        <v>-593289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41126468</v>
      </c>
      <c r="X26" s="31">
        <f t="shared" si="2"/>
        <v>14712420</v>
      </c>
      <c r="Y26" s="31">
        <f t="shared" si="2"/>
        <v>26414048</v>
      </c>
      <c r="Z26" s="32">
        <f>+IF(X26&lt;&gt;0,+(Y26/X26)*100,0)</f>
        <v>179.53571200387154</v>
      </c>
      <c r="AA26" s="33">
        <f>+AA13+AA25</f>
        <v>29424769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715875</v>
      </c>
      <c r="D35" s="18"/>
      <c r="E35" s="19"/>
      <c r="F35" s="20"/>
      <c r="G35" s="20">
        <v>3938</v>
      </c>
      <c r="H35" s="20">
        <v>618337</v>
      </c>
      <c r="I35" s="20">
        <v>-14086</v>
      </c>
      <c r="J35" s="20">
        <v>608189</v>
      </c>
      <c r="K35" s="20">
        <v>-9305</v>
      </c>
      <c r="L35" s="20">
        <v>-24818</v>
      </c>
      <c r="M35" s="20">
        <v>-14942</v>
      </c>
      <c r="N35" s="20">
        <v>-49065</v>
      </c>
      <c r="O35" s="20"/>
      <c r="P35" s="20"/>
      <c r="Q35" s="20"/>
      <c r="R35" s="20"/>
      <c r="S35" s="20"/>
      <c r="T35" s="20"/>
      <c r="U35" s="20"/>
      <c r="V35" s="20"/>
      <c r="W35" s="20">
        <v>559124</v>
      </c>
      <c r="X35" s="20"/>
      <c r="Y35" s="20">
        <v>559124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715875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3938</v>
      </c>
      <c r="H37" s="31">
        <f t="shared" si="3"/>
        <v>618337</v>
      </c>
      <c r="I37" s="31">
        <f t="shared" si="3"/>
        <v>-14086</v>
      </c>
      <c r="J37" s="31">
        <f t="shared" si="3"/>
        <v>608189</v>
      </c>
      <c r="K37" s="31">
        <f t="shared" si="3"/>
        <v>-9305</v>
      </c>
      <c r="L37" s="31">
        <f t="shared" si="3"/>
        <v>-24818</v>
      </c>
      <c r="M37" s="31">
        <f t="shared" si="3"/>
        <v>-14942</v>
      </c>
      <c r="N37" s="31">
        <f t="shared" si="3"/>
        <v>-49065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559124</v>
      </c>
      <c r="X37" s="31">
        <f t="shared" si="3"/>
        <v>0</v>
      </c>
      <c r="Y37" s="31">
        <f t="shared" si="3"/>
        <v>559124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715875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3938</v>
      </c>
      <c r="H44" s="31">
        <f t="shared" si="5"/>
        <v>618337</v>
      </c>
      <c r="I44" s="31">
        <f t="shared" si="5"/>
        <v>-14086</v>
      </c>
      <c r="J44" s="31">
        <f t="shared" si="5"/>
        <v>608189</v>
      </c>
      <c r="K44" s="31">
        <f t="shared" si="5"/>
        <v>-9305</v>
      </c>
      <c r="L44" s="31">
        <f t="shared" si="5"/>
        <v>-24818</v>
      </c>
      <c r="M44" s="31">
        <f t="shared" si="5"/>
        <v>-14942</v>
      </c>
      <c r="N44" s="31">
        <f t="shared" si="5"/>
        <v>-49065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559124</v>
      </c>
      <c r="X44" s="31">
        <f t="shared" si="5"/>
        <v>0</v>
      </c>
      <c r="Y44" s="31">
        <f t="shared" si="5"/>
        <v>559124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42072502</v>
      </c>
      <c r="D45" s="42">
        <f t="shared" si="6"/>
        <v>0</v>
      </c>
      <c r="E45" s="43">
        <f t="shared" si="6"/>
        <v>29424769</v>
      </c>
      <c r="F45" s="44">
        <f t="shared" si="6"/>
        <v>29424769</v>
      </c>
      <c r="G45" s="44">
        <f t="shared" si="6"/>
        <v>-736436</v>
      </c>
      <c r="H45" s="44">
        <f t="shared" si="6"/>
        <v>42075570</v>
      </c>
      <c r="I45" s="44">
        <f t="shared" si="6"/>
        <v>-227566</v>
      </c>
      <c r="J45" s="44">
        <f t="shared" si="6"/>
        <v>41111568</v>
      </c>
      <c r="K45" s="44">
        <f t="shared" si="6"/>
        <v>-121853</v>
      </c>
      <c r="L45" s="44">
        <f t="shared" si="6"/>
        <v>-251987</v>
      </c>
      <c r="M45" s="44">
        <f t="shared" si="6"/>
        <v>-170384</v>
      </c>
      <c r="N45" s="44">
        <f t="shared" si="6"/>
        <v>-544224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40567344</v>
      </c>
      <c r="X45" s="44">
        <f t="shared" si="6"/>
        <v>14712420</v>
      </c>
      <c r="Y45" s="44">
        <f t="shared" si="6"/>
        <v>25854924</v>
      </c>
      <c r="Z45" s="45">
        <f>+IF(X45&lt;&gt;0,+(Y45/X45)*100,0)</f>
        <v>175.73535828911901</v>
      </c>
      <c r="AA45" s="46">
        <f>+AA26-AA44</f>
        <v>29424769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549106897</v>
      </c>
      <c r="D47" s="18"/>
      <c r="E47" s="19"/>
      <c r="F47" s="20"/>
      <c r="G47" s="20">
        <v>138941300</v>
      </c>
      <c r="H47" s="20">
        <v>547902363</v>
      </c>
      <c r="I47" s="20">
        <v>-3114</v>
      </c>
      <c r="J47" s="20">
        <v>686840549</v>
      </c>
      <c r="K47" s="20">
        <v>-1038</v>
      </c>
      <c r="L47" s="20">
        <v>-1038</v>
      </c>
      <c r="M47" s="20">
        <v>-1038</v>
      </c>
      <c r="N47" s="20">
        <v>-3114</v>
      </c>
      <c r="O47" s="20"/>
      <c r="P47" s="20"/>
      <c r="Q47" s="20"/>
      <c r="R47" s="20"/>
      <c r="S47" s="20"/>
      <c r="T47" s="20"/>
      <c r="U47" s="20"/>
      <c r="V47" s="20"/>
      <c r="W47" s="20">
        <v>686837435</v>
      </c>
      <c r="X47" s="20"/>
      <c r="Y47" s="20">
        <v>686837435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549106897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138941300</v>
      </c>
      <c r="H50" s="52">
        <f t="shared" si="7"/>
        <v>547902363</v>
      </c>
      <c r="I50" s="52">
        <f t="shared" si="7"/>
        <v>-3114</v>
      </c>
      <c r="J50" s="52">
        <f t="shared" si="7"/>
        <v>686840549</v>
      </c>
      <c r="K50" s="52">
        <f t="shared" si="7"/>
        <v>-1038</v>
      </c>
      <c r="L50" s="52">
        <f t="shared" si="7"/>
        <v>-1038</v>
      </c>
      <c r="M50" s="52">
        <f t="shared" si="7"/>
        <v>-1038</v>
      </c>
      <c r="N50" s="52">
        <f t="shared" si="7"/>
        <v>-3114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686837435</v>
      </c>
      <c r="X50" s="52">
        <f t="shared" si="7"/>
        <v>0</v>
      </c>
      <c r="Y50" s="52">
        <f t="shared" si="7"/>
        <v>686837435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1774835</v>
      </c>
      <c r="D6" s="18"/>
      <c r="E6" s="19">
        <v>-113149485</v>
      </c>
      <c r="F6" s="20">
        <v>-113149485</v>
      </c>
      <c r="G6" s="20">
        <v>16877</v>
      </c>
      <c r="H6" s="20">
        <v>14260</v>
      </c>
      <c r="I6" s="20">
        <v>9293</v>
      </c>
      <c r="J6" s="20">
        <v>40430</v>
      </c>
      <c r="K6" s="20">
        <v>21327</v>
      </c>
      <c r="L6" s="20">
        <v>101736</v>
      </c>
      <c r="M6" s="20">
        <v>62923</v>
      </c>
      <c r="N6" s="20">
        <v>185986</v>
      </c>
      <c r="O6" s="20"/>
      <c r="P6" s="20"/>
      <c r="Q6" s="20"/>
      <c r="R6" s="20"/>
      <c r="S6" s="20"/>
      <c r="T6" s="20"/>
      <c r="U6" s="20"/>
      <c r="V6" s="20"/>
      <c r="W6" s="20">
        <v>226416</v>
      </c>
      <c r="X6" s="20">
        <v>-56574732</v>
      </c>
      <c r="Y6" s="20">
        <v>56801148</v>
      </c>
      <c r="Z6" s="21">
        <v>-100.40020693337088</v>
      </c>
      <c r="AA6" s="22">
        <v>-113149485</v>
      </c>
    </row>
    <row r="7" spans="1:27" x14ac:dyDescent="0.25">
      <c r="A7" s="23" t="s">
        <v>35</v>
      </c>
      <c r="B7" s="17" t="s">
        <v>32</v>
      </c>
      <c r="C7" s="18">
        <v>15541645</v>
      </c>
      <c r="D7" s="18"/>
      <c r="E7" s="19">
        <v>-20483460</v>
      </c>
      <c r="F7" s="20">
        <v>-20483460</v>
      </c>
      <c r="G7" s="20">
        <v>377907</v>
      </c>
      <c r="H7" s="20">
        <v>380450</v>
      </c>
      <c r="I7" s="20">
        <v>385329</v>
      </c>
      <c r="J7" s="20">
        <v>1143686</v>
      </c>
      <c r="K7" s="20">
        <v>379030</v>
      </c>
      <c r="L7" s="20">
        <v>399744</v>
      </c>
      <c r="M7" s="20">
        <v>368359</v>
      </c>
      <c r="N7" s="20">
        <v>1147133</v>
      </c>
      <c r="O7" s="20"/>
      <c r="P7" s="20"/>
      <c r="Q7" s="20"/>
      <c r="R7" s="20"/>
      <c r="S7" s="20"/>
      <c r="T7" s="20"/>
      <c r="U7" s="20"/>
      <c r="V7" s="20"/>
      <c r="W7" s="20">
        <v>2290819</v>
      </c>
      <c r="X7" s="20">
        <v>-10241736</v>
      </c>
      <c r="Y7" s="20">
        <v>12532555</v>
      </c>
      <c r="Z7" s="21">
        <v>-122.36748730879219</v>
      </c>
      <c r="AA7" s="22">
        <v>-20483460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11858220</v>
      </c>
      <c r="F11" s="20">
        <v>11858220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5929110</v>
      </c>
      <c r="Y11" s="24">
        <v>-5929110</v>
      </c>
      <c r="Z11" s="25">
        <v>-100</v>
      </c>
      <c r="AA11" s="26">
        <v>11858220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17316480</v>
      </c>
      <c r="D13" s="29">
        <f>SUM(D6:D12)</f>
        <v>0</v>
      </c>
      <c r="E13" s="30">
        <f t="shared" si="0"/>
        <v>-121774725</v>
      </c>
      <c r="F13" s="31">
        <f t="shared" si="0"/>
        <v>-121774725</v>
      </c>
      <c r="G13" s="31">
        <f t="shared" si="0"/>
        <v>394784</v>
      </c>
      <c r="H13" s="31">
        <f t="shared" si="0"/>
        <v>394710</v>
      </c>
      <c r="I13" s="31">
        <f t="shared" si="0"/>
        <v>394622</v>
      </c>
      <c r="J13" s="31">
        <f t="shared" si="0"/>
        <v>1184116</v>
      </c>
      <c r="K13" s="31">
        <f t="shared" si="0"/>
        <v>400357</v>
      </c>
      <c r="L13" s="31">
        <f t="shared" si="0"/>
        <v>501480</v>
      </c>
      <c r="M13" s="31">
        <f t="shared" si="0"/>
        <v>431282</v>
      </c>
      <c r="N13" s="31">
        <f t="shared" si="0"/>
        <v>1333119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2517235</v>
      </c>
      <c r="X13" s="31">
        <f t="shared" si="0"/>
        <v>-60887358</v>
      </c>
      <c r="Y13" s="31">
        <f t="shared" si="0"/>
        <v>63404593</v>
      </c>
      <c r="Z13" s="32">
        <f>+IF(X13&lt;&gt;0,+(Y13/X13)*100,0)</f>
        <v>-104.13424901766966</v>
      </c>
      <c r="AA13" s="33">
        <f>SUM(AA6:AA12)</f>
        <v>-121774725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193385695</v>
      </c>
      <c r="D17" s="18"/>
      <c r="E17" s="19">
        <v>56000000</v>
      </c>
      <c r="F17" s="20">
        <v>56000000</v>
      </c>
      <c r="G17" s="24">
        <v>9600512</v>
      </c>
      <c r="H17" s="24">
        <v>5726346</v>
      </c>
      <c r="I17" s="24">
        <v>4984964</v>
      </c>
      <c r="J17" s="20">
        <v>20311822</v>
      </c>
      <c r="K17" s="24">
        <v>450624</v>
      </c>
      <c r="L17" s="24"/>
      <c r="M17" s="20">
        <v>690768</v>
      </c>
      <c r="N17" s="24">
        <v>1141392</v>
      </c>
      <c r="O17" s="24"/>
      <c r="P17" s="24"/>
      <c r="Q17" s="20"/>
      <c r="R17" s="24"/>
      <c r="S17" s="24"/>
      <c r="T17" s="20"/>
      <c r="U17" s="24"/>
      <c r="V17" s="24"/>
      <c r="W17" s="24">
        <v>21453214</v>
      </c>
      <c r="X17" s="20">
        <v>27999996</v>
      </c>
      <c r="Y17" s="24">
        <v>-6546782</v>
      </c>
      <c r="Z17" s="25">
        <v>-23.381367625909661</v>
      </c>
      <c r="AA17" s="26">
        <v>56000000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193385695</v>
      </c>
      <c r="D25" s="29">
        <f t="shared" ref="D25:Y25" si="1">SUM(D15:D24)</f>
        <v>0</v>
      </c>
      <c r="E25" s="35">
        <f t="shared" si="1"/>
        <v>56000000</v>
      </c>
      <c r="F25" s="36">
        <f t="shared" si="1"/>
        <v>56000000</v>
      </c>
      <c r="G25" s="36">
        <f t="shared" si="1"/>
        <v>9600512</v>
      </c>
      <c r="H25" s="36">
        <f t="shared" si="1"/>
        <v>5726346</v>
      </c>
      <c r="I25" s="36">
        <f t="shared" si="1"/>
        <v>4984964</v>
      </c>
      <c r="J25" s="36">
        <f t="shared" si="1"/>
        <v>20311822</v>
      </c>
      <c r="K25" s="36">
        <f t="shared" si="1"/>
        <v>450624</v>
      </c>
      <c r="L25" s="36">
        <f t="shared" si="1"/>
        <v>0</v>
      </c>
      <c r="M25" s="36">
        <f t="shared" si="1"/>
        <v>690768</v>
      </c>
      <c r="N25" s="36">
        <f t="shared" si="1"/>
        <v>1141392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21453214</v>
      </c>
      <c r="X25" s="36">
        <f t="shared" si="1"/>
        <v>27999996</v>
      </c>
      <c r="Y25" s="36">
        <f t="shared" si="1"/>
        <v>-6546782</v>
      </c>
      <c r="Z25" s="37">
        <f>+IF(X25&lt;&gt;0,+(Y25/X25)*100,0)</f>
        <v>-23.381367625909661</v>
      </c>
      <c r="AA25" s="38">
        <f>SUM(AA15:AA24)</f>
        <v>56000000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210702175</v>
      </c>
      <c r="D26" s="29">
        <f>+D13+D25</f>
        <v>0</v>
      </c>
      <c r="E26" s="30">
        <f t="shared" si="2"/>
        <v>-65774725</v>
      </c>
      <c r="F26" s="31">
        <f t="shared" si="2"/>
        <v>-65774725</v>
      </c>
      <c r="G26" s="31">
        <f t="shared" si="2"/>
        <v>9995296</v>
      </c>
      <c r="H26" s="31">
        <f t="shared" si="2"/>
        <v>6121056</v>
      </c>
      <c r="I26" s="31">
        <f t="shared" si="2"/>
        <v>5379586</v>
      </c>
      <c r="J26" s="31">
        <f t="shared" si="2"/>
        <v>21495938</v>
      </c>
      <c r="K26" s="31">
        <f t="shared" si="2"/>
        <v>850981</v>
      </c>
      <c r="L26" s="31">
        <f t="shared" si="2"/>
        <v>501480</v>
      </c>
      <c r="M26" s="31">
        <f t="shared" si="2"/>
        <v>1122050</v>
      </c>
      <c r="N26" s="31">
        <f t="shared" si="2"/>
        <v>2474511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23970449</v>
      </c>
      <c r="X26" s="31">
        <f t="shared" si="2"/>
        <v>-32887362</v>
      </c>
      <c r="Y26" s="31">
        <f t="shared" si="2"/>
        <v>56857811</v>
      </c>
      <c r="Z26" s="32">
        <f>+IF(X26&lt;&gt;0,+(Y26/X26)*100,0)</f>
        <v>-172.88650576473722</v>
      </c>
      <c r="AA26" s="33">
        <f>+AA13+AA25</f>
        <v>-65774725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</v>
      </c>
      <c r="H33" s="20"/>
      <c r="I33" s="20"/>
      <c r="J33" s="20">
        <v>-1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</v>
      </c>
      <c r="X33" s="20"/>
      <c r="Y33" s="20">
        <v>-1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777607</v>
      </c>
      <c r="F35" s="20">
        <v>777607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388800</v>
      </c>
      <c r="Y35" s="20">
        <v>-388800</v>
      </c>
      <c r="Z35" s="21">
        <v>-100</v>
      </c>
      <c r="AA35" s="22">
        <v>777607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777607</v>
      </c>
      <c r="F37" s="31">
        <f t="shared" si="3"/>
        <v>777607</v>
      </c>
      <c r="G37" s="31">
        <f t="shared" si="3"/>
        <v>-1</v>
      </c>
      <c r="H37" s="31">
        <f t="shared" si="3"/>
        <v>0</v>
      </c>
      <c r="I37" s="31">
        <f t="shared" si="3"/>
        <v>0</v>
      </c>
      <c r="J37" s="31">
        <f t="shared" si="3"/>
        <v>-1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</v>
      </c>
      <c r="X37" s="31">
        <f t="shared" si="3"/>
        <v>388800</v>
      </c>
      <c r="Y37" s="31">
        <f t="shared" si="3"/>
        <v>-388801</v>
      </c>
      <c r="Z37" s="32">
        <f>+IF(X37&lt;&gt;0,+(Y37/X37)*100,0)</f>
        <v>-100.00025720164609</v>
      </c>
      <c r="AA37" s="33">
        <f>SUM(AA29:AA36)</f>
        <v>777607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777607</v>
      </c>
      <c r="F44" s="31">
        <f t="shared" si="5"/>
        <v>777607</v>
      </c>
      <c r="G44" s="31">
        <f t="shared" si="5"/>
        <v>-1</v>
      </c>
      <c r="H44" s="31">
        <f t="shared" si="5"/>
        <v>0</v>
      </c>
      <c r="I44" s="31">
        <f t="shared" si="5"/>
        <v>0</v>
      </c>
      <c r="J44" s="31">
        <f t="shared" si="5"/>
        <v>-1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</v>
      </c>
      <c r="X44" s="31">
        <f t="shared" si="5"/>
        <v>388800</v>
      </c>
      <c r="Y44" s="31">
        <f t="shared" si="5"/>
        <v>-388801</v>
      </c>
      <c r="Z44" s="32">
        <f>+IF(X44&lt;&gt;0,+(Y44/X44)*100,0)</f>
        <v>-100.00025720164609</v>
      </c>
      <c r="AA44" s="33">
        <f>+AA37+AA43</f>
        <v>777607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210702175</v>
      </c>
      <c r="D45" s="42">
        <f t="shared" si="6"/>
        <v>0</v>
      </c>
      <c r="E45" s="43">
        <f t="shared" si="6"/>
        <v>-66552332</v>
      </c>
      <c r="F45" s="44">
        <f t="shared" si="6"/>
        <v>-66552332</v>
      </c>
      <c r="G45" s="44">
        <f t="shared" si="6"/>
        <v>9995297</v>
      </c>
      <c r="H45" s="44">
        <f t="shared" si="6"/>
        <v>6121056</v>
      </c>
      <c r="I45" s="44">
        <f t="shared" si="6"/>
        <v>5379586</v>
      </c>
      <c r="J45" s="44">
        <f t="shared" si="6"/>
        <v>21495939</v>
      </c>
      <c r="K45" s="44">
        <f t="shared" si="6"/>
        <v>850981</v>
      </c>
      <c r="L45" s="44">
        <f t="shared" si="6"/>
        <v>501480</v>
      </c>
      <c r="M45" s="44">
        <f t="shared" si="6"/>
        <v>1122050</v>
      </c>
      <c r="N45" s="44">
        <f t="shared" si="6"/>
        <v>2474511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23970450</v>
      </c>
      <c r="X45" s="44">
        <f t="shared" si="6"/>
        <v>-33276162</v>
      </c>
      <c r="Y45" s="44">
        <f t="shared" si="6"/>
        <v>57246612</v>
      </c>
      <c r="Z45" s="45">
        <f>+IF(X45&lt;&gt;0,+(Y45/X45)*100,0)</f>
        <v>-172.03489993828015</v>
      </c>
      <c r="AA45" s="46">
        <f>+AA26-AA44</f>
        <v>-66552332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>
        <v>7300178500</v>
      </c>
      <c r="H47" s="20"/>
      <c r="I47" s="20"/>
      <c r="J47" s="20">
        <v>7300178500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7300178500</v>
      </c>
      <c r="X47" s="20"/>
      <c r="Y47" s="20">
        <v>7300178500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7300178500</v>
      </c>
      <c r="H50" s="52">
        <f t="shared" si="7"/>
        <v>0</v>
      </c>
      <c r="I50" s="52">
        <f t="shared" si="7"/>
        <v>0</v>
      </c>
      <c r="J50" s="52">
        <f t="shared" si="7"/>
        <v>7300178500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7300178500</v>
      </c>
      <c r="X50" s="52">
        <f t="shared" si="7"/>
        <v>0</v>
      </c>
      <c r="Y50" s="52">
        <f t="shared" si="7"/>
        <v>7300178500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1721421279</v>
      </c>
      <c r="D17" s="18"/>
      <c r="E17" s="19">
        <v>1551893832</v>
      </c>
      <c r="F17" s="20">
        <v>1551893832</v>
      </c>
      <c r="G17" s="24">
        <v>1674293310</v>
      </c>
      <c r="H17" s="24">
        <v>58042182</v>
      </c>
      <c r="I17" s="24">
        <v>8211444</v>
      </c>
      <c r="J17" s="20">
        <v>1740546936</v>
      </c>
      <c r="K17" s="24">
        <v>376630</v>
      </c>
      <c r="L17" s="24">
        <v>8656982</v>
      </c>
      <c r="M17" s="20">
        <v>2653669</v>
      </c>
      <c r="N17" s="24">
        <v>11687281</v>
      </c>
      <c r="O17" s="24"/>
      <c r="P17" s="24"/>
      <c r="Q17" s="20"/>
      <c r="R17" s="24"/>
      <c r="S17" s="24"/>
      <c r="T17" s="20"/>
      <c r="U17" s="24"/>
      <c r="V17" s="24"/>
      <c r="W17" s="24">
        <v>1752234217</v>
      </c>
      <c r="X17" s="20">
        <v>775947030</v>
      </c>
      <c r="Y17" s="24">
        <v>976287187</v>
      </c>
      <c r="Z17" s="25">
        <v>125.8187929400284</v>
      </c>
      <c r="AA17" s="26">
        <v>1551893832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1721421279</v>
      </c>
      <c r="D25" s="29">
        <f t="shared" ref="D25:Y25" si="1">SUM(D15:D24)</f>
        <v>0</v>
      </c>
      <c r="E25" s="35">
        <f t="shared" si="1"/>
        <v>1551893832</v>
      </c>
      <c r="F25" s="36">
        <f t="shared" si="1"/>
        <v>1551893832</v>
      </c>
      <c r="G25" s="36">
        <f t="shared" si="1"/>
        <v>1674293310</v>
      </c>
      <c r="H25" s="36">
        <f t="shared" si="1"/>
        <v>58042182</v>
      </c>
      <c r="I25" s="36">
        <f t="shared" si="1"/>
        <v>8211444</v>
      </c>
      <c r="J25" s="36">
        <f t="shared" si="1"/>
        <v>1740546936</v>
      </c>
      <c r="K25" s="36">
        <f t="shared" si="1"/>
        <v>376630</v>
      </c>
      <c r="L25" s="36">
        <f t="shared" si="1"/>
        <v>8656982</v>
      </c>
      <c r="M25" s="36">
        <f t="shared" si="1"/>
        <v>2653669</v>
      </c>
      <c r="N25" s="36">
        <f t="shared" si="1"/>
        <v>11687281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1752234217</v>
      </c>
      <c r="X25" s="36">
        <f t="shared" si="1"/>
        <v>775947030</v>
      </c>
      <c r="Y25" s="36">
        <f t="shared" si="1"/>
        <v>976287187</v>
      </c>
      <c r="Z25" s="37">
        <f>+IF(X25&lt;&gt;0,+(Y25/X25)*100,0)</f>
        <v>125.8187929400284</v>
      </c>
      <c r="AA25" s="38">
        <f>SUM(AA15:AA24)</f>
        <v>1551893832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1721421279</v>
      </c>
      <c r="D26" s="29">
        <f>+D13+D25</f>
        <v>0</v>
      </c>
      <c r="E26" s="30">
        <f t="shared" si="2"/>
        <v>1551893832</v>
      </c>
      <c r="F26" s="31">
        <f t="shared" si="2"/>
        <v>1551893832</v>
      </c>
      <c r="G26" s="31">
        <f t="shared" si="2"/>
        <v>1674293310</v>
      </c>
      <c r="H26" s="31">
        <f t="shared" si="2"/>
        <v>58042182</v>
      </c>
      <c r="I26" s="31">
        <f t="shared" si="2"/>
        <v>8211444</v>
      </c>
      <c r="J26" s="31">
        <f t="shared" si="2"/>
        <v>1740546936</v>
      </c>
      <c r="K26" s="31">
        <f t="shared" si="2"/>
        <v>376630</v>
      </c>
      <c r="L26" s="31">
        <f t="shared" si="2"/>
        <v>8656982</v>
      </c>
      <c r="M26" s="31">
        <f t="shared" si="2"/>
        <v>2653669</v>
      </c>
      <c r="N26" s="31">
        <f t="shared" si="2"/>
        <v>11687281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1752234217</v>
      </c>
      <c r="X26" s="31">
        <f t="shared" si="2"/>
        <v>775947030</v>
      </c>
      <c r="Y26" s="31">
        <f t="shared" si="2"/>
        <v>976287187</v>
      </c>
      <c r="Z26" s="32">
        <f>+IF(X26&lt;&gt;0,+(Y26/X26)*100,0)</f>
        <v>125.8187929400284</v>
      </c>
      <c r="AA26" s="33">
        <f>+AA13+AA25</f>
        <v>1551893832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</v>
      </c>
      <c r="D33" s="18"/>
      <c r="E33" s="19"/>
      <c r="F33" s="20"/>
      <c r="G33" s="20">
        <v>-1513826</v>
      </c>
      <c r="H33" s="20">
        <v>1513825</v>
      </c>
      <c r="I33" s="20">
        <v>5432000</v>
      </c>
      <c r="J33" s="20">
        <v>5431999</v>
      </c>
      <c r="K33" s="20"/>
      <c r="L33" s="20">
        <v>-3798793</v>
      </c>
      <c r="M33" s="20">
        <v>-1234842</v>
      </c>
      <c r="N33" s="20">
        <v>-5033635</v>
      </c>
      <c r="O33" s="20"/>
      <c r="P33" s="20"/>
      <c r="Q33" s="20"/>
      <c r="R33" s="20"/>
      <c r="S33" s="20"/>
      <c r="T33" s="20"/>
      <c r="U33" s="20"/>
      <c r="V33" s="20"/>
      <c r="W33" s="20">
        <v>398364</v>
      </c>
      <c r="X33" s="20"/>
      <c r="Y33" s="20">
        <v>398364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-1513826</v>
      </c>
      <c r="H37" s="31">
        <f t="shared" si="3"/>
        <v>1513825</v>
      </c>
      <c r="I37" s="31">
        <f t="shared" si="3"/>
        <v>5432000</v>
      </c>
      <c r="J37" s="31">
        <f t="shared" si="3"/>
        <v>5431999</v>
      </c>
      <c r="K37" s="31">
        <f t="shared" si="3"/>
        <v>0</v>
      </c>
      <c r="L37" s="31">
        <f t="shared" si="3"/>
        <v>-3798793</v>
      </c>
      <c r="M37" s="31">
        <f t="shared" si="3"/>
        <v>-1234842</v>
      </c>
      <c r="N37" s="31">
        <f t="shared" si="3"/>
        <v>-5033635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398364</v>
      </c>
      <c r="X37" s="31">
        <f t="shared" si="3"/>
        <v>0</v>
      </c>
      <c r="Y37" s="31">
        <f t="shared" si="3"/>
        <v>398364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-1513826</v>
      </c>
      <c r="H44" s="31">
        <f t="shared" si="5"/>
        <v>1513825</v>
      </c>
      <c r="I44" s="31">
        <f t="shared" si="5"/>
        <v>5432000</v>
      </c>
      <c r="J44" s="31">
        <f t="shared" si="5"/>
        <v>5431999</v>
      </c>
      <c r="K44" s="31">
        <f t="shared" si="5"/>
        <v>0</v>
      </c>
      <c r="L44" s="31">
        <f t="shared" si="5"/>
        <v>-3798793</v>
      </c>
      <c r="M44" s="31">
        <f t="shared" si="5"/>
        <v>-1234842</v>
      </c>
      <c r="N44" s="31">
        <f t="shared" si="5"/>
        <v>-5033635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398364</v>
      </c>
      <c r="X44" s="31">
        <f t="shared" si="5"/>
        <v>0</v>
      </c>
      <c r="Y44" s="31">
        <f t="shared" si="5"/>
        <v>398364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1721421280</v>
      </c>
      <c r="D45" s="42">
        <f t="shared" si="6"/>
        <v>0</v>
      </c>
      <c r="E45" s="43">
        <f t="shared" si="6"/>
        <v>1551893832</v>
      </c>
      <c r="F45" s="44">
        <f t="shared" si="6"/>
        <v>1551893832</v>
      </c>
      <c r="G45" s="44">
        <f t="shared" si="6"/>
        <v>1675807136</v>
      </c>
      <c r="H45" s="44">
        <f t="shared" si="6"/>
        <v>56528357</v>
      </c>
      <c r="I45" s="44">
        <f t="shared" si="6"/>
        <v>2779444</v>
      </c>
      <c r="J45" s="44">
        <f t="shared" si="6"/>
        <v>1735114937</v>
      </c>
      <c r="K45" s="44">
        <f t="shared" si="6"/>
        <v>376630</v>
      </c>
      <c r="L45" s="44">
        <f t="shared" si="6"/>
        <v>12455775</v>
      </c>
      <c r="M45" s="44">
        <f t="shared" si="6"/>
        <v>3888511</v>
      </c>
      <c r="N45" s="44">
        <f t="shared" si="6"/>
        <v>16720916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1751835853</v>
      </c>
      <c r="X45" s="44">
        <f t="shared" si="6"/>
        <v>775947030</v>
      </c>
      <c r="Y45" s="44">
        <f t="shared" si="6"/>
        <v>975888823</v>
      </c>
      <c r="Z45" s="45">
        <f>+IF(X45&lt;&gt;0,+(Y45/X45)*100,0)</f>
        <v>125.7674538685972</v>
      </c>
      <c r="AA45" s="46">
        <f>+AA26-AA44</f>
        <v>1551893832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309075012</v>
      </c>
      <c r="D47" s="18"/>
      <c r="E47" s="19">
        <v>154936130</v>
      </c>
      <c r="F47" s="20">
        <v>154936130</v>
      </c>
      <c r="G47" s="20">
        <v>294998349</v>
      </c>
      <c r="H47" s="20">
        <v>11510138</v>
      </c>
      <c r="I47" s="20">
        <v>-24064578</v>
      </c>
      <c r="J47" s="20">
        <v>282443909</v>
      </c>
      <c r="K47" s="20">
        <v>-9489467</v>
      </c>
      <c r="L47" s="20">
        <v>-7130124</v>
      </c>
      <c r="M47" s="20">
        <v>144693311</v>
      </c>
      <c r="N47" s="20">
        <v>128073720</v>
      </c>
      <c r="O47" s="20"/>
      <c r="P47" s="20"/>
      <c r="Q47" s="20"/>
      <c r="R47" s="20"/>
      <c r="S47" s="20"/>
      <c r="T47" s="20"/>
      <c r="U47" s="20"/>
      <c r="V47" s="20"/>
      <c r="W47" s="20">
        <v>410517629</v>
      </c>
      <c r="X47" s="20">
        <v>77468040</v>
      </c>
      <c r="Y47" s="20">
        <v>333049589</v>
      </c>
      <c r="Z47" s="47">
        <v>429.91869808504254</v>
      </c>
      <c r="AA47" s="22">
        <v>154936130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309075012</v>
      </c>
      <c r="D50" s="50">
        <f t="shared" ref="D50:Y50" si="7">SUM(D47:D49)</f>
        <v>0</v>
      </c>
      <c r="E50" s="51">
        <f t="shared" si="7"/>
        <v>154936130</v>
      </c>
      <c r="F50" s="52">
        <f t="shared" si="7"/>
        <v>154936130</v>
      </c>
      <c r="G50" s="52">
        <f t="shared" si="7"/>
        <v>294998349</v>
      </c>
      <c r="H50" s="52">
        <f t="shared" si="7"/>
        <v>11510138</v>
      </c>
      <c r="I50" s="52">
        <f t="shared" si="7"/>
        <v>-24064578</v>
      </c>
      <c r="J50" s="52">
        <f t="shared" si="7"/>
        <v>282443909</v>
      </c>
      <c r="K50" s="52">
        <f t="shared" si="7"/>
        <v>-9489467</v>
      </c>
      <c r="L50" s="52">
        <f t="shared" si="7"/>
        <v>-7130124</v>
      </c>
      <c r="M50" s="52">
        <f t="shared" si="7"/>
        <v>144693311</v>
      </c>
      <c r="N50" s="52">
        <f t="shared" si="7"/>
        <v>128073720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410517629</v>
      </c>
      <c r="X50" s="52">
        <f t="shared" si="7"/>
        <v>77468040</v>
      </c>
      <c r="Y50" s="52">
        <f t="shared" si="7"/>
        <v>333049589</v>
      </c>
      <c r="Z50" s="53">
        <f>+IF(X50&lt;&gt;0,+(Y50/X50)*100,0)</f>
        <v>429.91869808504254</v>
      </c>
      <c r="AA50" s="54">
        <f>SUM(AA47:AA49)</f>
        <v>154936130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2500000</v>
      </c>
      <c r="F17" s="20">
        <v>2500000</v>
      </c>
      <c r="G17" s="24">
        <v>2722754</v>
      </c>
      <c r="H17" s="24">
        <v>-2722754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1250004</v>
      </c>
      <c r="Y17" s="24">
        <v>-1250004</v>
      </c>
      <c r="Z17" s="25">
        <v>-100</v>
      </c>
      <c r="AA17" s="26">
        <v>2500000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2500000</v>
      </c>
      <c r="F25" s="36">
        <f t="shared" si="1"/>
        <v>2500000</v>
      </c>
      <c r="G25" s="36">
        <f t="shared" si="1"/>
        <v>2722754</v>
      </c>
      <c r="H25" s="36">
        <f t="shared" si="1"/>
        <v>-2722754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1250004</v>
      </c>
      <c r="Y25" s="36">
        <f t="shared" si="1"/>
        <v>-1250004</v>
      </c>
      <c r="Z25" s="37">
        <f>+IF(X25&lt;&gt;0,+(Y25/X25)*100,0)</f>
        <v>-100</v>
      </c>
      <c r="AA25" s="38">
        <f>SUM(AA15:AA24)</f>
        <v>2500000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2500000</v>
      </c>
      <c r="F26" s="31">
        <f t="shared" si="2"/>
        <v>2500000</v>
      </c>
      <c r="G26" s="31">
        <f t="shared" si="2"/>
        <v>2722754</v>
      </c>
      <c r="H26" s="31">
        <f t="shared" si="2"/>
        <v>-2722754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1250004</v>
      </c>
      <c r="Y26" s="31">
        <f t="shared" si="2"/>
        <v>-1250004</v>
      </c>
      <c r="Z26" s="32">
        <f>+IF(X26&lt;&gt;0,+(Y26/X26)*100,0)</f>
        <v>-100</v>
      </c>
      <c r="AA26" s="33">
        <f>+AA13+AA25</f>
        <v>2500000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2500000</v>
      </c>
      <c r="F45" s="44">
        <f t="shared" si="6"/>
        <v>2500000</v>
      </c>
      <c r="G45" s="44">
        <f t="shared" si="6"/>
        <v>2722754</v>
      </c>
      <c r="H45" s="44">
        <f t="shared" si="6"/>
        <v>-2722754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1250004</v>
      </c>
      <c r="Y45" s="44">
        <f t="shared" si="6"/>
        <v>-1250004</v>
      </c>
      <c r="Z45" s="45">
        <f>+IF(X45&lt;&gt;0,+(Y45/X45)*100,0)</f>
        <v>-100</v>
      </c>
      <c r="AA45" s="46">
        <f>+AA26-AA44</f>
        <v>2500000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-3889123</v>
      </c>
      <c r="F6" s="20">
        <v>-3889123</v>
      </c>
      <c r="G6" s="20">
        <v>4051013</v>
      </c>
      <c r="H6" s="20">
        <v>-2767570</v>
      </c>
      <c r="I6" s="20">
        <v>-4116935</v>
      </c>
      <c r="J6" s="20">
        <v>-2833492</v>
      </c>
      <c r="K6" s="20">
        <v>-334105</v>
      </c>
      <c r="L6" s="20">
        <v>-3066311</v>
      </c>
      <c r="M6" s="20">
        <v>-568035</v>
      </c>
      <c r="N6" s="20">
        <v>-3968451</v>
      </c>
      <c r="O6" s="20"/>
      <c r="P6" s="20"/>
      <c r="Q6" s="20"/>
      <c r="R6" s="20"/>
      <c r="S6" s="20"/>
      <c r="T6" s="20"/>
      <c r="U6" s="20"/>
      <c r="V6" s="20"/>
      <c r="W6" s="20">
        <v>-6801943</v>
      </c>
      <c r="X6" s="20">
        <v>-1944553</v>
      </c>
      <c r="Y6" s="20">
        <v>-4857390</v>
      </c>
      <c r="Z6" s="21">
        <v>249.79468289113228</v>
      </c>
      <c r="AA6" s="22">
        <v>-3889123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2672803</v>
      </c>
      <c r="F7" s="20">
        <v>2672803</v>
      </c>
      <c r="G7" s="20">
        <v>-129082</v>
      </c>
      <c r="H7" s="20">
        <v>5878972</v>
      </c>
      <c r="I7" s="20">
        <v>47443</v>
      </c>
      <c r="J7" s="20">
        <v>5797333</v>
      </c>
      <c r="K7" s="20">
        <v>-12870</v>
      </c>
      <c r="L7" s="20">
        <v>73035</v>
      </c>
      <c r="M7" s="20">
        <v>62338</v>
      </c>
      <c r="N7" s="20">
        <v>122503</v>
      </c>
      <c r="O7" s="20"/>
      <c r="P7" s="20"/>
      <c r="Q7" s="20"/>
      <c r="R7" s="20"/>
      <c r="S7" s="20"/>
      <c r="T7" s="20"/>
      <c r="U7" s="20"/>
      <c r="V7" s="20"/>
      <c r="W7" s="20">
        <v>5919836</v>
      </c>
      <c r="X7" s="20">
        <v>1336399</v>
      </c>
      <c r="Y7" s="20">
        <v>4583437</v>
      </c>
      <c r="Z7" s="21">
        <v>342.96920305986458</v>
      </c>
      <c r="AA7" s="22">
        <v>2672803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3334859</v>
      </c>
      <c r="F11" s="20">
        <v>3334859</v>
      </c>
      <c r="G11" s="24"/>
      <c r="H11" s="24">
        <v>364954</v>
      </c>
      <c r="I11" s="24">
        <v>563499</v>
      </c>
      <c r="J11" s="20">
        <v>928453</v>
      </c>
      <c r="K11" s="24">
        <v>479881</v>
      </c>
      <c r="L11" s="24">
        <v>190530</v>
      </c>
      <c r="M11" s="20"/>
      <c r="N11" s="24">
        <v>670411</v>
      </c>
      <c r="O11" s="24"/>
      <c r="P11" s="24"/>
      <c r="Q11" s="20"/>
      <c r="R11" s="24"/>
      <c r="S11" s="24"/>
      <c r="T11" s="20"/>
      <c r="U11" s="24"/>
      <c r="V11" s="24"/>
      <c r="W11" s="24">
        <v>1598864</v>
      </c>
      <c r="X11" s="20">
        <v>1667429</v>
      </c>
      <c r="Y11" s="24">
        <v>-68565</v>
      </c>
      <c r="Z11" s="25">
        <v>-4.1120191624351019</v>
      </c>
      <c r="AA11" s="26">
        <v>3334859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2118539</v>
      </c>
      <c r="F13" s="31">
        <f t="shared" si="0"/>
        <v>2118539</v>
      </c>
      <c r="G13" s="31">
        <f t="shared" si="0"/>
        <v>3921931</v>
      </c>
      <c r="H13" s="31">
        <f t="shared" si="0"/>
        <v>3476356</v>
      </c>
      <c r="I13" s="31">
        <f t="shared" si="0"/>
        <v>-3505993</v>
      </c>
      <c r="J13" s="31">
        <f t="shared" si="0"/>
        <v>3892294</v>
      </c>
      <c r="K13" s="31">
        <f t="shared" si="0"/>
        <v>132906</v>
      </c>
      <c r="L13" s="31">
        <f t="shared" si="0"/>
        <v>-2802746</v>
      </c>
      <c r="M13" s="31">
        <f t="shared" si="0"/>
        <v>-505697</v>
      </c>
      <c r="N13" s="31">
        <f t="shared" si="0"/>
        <v>-3175537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716757</v>
      </c>
      <c r="X13" s="31">
        <f t="shared" si="0"/>
        <v>1059275</v>
      </c>
      <c r="Y13" s="31">
        <f t="shared" si="0"/>
        <v>-342518</v>
      </c>
      <c r="Z13" s="32">
        <f>+IF(X13&lt;&gt;0,+(Y13/X13)*100,0)</f>
        <v>-32.335134879988672</v>
      </c>
      <c r="AA13" s="33">
        <f>SUM(AA6:AA12)</f>
        <v>2118539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21179902</v>
      </c>
      <c r="F17" s="20">
        <v>21179902</v>
      </c>
      <c r="G17" s="24"/>
      <c r="H17" s="24">
        <v>2427600</v>
      </c>
      <c r="I17" s="24">
        <v>3756662</v>
      </c>
      <c r="J17" s="20">
        <v>6184262</v>
      </c>
      <c r="K17" s="24">
        <v>3199209</v>
      </c>
      <c r="L17" s="24">
        <v>163953</v>
      </c>
      <c r="M17" s="20"/>
      <c r="N17" s="24">
        <v>3363162</v>
      </c>
      <c r="O17" s="24"/>
      <c r="P17" s="24"/>
      <c r="Q17" s="20"/>
      <c r="R17" s="24"/>
      <c r="S17" s="24"/>
      <c r="T17" s="20"/>
      <c r="U17" s="24"/>
      <c r="V17" s="24"/>
      <c r="W17" s="24">
        <v>9547424</v>
      </c>
      <c r="X17" s="20">
        <v>10589950</v>
      </c>
      <c r="Y17" s="24">
        <v>-1042526</v>
      </c>
      <c r="Z17" s="25">
        <v>-9.8444846292947563</v>
      </c>
      <c r="AA17" s="26">
        <v>21179902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21179902</v>
      </c>
      <c r="F25" s="36">
        <f t="shared" si="1"/>
        <v>21179902</v>
      </c>
      <c r="G25" s="36">
        <f t="shared" si="1"/>
        <v>0</v>
      </c>
      <c r="H25" s="36">
        <f t="shared" si="1"/>
        <v>2427600</v>
      </c>
      <c r="I25" s="36">
        <f t="shared" si="1"/>
        <v>3756662</v>
      </c>
      <c r="J25" s="36">
        <f t="shared" si="1"/>
        <v>6184262</v>
      </c>
      <c r="K25" s="36">
        <f t="shared" si="1"/>
        <v>3199209</v>
      </c>
      <c r="L25" s="36">
        <f t="shared" si="1"/>
        <v>163953</v>
      </c>
      <c r="M25" s="36">
        <f t="shared" si="1"/>
        <v>0</v>
      </c>
      <c r="N25" s="36">
        <f t="shared" si="1"/>
        <v>3363162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9547424</v>
      </c>
      <c r="X25" s="36">
        <f t="shared" si="1"/>
        <v>10589950</v>
      </c>
      <c r="Y25" s="36">
        <f t="shared" si="1"/>
        <v>-1042526</v>
      </c>
      <c r="Z25" s="37">
        <f>+IF(X25&lt;&gt;0,+(Y25/X25)*100,0)</f>
        <v>-9.8444846292947563</v>
      </c>
      <c r="AA25" s="38">
        <f>SUM(AA15:AA24)</f>
        <v>21179902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23298441</v>
      </c>
      <c r="F26" s="31">
        <f t="shared" si="2"/>
        <v>23298441</v>
      </c>
      <c r="G26" s="31">
        <f t="shared" si="2"/>
        <v>3921931</v>
      </c>
      <c r="H26" s="31">
        <f t="shared" si="2"/>
        <v>5903956</v>
      </c>
      <c r="I26" s="31">
        <f t="shared" si="2"/>
        <v>250669</v>
      </c>
      <c r="J26" s="31">
        <f t="shared" si="2"/>
        <v>10076556</v>
      </c>
      <c r="K26" s="31">
        <f t="shared" si="2"/>
        <v>3332115</v>
      </c>
      <c r="L26" s="31">
        <f t="shared" si="2"/>
        <v>-2638793</v>
      </c>
      <c r="M26" s="31">
        <f t="shared" si="2"/>
        <v>-505697</v>
      </c>
      <c r="N26" s="31">
        <f t="shared" si="2"/>
        <v>187625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10264181</v>
      </c>
      <c r="X26" s="31">
        <f t="shared" si="2"/>
        <v>11649225</v>
      </c>
      <c r="Y26" s="31">
        <f t="shared" si="2"/>
        <v>-1385044</v>
      </c>
      <c r="Z26" s="32">
        <f>+IF(X26&lt;&gt;0,+(Y26/X26)*100,0)</f>
        <v>-11.889580637338536</v>
      </c>
      <c r="AA26" s="33">
        <f>+AA13+AA25</f>
        <v>23298441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1322854</v>
      </c>
      <c r="D32" s="18"/>
      <c r="E32" s="19"/>
      <c r="F32" s="20"/>
      <c r="G32" s="20">
        <v>45331</v>
      </c>
      <c r="H32" s="20">
        <v>3009</v>
      </c>
      <c r="I32" s="20">
        <v>392005</v>
      </c>
      <c r="J32" s="20">
        <v>440345</v>
      </c>
      <c r="K32" s="20">
        <v>3398110</v>
      </c>
      <c r="L32" s="20">
        <v>-1291095</v>
      </c>
      <c r="M32" s="20">
        <v>-450024</v>
      </c>
      <c r="N32" s="20">
        <v>1656991</v>
      </c>
      <c r="O32" s="20"/>
      <c r="P32" s="20"/>
      <c r="Q32" s="20"/>
      <c r="R32" s="20"/>
      <c r="S32" s="20"/>
      <c r="T32" s="20"/>
      <c r="U32" s="20"/>
      <c r="V32" s="20"/>
      <c r="W32" s="20">
        <v>2097336</v>
      </c>
      <c r="X32" s="20"/>
      <c r="Y32" s="20">
        <v>2097336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3949600</v>
      </c>
      <c r="H33" s="20"/>
      <c r="I33" s="20"/>
      <c r="J33" s="20">
        <v>3949600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3949600</v>
      </c>
      <c r="X33" s="20"/>
      <c r="Y33" s="20">
        <v>3949600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545330</v>
      </c>
      <c r="F35" s="20">
        <v>545330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272666</v>
      </c>
      <c r="Y35" s="20">
        <v>-272666</v>
      </c>
      <c r="Z35" s="21">
        <v>-100</v>
      </c>
      <c r="AA35" s="22">
        <v>545330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1322854</v>
      </c>
      <c r="D37" s="29">
        <f t="shared" ref="D37:Y37" si="3">SUM(D29:D36)</f>
        <v>0</v>
      </c>
      <c r="E37" s="30">
        <f t="shared" si="3"/>
        <v>545330</v>
      </c>
      <c r="F37" s="31">
        <f t="shared" si="3"/>
        <v>545330</v>
      </c>
      <c r="G37" s="31">
        <f t="shared" si="3"/>
        <v>3994931</v>
      </c>
      <c r="H37" s="31">
        <f t="shared" si="3"/>
        <v>3009</v>
      </c>
      <c r="I37" s="31">
        <f t="shared" si="3"/>
        <v>392005</v>
      </c>
      <c r="J37" s="31">
        <f t="shared" si="3"/>
        <v>4389945</v>
      </c>
      <c r="K37" s="31">
        <f t="shared" si="3"/>
        <v>3398110</v>
      </c>
      <c r="L37" s="31">
        <f t="shared" si="3"/>
        <v>-1291095</v>
      </c>
      <c r="M37" s="31">
        <f t="shared" si="3"/>
        <v>-450024</v>
      </c>
      <c r="N37" s="31">
        <f t="shared" si="3"/>
        <v>1656991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6046936</v>
      </c>
      <c r="X37" s="31">
        <f t="shared" si="3"/>
        <v>272666</v>
      </c>
      <c r="Y37" s="31">
        <f t="shared" si="3"/>
        <v>5774270</v>
      </c>
      <c r="Z37" s="32">
        <f>+IF(X37&lt;&gt;0,+(Y37/X37)*100,0)</f>
        <v>2117.7081117557746</v>
      </c>
      <c r="AA37" s="33">
        <f>SUM(AA29:AA36)</f>
        <v>545330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1322854</v>
      </c>
      <c r="D44" s="29">
        <f>+D37+D43</f>
        <v>0</v>
      </c>
      <c r="E44" s="30">
        <f t="shared" si="5"/>
        <v>545330</v>
      </c>
      <c r="F44" s="31">
        <f t="shared" si="5"/>
        <v>545330</v>
      </c>
      <c r="G44" s="31">
        <f t="shared" si="5"/>
        <v>3994931</v>
      </c>
      <c r="H44" s="31">
        <f t="shared" si="5"/>
        <v>3009</v>
      </c>
      <c r="I44" s="31">
        <f t="shared" si="5"/>
        <v>392005</v>
      </c>
      <c r="J44" s="31">
        <f t="shared" si="5"/>
        <v>4389945</v>
      </c>
      <c r="K44" s="31">
        <f t="shared" si="5"/>
        <v>3398110</v>
      </c>
      <c r="L44" s="31">
        <f t="shared" si="5"/>
        <v>-1291095</v>
      </c>
      <c r="M44" s="31">
        <f t="shared" si="5"/>
        <v>-450024</v>
      </c>
      <c r="N44" s="31">
        <f t="shared" si="5"/>
        <v>1656991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6046936</v>
      </c>
      <c r="X44" s="31">
        <f t="shared" si="5"/>
        <v>272666</v>
      </c>
      <c r="Y44" s="31">
        <f t="shared" si="5"/>
        <v>5774270</v>
      </c>
      <c r="Z44" s="32">
        <f>+IF(X44&lt;&gt;0,+(Y44/X44)*100,0)</f>
        <v>2117.7081117557746</v>
      </c>
      <c r="AA44" s="33">
        <f>+AA37+AA43</f>
        <v>545330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-1322854</v>
      </c>
      <c r="D45" s="42">
        <f t="shared" si="6"/>
        <v>0</v>
      </c>
      <c r="E45" s="43">
        <f t="shared" si="6"/>
        <v>22753111</v>
      </c>
      <c r="F45" s="44">
        <f t="shared" si="6"/>
        <v>22753111</v>
      </c>
      <c r="G45" s="44">
        <f t="shared" si="6"/>
        <v>-73000</v>
      </c>
      <c r="H45" s="44">
        <f t="shared" si="6"/>
        <v>5900947</v>
      </c>
      <c r="I45" s="44">
        <f t="shared" si="6"/>
        <v>-141336</v>
      </c>
      <c r="J45" s="44">
        <f t="shared" si="6"/>
        <v>5686611</v>
      </c>
      <c r="K45" s="44">
        <f t="shared" si="6"/>
        <v>-65995</v>
      </c>
      <c r="L45" s="44">
        <f t="shared" si="6"/>
        <v>-1347698</v>
      </c>
      <c r="M45" s="44">
        <f t="shared" si="6"/>
        <v>-55673</v>
      </c>
      <c r="N45" s="44">
        <f t="shared" si="6"/>
        <v>-1469366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4217245</v>
      </c>
      <c r="X45" s="44">
        <f t="shared" si="6"/>
        <v>11376559</v>
      </c>
      <c r="Y45" s="44">
        <f t="shared" si="6"/>
        <v>-7159314</v>
      </c>
      <c r="Z45" s="45">
        <f>+IF(X45&lt;&gt;0,+(Y45/X45)*100,0)</f>
        <v>-62.930399253412219</v>
      </c>
      <c r="AA45" s="46">
        <f>+AA26-AA44</f>
        <v>22753111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142992623</v>
      </c>
      <c r="D6" s="18"/>
      <c r="E6" s="19">
        <v>49380924</v>
      </c>
      <c r="F6" s="20">
        <v>49380924</v>
      </c>
      <c r="G6" s="20">
        <v>156288127</v>
      </c>
      <c r="H6" s="20">
        <v>939898</v>
      </c>
      <c r="I6" s="20">
        <v>1358191</v>
      </c>
      <c r="J6" s="20">
        <v>158586216</v>
      </c>
      <c r="K6" s="20">
        <v>1161945</v>
      </c>
      <c r="L6" s="20">
        <v>-6851068</v>
      </c>
      <c r="M6" s="20">
        <v>11065849</v>
      </c>
      <c r="N6" s="20">
        <v>5376726</v>
      </c>
      <c r="O6" s="20"/>
      <c r="P6" s="20"/>
      <c r="Q6" s="20"/>
      <c r="R6" s="20"/>
      <c r="S6" s="20"/>
      <c r="T6" s="20"/>
      <c r="U6" s="20"/>
      <c r="V6" s="20"/>
      <c r="W6" s="20">
        <v>163962942</v>
      </c>
      <c r="X6" s="20">
        <v>24690462</v>
      </c>
      <c r="Y6" s="20">
        <v>139272480</v>
      </c>
      <c r="Z6" s="21">
        <v>564.07401368188243</v>
      </c>
      <c r="AA6" s="22">
        <v>49380924</v>
      </c>
    </row>
    <row r="7" spans="1:27" x14ac:dyDescent="0.25">
      <c r="A7" s="23" t="s">
        <v>35</v>
      </c>
      <c r="B7" s="17" t="s">
        <v>32</v>
      </c>
      <c r="C7" s="18">
        <v>-11067106</v>
      </c>
      <c r="D7" s="18"/>
      <c r="E7" s="19">
        <v>327552</v>
      </c>
      <c r="F7" s="20">
        <v>327552</v>
      </c>
      <c r="G7" s="20">
        <v>-10521910</v>
      </c>
      <c r="H7" s="20">
        <v>838475</v>
      </c>
      <c r="I7" s="20">
        <v>919178</v>
      </c>
      <c r="J7" s="20">
        <v>-8764257</v>
      </c>
      <c r="K7" s="20">
        <v>1164247</v>
      </c>
      <c r="L7" s="20">
        <v>1212605</v>
      </c>
      <c r="M7" s="20">
        <v>78411</v>
      </c>
      <c r="N7" s="20">
        <v>2455263</v>
      </c>
      <c r="O7" s="20"/>
      <c r="P7" s="20"/>
      <c r="Q7" s="20"/>
      <c r="R7" s="20"/>
      <c r="S7" s="20"/>
      <c r="T7" s="20"/>
      <c r="U7" s="20"/>
      <c r="V7" s="20"/>
      <c r="W7" s="20">
        <v>-6308994</v>
      </c>
      <c r="X7" s="20">
        <v>163776</v>
      </c>
      <c r="Y7" s="20">
        <v>-6472770</v>
      </c>
      <c r="Z7" s="21">
        <v>-3952.2091148886284</v>
      </c>
      <c r="AA7" s="22">
        <v>327552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-137582</v>
      </c>
      <c r="D10" s="18"/>
      <c r="E10" s="19"/>
      <c r="F10" s="20"/>
      <c r="G10" s="20">
        <v>-137582</v>
      </c>
      <c r="H10" s="20"/>
      <c r="I10" s="20">
        <v>-661</v>
      </c>
      <c r="J10" s="20">
        <v>-138243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-138243</v>
      </c>
      <c r="X10" s="20"/>
      <c r="Y10" s="20">
        <v>-138243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-18577538</v>
      </c>
      <c r="D11" s="18"/>
      <c r="E11" s="19"/>
      <c r="F11" s="20"/>
      <c r="G11" s="24">
        <v>-18562853</v>
      </c>
      <c r="H11" s="24">
        <v>63338</v>
      </c>
      <c r="I11" s="24">
        <v>14685</v>
      </c>
      <c r="J11" s="20">
        <v>-18484830</v>
      </c>
      <c r="K11" s="24">
        <v>22879</v>
      </c>
      <c r="L11" s="24">
        <v>1055868</v>
      </c>
      <c r="M11" s="20">
        <v>57829</v>
      </c>
      <c r="N11" s="24">
        <v>1136576</v>
      </c>
      <c r="O11" s="24"/>
      <c r="P11" s="24"/>
      <c r="Q11" s="20"/>
      <c r="R11" s="24"/>
      <c r="S11" s="24"/>
      <c r="T11" s="20"/>
      <c r="U11" s="24"/>
      <c r="V11" s="24"/>
      <c r="W11" s="24">
        <v>-17348254</v>
      </c>
      <c r="X11" s="20"/>
      <c r="Y11" s="24">
        <v>-17348254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-754958</v>
      </c>
      <c r="D12" s="18"/>
      <c r="E12" s="19"/>
      <c r="F12" s="20"/>
      <c r="G12" s="20">
        <v>-754958</v>
      </c>
      <c r="H12" s="20"/>
      <c r="I12" s="20"/>
      <c r="J12" s="20">
        <v>-754958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-754958</v>
      </c>
      <c r="X12" s="20"/>
      <c r="Y12" s="20">
        <v>-754958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112455439</v>
      </c>
      <c r="D13" s="29">
        <f>SUM(D6:D12)</f>
        <v>0</v>
      </c>
      <c r="E13" s="30">
        <f t="shared" si="0"/>
        <v>49708476</v>
      </c>
      <c r="F13" s="31">
        <f t="shared" si="0"/>
        <v>49708476</v>
      </c>
      <c r="G13" s="31">
        <f t="shared" si="0"/>
        <v>126310824</v>
      </c>
      <c r="H13" s="31">
        <f t="shared" si="0"/>
        <v>1841711</v>
      </c>
      <c r="I13" s="31">
        <f t="shared" si="0"/>
        <v>2291393</v>
      </c>
      <c r="J13" s="31">
        <f t="shared" si="0"/>
        <v>130443928</v>
      </c>
      <c r="K13" s="31">
        <f t="shared" si="0"/>
        <v>2349071</v>
      </c>
      <c r="L13" s="31">
        <f t="shared" si="0"/>
        <v>-4582595</v>
      </c>
      <c r="M13" s="31">
        <f t="shared" si="0"/>
        <v>11202089</v>
      </c>
      <c r="N13" s="31">
        <f t="shared" si="0"/>
        <v>8968565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139412493</v>
      </c>
      <c r="X13" s="31">
        <f t="shared" si="0"/>
        <v>24854238</v>
      </c>
      <c r="Y13" s="31">
        <f t="shared" si="0"/>
        <v>114558255</v>
      </c>
      <c r="Z13" s="32">
        <f>+IF(X13&lt;&gt;0,+(Y13/X13)*100,0)</f>
        <v>460.92040721586392</v>
      </c>
      <c r="AA13" s="33">
        <f>SUM(AA6:AA12)</f>
        <v>49708476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30918432</v>
      </c>
      <c r="D17" s="18"/>
      <c r="E17" s="19">
        <v>-6000000</v>
      </c>
      <c r="F17" s="20">
        <v>-6000000</v>
      </c>
      <c r="G17" s="24">
        <v>30918432</v>
      </c>
      <c r="H17" s="24"/>
      <c r="I17" s="24"/>
      <c r="J17" s="20">
        <v>30918432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30918432</v>
      </c>
      <c r="X17" s="20">
        <v>-3000000</v>
      </c>
      <c r="Y17" s="24">
        <v>33918432</v>
      </c>
      <c r="Z17" s="25">
        <v>-1130.6143999999999</v>
      </c>
      <c r="AA17" s="26">
        <v>-6000000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30918432</v>
      </c>
      <c r="D25" s="29">
        <f t="shared" ref="D25:Y25" si="1">SUM(D15:D24)</f>
        <v>0</v>
      </c>
      <c r="E25" s="35">
        <f t="shared" si="1"/>
        <v>-6000000</v>
      </c>
      <c r="F25" s="36">
        <f t="shared" si="1"/>
        <v>-6000000</v>
      </c>
      <c r="G25" s="36">
        <f t="shared" si="1"/>
        <v>30918432</v>
      </c>
      <c r="H25" s="36">
        <f t="shared" si="1"/>
        <v>0</v>
      </c>
      <c r="I25" s="36">
        <f t="shared" si="1"/>
        <v>0</v>
      </c>
      <c r="J25" s="36">
        <f t="shared" si="1"/>
        <v>30918432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30918432</v>
      </c>
      <c r="X25" s="36">
        <f t="shared" si="1"/>
        <v>-3000000</v>
      </c>
      <c r="Y25" s="36">
        <f t="shared" si="1"/>
        <v>33918432</v>
      </c>
      <c r="Z25" s="37">
        <f>+IF(X25&lt;&gt;0,+(Y25/X25)*100,0)</f>
        <v>-1130.6143999999999</v>
      </c>
      <c r="AA25" s="38">
        <f>SUM(AA15:AA24)</f>
        <v>-6000000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143373871</v>
      </c>
      <c r="D26" s="29">
        <f>+D13+D25</f>
        <v>0</v>
      </c>
      <c r="E26" s="30">
        <f t="shared" si="2"/>
        <v>43708476</v>
      </c>
      <c r="F26" s="31">
        <f t="shared" si="2"/>
        <v>43708476</v>
      </c>
      <c r="G26" s="31">
        <f t="shared" si="2"/>
        <v>157229256</v>
      </c>
      <c r="H26" s="31">
        <f t="shared" si="2"/>
        <v>1841711</v>
      </c>
      <c r="I26" s="31">
        <f t="shared" si="2"/>
        <v>2291393</v>
      </c>
      <c r="J26" s="31">
        <f t="shared" si="2"/>
        <v>161362360</v>
      </c>
      <c r="K26" s="31">
        <f t="shared" si="2"/>
        <v>2349071</v>
      </c>
      <c r="L26" s="31">
        <f t="shared" si="2"/>
        <v>-4582595</v>
      </c>
      <c r="M26" s="31">
        <f t="shared" si="2"/>
        <v>11202089</v>
      </c>
      <c r="N26" s="31">
        <f t="shared" si="2"/>
        <v>8968565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170330925</v>
      </c>
      <c r="X26" s="31">
        <f t="shared" si="2"/>
        <v>21854238</v>
      </c>
      <c r="Y26" s="31">
        <f t="shared" si="2"/>
        <v>148476687</v>
      </c>
      <c r="Z26" s="32">
        <f>+IF(X26&lt;&gt;0,+(Y26/X26)*100,0)</f>
        <v>679.39539690196477</v>
      </c>
      <c r="AA26" s="33">
        <f>+AA13+AA25</f>
        <v>43708476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-298131</v>
      </c>
      <c r="D31" s="18"/>
      <c r="E31" s="19"/>
      <c r="F31" s="20"/>
      <c r="G31" s="20">
        <v>-320070</v>
      </c>
      <c r="H31" s="20">
        <v>-1678</v>
      </c>
      <c r="I31" s="20">
        <v>-806</v>
      </c>
      <c r="J31" s="20">
        <v>-322554</v>
      </c>
      <c r="K31" s="20">
        <v>-1889</v>
      </c>
      <c r="L31" s="20">
        <v>-2486</v>
      </c>
      <c r="M31" s="20">
        <v>-4846</v>
      </c>
      <c r="N31" s="20">
        <v>-9221</v>
      </c>
      <c r="O31" s="20"/>
      <c r="P31" s="20"/>
      <c r="Q31" s="20"/>
      <c r="R31" s="20"/>
      <c r="S31" s="20"/>
      <c r="T31" s="20"/>
      <c r="U31" s="20"/>
      <c r="V31" s="20"/>
      <c r="W31" s="20">
        <v>-331775</v>
      </c>
      <c r="X31" s="20"/>
      <c r="Y31" s="20">
        <v>-331775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15680841</v>
      </c>
      <c r="D32" s="18"/>
      <c r="E32" s="19">
        <v>-3733176</v>
      </c>
      <c r="F32" s="20">
        <v>-3733176</v>
      </c>
      <c r="G32" s="20">
        <v>16206467</v>
      </c>
      <c r="H32" s="20">
        <v>523132</v>
      </c>
      <c r="I32" s="20">
        <v>491578</v>
      </c>
      <c r="J32" s="20">
        <v>17221177</v>
      </c>
      <c r="K32" s="20">
        <v>566052</v>
      </c>
      <c r="L32" s="20">
        <v>487380</v>
      </c>
      <c r="M32" s="20">
        <v>487014</v>
      </c>
      <c r="N32" s="20">
        <v>1540446</v>
      </c>
      <c r="O32" s="20"/>
      <c r="P32" s="20"/>
      <c r="Q32" s="20"/>
      <c r="R32" s="20"/>
      <c r="S32" s="20"/>
      <c r="T32" s="20"/>
      <c r="U32" s="20"/>
      <c r="V32" s="20"/>
      <c r="W32" s="20">
        <v>18761623</v>
      </c>
      <c r="X32" s="20">
        <v>-1866588</v>
      </c>
      <c r="Y32" s="20">
        <v>20628211</v>
      </c>
      <c r="Z32" s="21">
        <v>-1105.129305449301</v>
      </c>
      <c r="AA32" s="22">
        <v>-3733176</v>
      </c>
    </row>
    <row r="33" spans="1:27" x14ac:dyDescent="0.25">
      <c r="A33" s="23" t="s">
        <v>60</v>
      </c>
      <c r="B33" s="17" t="s">
        <v>32</v>
      </c>
      <c r="C33" s="18">
        <v>-14136948</v>
      </c>
      <c r="D33" s="18"/>
      <c r="E33" s="19"/>
      <c r="F33" s="20"/>
      <c r="G33" s="20">
        <v>-14136948</v>
      </c>
      <c r="H33" s="20">
        <v>-375709</v>
      </c>
      <c r="I33" s="20"/>
      <c r="J33" s="20">
        <v>-14512657</v>
      </c>
      <c r="K33" s="20"/>
      <c r="L33" s="20">
        <v>-8087206</v>
      </c>
      <c r="M33" s="20">
        <v>-218180</v>
      </c>
      <c r="N33" s="20">
        <v>-8305386</v>
      </c>
      <c r="O33" s="20"/>
      <c r="P33" s="20"/>
      <c r="Q33" s="20"/>
      <c r="R33" s="20"/>
      <c r="S33" s="20"/>
      <c r="T33" s="20"/>
      <c r="U33" s="20"/>
      <c r="V33" s="20"/>
      <c r="W33" s="20">
        <v>-22818043</v>
      </c>
      <c r="X33" s="20"/>
      <c r="Y33" s="20">
        <v>-22818043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21003463</v>
      </c>
      <c r="D35" s="18"/>
      <c r="E35" s="19">
        <v>4968048</v>
      </c>
      <c r="F35" s="20">
        <v>4968048</v>
      </c>
      <c r="G35" s="20">
        <v>21446011</v>
      </c>
      <c r="H35" s="20">
        <v>300885</v>
      </c>
      <c r="I35" s="20">
        <v>389877</v>
      </c>
      <c r="J35" s="20">
        <v>22136773</v>
      </c>
      <c r="K35" s="20">
        <v>361071</v>
      </c>
      <c r="L35" s="20">
        <v>402295</v>
      </c>
      <c r="M35" s="20">
        <v>331107</v>
      </c>
      <c r="N35" s="20">
        <v>1094473</v>
      </c>
      <c r="O35" s="20"/>
      <c r="P35" s="20"/>
      <c r="Q35" s="20"/>
      <c r="R35" s="20"/>
      <c r="S35" s="20"/>
      <c r="T35" s="20"/>
      <c r="U35" s="20"/>
      <c r="V35" s="20"/>
      <c r="W35" s="20">
        <v>23231246</v>
      </c>
      <c r="X35" s="20">
        <v>2484024</v>
      </c>
      <c r="Y35" s="20">
        <v>20747222</v>
      </c>
      <c r="Z35" s="21">
        <v>835.2263102127838</v>
      </c>
      <c r="AA35" s="22">
        <v>4968048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22249225</v>
      </c>
      <c r="D37" s="29">
        <f t="shared" ref="D37:Y37" si="3">SUM(D29:D36)</f>
        <v>0</v>
      </c>
      <c r="E37" s="30">
        <f t="shared" si="3"/>
        <v>1234872</v>
      </c>
      <c r="F37" s="31">
        <f t="shared" si="3"/>
        <v>1234872</v>
      </c>
      <c r="G37" s="31">
        <f t="shared" si="3"/>
        <v>23195460</v>
      </c>
      <c r="H37" s="31">
        <f t="shared" si="3"/>
        <v>446630</v>
      </c>
      <c r="I37" s="31">
        <f t="shared" si="3"/>
        <v>880649</v>
      </c>
      <c r="J37" s="31">
        <f t="shared" si="3"/>
        <v>24522739</v>
      </c>
      <c r="K37" s="31">
        <f t="shared" si="3"/>
        <v>925234</v>
      </c>
      <c r="L37" s="31">
        <f t="shared" si="3"/>
        <v>-7200017</v>
      </c>
      <c r="M37" s="31">
        <f t="shared" si="3"/>
        <v>595095</v>
      </c>
      <c r="N37" s="31">
        <f t="shared" si="3"/>
        <v>-5679688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18843051</v>
      </c>
      <c r="X37" s="31">
        <f t="shared" si="3"/>
        <v>617436</v>
      </c>
      <c r="Y37" s="31">
        <f t="shared" si="3"/>
        <v>18225615</v>
      </c>
      <c r="Z37" s="32">
        <f>+IF(X37&lt;&gt;0,+(Y37/X37)*100,0)</f>
        <v>2951.8225370726682</v>
      </c>
      <c r="AA37" s="33">
        <f>SUM(AA29:AA36)</f>
        <v>1234872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105087</v>
      </c>
      <c r="D39" s="18"/>
      <c r="E39" s="19"/>
      <c r="F39" s="20"/>
      <c r="G39" s="20">
        <v>105259</v>
      </c>
      <c r="H39" s="20">
        <v>165</v>
      </c>
      <c r="I39" s="20">
        <v>153</v>
      </c>
      <c r="J39" s="20">
        <v>105577</v>
      </c>
      <c r="K39" s="20">
        <v>151</v>
      </c>
      <c r="L39" s="20">
        <v>140</v>
      </c>
      <c r="M39" s="20">
        <v>3185</v>
      </c>
      <c r="N39" s="20">
        <v>3476</v>
      </c>
      <c r="O39" s="20"/>
      <c r="P39" s="20"/>
      <c r="Q39" s="20"/>
      <c r="R39" s="20"/>
      <c r="S39" s="20"/>
      <c r="T39" s="20"/>
      <c r="U39" s="20"/>
      <c r="V39" s="20"/>
      <c r="W39" s="20">
        <v>109053</v>
      </c>
      <c r="X39" s="20"/>
      <c r="Y39" s="20">
        <v>109053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105087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105259</v>
      </c>
      <c r="H43" s="36">
        <f t="shared" si="4"/>
        <v>165</v>
      </c>
      <c r="I43" s="36">
        <f t="shared" si="4"/>
        <v>153</v>
      </c>
      <c r="J43" s="36">
        <f t="shared" si="4"/>
        <v>105577</v>
      </c>
      <c r="K43" s="36">
        <f t="shared" si="4"/>
        <v>151</v>
      </c>
      <c r="L43" s="36">
        <f t="shared" si="4"/>
        <v>140</v>
      </c>
      <c r="M43" s="36">
        <f t="shared" si="4"/>
        <v>3185</v>
      </c>
      <c r="N43" s="36">
        <f t="shared" si="4"/>
        <v>3476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109053</v>
      </c>
      <c r="X43" s="36">
        <f t="shared" si="4"/>
        <v>0</v>
      </c>
      <c r="Y43" s="36">
        <f t="shared" si="4"/>
        <v>109053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22354312</v>
      </c>
      <c r="D44" s="29">
        <f>+D37+D43</f>
        <v>0</v>
      </c>
      <c r="E44" s="30">
        <f t="shared" si="5"/>
        <v>1234872</v>
      </c>
      <c r="F44" s="31">
        <f t="shared" si="5"/>
        <v>1234872</v>
      </c>
      <c r="G44" s="31">
        <f t="shared" si="5"/>
        <v>23300719</v>
      </c>
      <c r="H44" s="31">
        <f t="shared" si="5"/>
        <v>446795</v>
      </c>
      <c r="I44" s="31">
        <f t="shared" si="5"/>
        <v>880802</v>
      </c>
      <c r="J44" s="31">
        <f t="shared" si="5"/>
        <v>24628316</v>
      </c>
      <c r="K44" s="31">
        <f t="shared" si="5"/>
        <v>925385</v>
      </c>
      <c r="L44" s="31">
        <f t="shared" si="5"/>
        <v>-7199877</v>
      </c>
      <c r="M44" s="31">
        <f t="shared" si="5"/>
        <v>598280</v>
      </c>
      <c r="N44" s="31">
        <f t="shared" si="5"/>
        <v>-5676212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18952104</v>
      </c>
      <c r="X44" s="31">
        <f t="shared" si="5"/>
        <v>617436</v>
      </c>
      <c r="Y44" s="31">
        <f t="shared" si="5"/>
        <v>18334668</v>
      </c>
      <c r="Z44" s="32">
        <f>+IF(X44&lt;&gt;0,+(Y44/X44)*100,0)</f>
        <v>2969.4847725108348</v>
      </c>
      <c r="AA44" s="33">
        <f>+AA37+AA43</f>
        <v>1234872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121019559</v>
      </c>
      <c r="D45" s="42">
        <f t="shared" si="6"/>
        <v>0</v>
      </c>
      <c r="E45" s="43">
        <f t="shared" si="6"/>
        <v>42473604</v>
      </c>
      <c r="F45" s="44">
        <f t="shared" si="6"/>
        <v>42473604</v>
      </c>
      <c r="G45" s="44">
        <f t="shared" si="6"/>
        <v>133928537</v>
      </c>
      <c r="H45" s="44">
        <f t="shared" si="6"/>
        <v>1394916</v>
      </c>
      <c r="I45" s="44">
        <f t="shared" si="6"/>
        <v>1410591</v>
      </c>
      <c r="J45" s="44">
        <f t="shared" si="6"/>
        <v>136734044</v>
      </c>
      <c r="K45" s="44">
        <f t="shared" si="6"/>
        <v>1423686</v>
      </c>
      <c r="L45" s="44">
        <f t="shared" si="6"/>
        <v>2617282</v>
      </c>
      <c r="M45" s="44">
        <f t="shared" si="6"/>
        <v>10603809</v>
      </c>
      <c r="N45" s="44">
        <f t="shared" si="6"/>
        <v>14644777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151378821</v>
      </c>
      <c r="X45" s="44">
        <f t="shared" si="6"/>
        <v>21236802</v>
      </c>
      <c r="Y45" s="44">
        <f t="shared" si="6"/>
        <v>130142019</v>
      </c>
      <c r="Z45" s="45">
        <f>+IF(X45&lt;&gt;0,+(Y45/X45)*100,0)</f>
        <v>612.81363832464035</v>
      </c>
      <c r="AA45" s="46">
        <f>+AA26-AA44</f>
        <v>42473604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83653566</v>
      </c>
      <c r="D47" s="18"/>
      <c r="E47" s="19">
        <v>42473604</v>
      </c>
      <c r="F47" s="20">
        <v>42473604</v>
      </c>
      <c r="G47" s="20">
        <v>96031291</v>
      </c>
      <c r="H47" s="20">
        <v>764379</v>
      </c>
      <c r="I47" s="20">
        <v>1188373</v>
      </c>
      <c r="J47" s="20">
        <v>97984043</v>
      </c>
      <c r="K47" s="20">
        <v>536724</v>
      </c>
      <c r="L47" s="20">
        <v>2137182</v>
      </c>
      <c r="M47" s="20">
        <v>9919073</v>
      </c>
      <c r="N47" s="20">
        <v>12592979</v>
      </c>
      <c r="O47" s="20"/>
      <c r="P47" s="20"/>
      <c r="Q47" s="20"/>
      <c r="R47" s="20"/>
      <c r="S47" s="20"/>
      <c r="T47" s="20"/>
      <c r="U47" s="20"/>
      <c r="V47" s="20"/>
      <c r="W47" s="20">
        <v>110577022</v>
      </c>
      <c r="X47" s="20">
        <v>21236802</v>
      </c>
      <c r="Y47" s="20">
        <v>89340220</v>
      </c>
      <c r="Z47" s="47">
        <v>420.6858452605058</v>
      </c>
      <c r="AA47" s="22">
        <v>42473604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83653566</v>
      </c>
      <c r="D50" s="50">
        <f t="shared" ref="D50:Y50" si="7">SUM(D47:D49)</f>
        <v>0</v>
      </c>
      <c r="E50" s="51">
        <f t="shared" si="7"/>
        <v>42473604</v>
      </c>
      <c r="F50" s="52">
        <f t="shared" si="7"/>
        <v>42473604</v>
      </c>
      <c r="G50" s="52">
        <f t="shared" si="7"/>
        <v>96031291</v>
      </c>
      <c r="H50" s="52">
        <f t="shared" si="7"/>
        <v>764379</v>
      </c>
      <c r="I50" s="52">
        <f t="shared" si="7"/>
        <v>1188373</v>
      </c>
      <c r="J50" s="52">
        <f t="shared" si="7"/>
        <v>97984043</v>
      </c>
      <c r="K50" s="52">
        <f t="shared" si="7"/>
        <v>536724</v>
      </c>
      <c r="L50" s="52">
        <f t="shared" si="7"/>
        <v>2137182</v>
      </c>
      <c r="M50" s="52">
        <f t="shared" si="7"/>
        <v>9919073</v>
      </c>
      <c r="N50" s="52">
        <f t="shared" si="7"/>
        <v>12592979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110577022</v>
      </c>
      <c r="X50" s="52">
        <f t="shared" si="7"/>
        <v>21236802</v>
      </c>
      <c r="Y50" s="52">
        <f t="shared" si="7"/>
        <v>89340220</v>
      </c>
      <c r="Z50" s="53">
        <f>+IF(X50&lt;&gt;0,+(Y50/X50)*100,0)</f>
        <v>420.6858452605058</v>
      </c>
      <c r="AA50" s="54">
        <f>SUM(AA47:AA49)</f>
        <v>42473604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-13290751</v>
      </c>
      <c r="D6" s="18"/>
      <c r="E6" s="19">
        <v>23827183</v>
      </c>
      <c r="F6" s="20">
        <v>23827183</v>
      </c>
      <c r="G6" s="20">
        <v>-4731477</v>
      </c>
      <c r="H6" s="20">
        <v>-1634141</v>
      </c>
      <c r="I6" s="20">
        <v>2146431</v>
      </c>
      <c r="J6" s="20">
        <v>-4219187</v>
      </c>
      <c r="K6" s="20">
        <v>3537535</v>
      </c>
      <c r="L6" s="20">
        <v>1999811</v>
      </c>
      <c r="M6" s="20">
        <v>2923334</v>
      </c>
      <c r="N6" s="20">
        <v>8460680</v>
      </c>
      <c r="O6" s="20"/>
      <c r="P6" s="20"/>
      <c r="Q6" s="20"/>
      <c r="R6" s="20"/>
      <c r="S6" s="20"/>
      <c r="T6" s="20"/>
      <c r="U6" s="20"/>
      <c r="V6" s="20"/>
      <c r="W6" s="20">
        <v>4241493</v>
      </c>
      <c r="X6" s="20">
        <v>11913636</v>
      </c>
      <c r="Y6" s="20">
        <v>-7672143</v>
      </c>
      <c r="Z6" s="21">
        <v>-64.397997387195645</v>
      </c>
      <c r="AA6" s="22">
        <v>23827183</v>
      </c>
    </row>
    <row r="7" spans="1:27" x14ac:dyDescent="0.25">
      <c r="A7" s="23" t="s">
        <v>35</v>
      </c>
      <c r="B7" s="17" t="s">
        <v>32</v>
      </c>
      <c r="C7" s="18">
        <v>288113</v>
      </c>
      <c r="D7" s="18"/>
      <c r="E7" s="19">
        <v>-4802497</v>
      </c>
      <c r="F7" s="20">
        <v>-4802497</v>
      </c>
      <c r="G7" s="20">
        <v>4442458</v>
      </c>
      <c r="H7" s="20">
        <v>4106499</v>
      </c>
      <c r="I7" s="20">
        <v>4053100</v>
      </c>
      <c r="J7" s="20">
        <v>12602057</v>
      </c>
      <c r="K7" s="20">
        <v>1582638</v>
      </c>
      <c r="L7" s="20">
        <v>2148426</v>
      </c>
      <c r="M7" s="20">
        <v>2451285</v>
      </c>
      <c r="N7" s="20">
        <v>6182349</v>
      </c>
      <c r="O7" s="20"/>
      <c r="P7" s="20"/>
      <c r="Q7" s="20"/>
      <c r="R7" s="20"/>
      <c r="S7" s="20"/>
      <c r="T7" s="20"/>
      <c r="U7" s="20"/>
      <c r="V7" s="20"/>
      <c r="W7" s="20">
        <v>18784406</v>
      </c>
      <c r="X7" s="20">
        <v>-2401236</v>
      </c>
      <c r="Y7" s="20">
        <v>21185642</v>
      </c>
      <c r="Z7" s="21">
        <v>-882.28070876831771</v>
      </c>
      <c r="AA7" s="22">
        <v>-4802497</v>
      </c>
    </row>
    <row r="8" spans="1:27" x14ac:dyDescent="0.25">
      <c r="A8" s="23" t="s">
        <v>36</v>
      </c>
      <c r="B8" s="17" t="s">
        <v>32</v>
      </c>
      <c r="C8" s="18">
        <v>9571201</v>
      </c>
      <c r="D8" s="18"/>
      <c r="E8" s="19"/>
      <c r="F8" s="20"/>
      <c r="G8" s="20">
        <v>402</v>
      </c>
      <c r="H8" s="20">
        <v>1206</v>
      </c>
      <c r="I8" s="20">
        <v>-134</v>
      </c>
      <c r="J8" s="20">
        <v>1474</v>
      </c>
      <c r="K8" s="20">
        <v>-536</v>
      </c>
      <c r="L8" s="20">
        <v>268</v>
      </c>
      <c r="M8" s="20">
        <v>1206</v>
      </c>
      <c r="N8" s="20">
        <v>938</v>
      </c>
      <c r="O8" s="20"/>
      <c r="P8" s="20"/>
      <c r="Q8" s="20"/>
      <c r="R8" s="20"/>
      <c r="S8" s="20"/>
      <c r="T8" s="20"/>
      <c r="U8" s="20"/>
      <c r="V8" s="20"/>
      <c r="W8" s="20">
        <v>2412</v>
      </c>
      <c r="X8" s="20"/>
      <c r="Y8" s="20">
        <v>2412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-2349790</v>
      </c>
      <c r="F10" s="20">
        <v>-2349790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-1174890</v>
      </c>
      <c r="Y10" s="20">
        <v>1174890</v>
      </c>
      <c r="Z10" s="21">
        <v>-100</v>
      </c>
      <c r="AA10" s="22">
        <v>-2349790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603074</v>
      </c>
      <c r="H11" s="24">
        <v>278451</v>
      </c>
      <c r="I11" s="24">
        <v>-338013</v>
      </c>
      <c r="J11" s="20">
        <v>543512</v>
      </c>
      <c r="K11" s="24">
        <v>53226</v>
      </c>
      <c r="L11" s="24">
        <v>45748</v>
      </c>
      <c r="M11" s="20">
        <v>-62100</v>
      </c>
      <c r="N11" s="24">
        <v>36874</v>
      </c>
      <c r="O11" s="24"/>
      <c r="P11" s="24"/>
      <c r="Q11" s="20"/>
      <c r="R11" s="24"/>
      <c r="S11" s="24"/>
      <c r="T11" s="20"/>
      <c r="U11" s="24"/>
      <c r="V11" s="24"/>
      <c r="W11" s="24">
        <v>580386</v>
      </c>
      <c r="X11" s="20"/>
      <c r="Y11" s="24">
        <v>580386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-3431437</v>
      </c>
      <c r="D13" s="29">
        <f>SUM(D6:D12)</f>
        <v>0</v>
      </c>
      <c r="E13" s="30">
        <f t="shared" si="0"/>
        <v>16674896</v>
      </c>
      <c r="F13" s="31">
        <f t="shared" si="0"/>
        <v>16674896</v>
      </c>
      <c r="G13" s="31">
        <f t="shared" si="0"/>
        <v>314457</v>
      </c>
      <c r="H13" s="31">
        <f t="shared" si="0"/>
        <v>2752015</v>
      </c>
      <c r="I13" s="31">
        <f t="shared" si="0"/>
        <v>5861384</v>
      </c>
      <c r="J13" s="31">
        <f t="shared" si="0"/>
        <v>8927856</v>
      </c>
      <c r="K13" s="31">
        <f t="shared" si="0"/>
        <v>5172863</v>
      </c>
      <c r="L13" s="31">
        <f t="shared" si="0"/>
        <v>4194253</v>
      </c>
      <c r="M13" s="31">
        <f t="shared" si="0"/>
        <v>5313725</v>
      </c>
      <c r="N13" s="31">
        <f t="shared" si="0"/>
        <v>14680841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23608697</v>
      </c>
      <c r="X13" s="31">
        <f t="shared" si="0"/>
        <v>8337510</v>
      </c>
      <c r="Y13" s="31">
        <f t="shared" si="0"/>
        <v>15271187</v>
      </c>
      <c r="Z13" s="32">
        <f>+IF(X13&lt;&gt;0,+(Y13/X13)*100,0)</f>
        <v>183.16244298357663</v>
      </c>
      <c r="AA13" s="33">
        <f>SUM(AA6:AA12)</f>
        <v>16674896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179140140</v>
      </c>
      <c r="D17" s="18"/>
      <c r="E17" s="19">
        <v>188866558</v>
      </c>
      <c r="F17" s="20">
        <v>188866558</v>
      </c>
      <c r="G17" s="24">
        <v>2077700</v>
      </c>
      <c r="H17" s="24">
        <v>793676</v>
      </c>
      <c r="I17" s="24">
        <v>-1062665</v>
      </c>
      <c r="J17" s="20">
        <v>1808711</v>
      </c>
      <c r="K17" s="24">
        <v>-688336</v>
      </c>
      <c r="L17" s="24"/>
      <c r="M17" s="20">
        <v>-2125330</v>
      </c>
      <c r="N17" s="24">
        <v>-2813666</v>
      </c>
      <c r="O17" s="24"/>
      <c r="P17" s="24"/>
      <c r="Q17" s="20"/>
      <c r="R17" s="24"/>
      <c r="S17" s="24"/>
      <c r="T17" s="20"/>
      <c r="U17" s="24"/>
      <c r="V17" s="24"/>
      <c r="W17" s="24">
        <v>-1004955</v>
      </c>
      <c r="X17" s="20">
        <v>190652522</v>
      </c>
      <c r="Y17" s="24">
        <v>-191657477</v>
      </c>
      <c r="Z17" s="25">
        <v>-100.52711340477312</v>
      </c>
      <c r="AA17" s="26">
        <v>188866558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179140140</v>
      </c>
      <c r="D25" s="29">
        <f t="shared" ref="D25:Y25" si="1">SUM(D15:D24)</f>
        <v>0</v>
      </c>
      <c r="E25" s="35">
        <f t="shared" si="1"/>
        <v>188866558</v>
      </c>
      <c r="F25" s="36">
        <f t="shared" si="1"/>
        <v>188866558</v>
      </c>
      <c r="G25" s="36">
        <f t="shared" si="1"/>
        <v>2077700</v>
      </c>
      <c r="H25" s="36">
        <f t="shared" si="1"/>
        <v>793676</v>
      </c>
      <c r="I25" s="36">
        <f t="shared" si="1"/>
        <v>-1062665</v>
      </c>
      <c r="J25" s="36">
        <f t="shared" si="1"/>
        <v>1808711</v>
      </c>
      <c r="K25" s="36">
        <f t="shared" si="1"/>
        <v>-688336</v>
      </c>
      <c r="L25" s="36">
        <f t="shared" si="1"/>
        <v>0</v>
      </c>
      <c r="M25" s="36">
        <f t="shared" si="1"/>
        <v>-2125330</v>
      </c>
      <c r="N25" s="36">
        <f t="shared" si="1"/>
        <v>-2813666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-1004955</v>
      </c>
      <c r="X25" s="36">
        <f t="shared" si="1"/>
        <v>190652522</v>
      </c>
      <c r="Y25" s="36">
        <f t="shared" si="1"/>
        <v>-191657477</v>
      </c>
      <c r="Z25" s="37">
        <f>+IF(X25&lt;&gt;0,+(Y25/X25)*100,0)</f>
        <v>-100.52711340477312</v>
      </c>
      <c r="AA25" s="38">
        <f>SUM(AA15:AA24)</f>
        <v>188866558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175708703</v>
      </c>
      <c r="D26" s="29">
        <f>+D13+D25</f>
        <v>0</v>
      </c>
      <c r="E26" s="30">
        <f t="shared" si="2"/>
        <v>205541454</v>
      </c>
      <c r="F26" s="31">
        <f t="shared" si="2"/>
        <v>205541454</v>
      </c>
      <c r="G26" s="31">
        <f t="shared" si="2"/>
        <v>2392157</v>
      </c>
      <c r="H26" s="31">
        <f t="shared" si="2"/>
        <v>3545691</v>
      </c>
      <c r="I26" s="31">
        <f t="shared" si="2"/>
        <v>4798719</v>
      </c>
      <c r="J26" s="31">
        <f t="shared" si="2"/>
        <v>10736567</v>
      </c>
      <c r="K26" s="31">
        <f t="shared" si="2"/>
        <v>4484527</v>
      </c>
      <c r="L26" s="31">
        <f t="shared" si="2"/>
        <v>4194253</v>
      </c>
      <c r="M26" s="31">
        <f t="shared" si="2"/>
        <v>3188395</v>
      </c>
      <c r="N26" s="31">
        <f t="shared" si="2"/>
        <v>11867175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22603742</v>
      </c>
      <c r="X26" s="31">
        <f t="shared" si="2"/>
        <v>198990032</v>
      </c>
      <c r="Y26" s="31">
        <f t="shared" si="2"/>
        <v>-176386290</v>
      </c>
      <c r="Z26" s="32">
        <f>+IF(X26&lt;&gt;0,+(Y26/X26)*100,0)</f>
        <v>-88.640766689258086</v>
      </c>
      <c r="AA26" s="33">
        <f>+AA13+AA25</f>
        <v>205541454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-790</v>
      </c>
      <c r="I31" s="20">
        <v>-268</v>
      </c>
      <c r="J31" s="20">
        <v>-1058</v>
      </c>
      <c r="K31" s="20"/>
      <c r="L31" s="20">
        <v>-138</v>
      </c>
      <c r="M31" s="20">
        <v>-3124</v>
      </c>
      <c r="N31" s="20">
        <v>-3262</v>
      </c>
      <c r="O31" s="20"/>
      <c r="P31" s="20"/>
      <c r="Q31" s="20"/>
      <c r="R31" s="20"/>
      <c r="S31" s="20"/>
      <c r="T31" s="20"/>
      <c r="U31" s="20"/>
      <c r="V31" s="20"/>
      <c r="W31" s="20">
        <v>-4320</v>
      </c>
      <c r="X31" s="20"/>
      <c r="Y31" s="20">
        <v>-4320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-535611</v>
      </c>
      <c r="H32" s="20">
        <v>-625956</v>
      </c>
      <c r="I32" s="20"/>
      <c r="J32" s="20">
        <v>-1161567</v>
      </c>
      <c r="K32" s="20">
        <v>48070</v>
      </c>
      <c r="L32" s="20">
        <v>-48070</v>
      </c>
      <c r="M32" s="20">
        <v>452009</v>
      </c>
      <c r="N32" s="20">
        <v>452009</v>
      </c>
      <c r="O32" s="20"/>
      <c r="P32" s="20"/>
      <c r="Q32" s="20"/>
      <c r="R32" s="20"/>
      <c r="S32" s="20"/>
      <c r="T32" s="20"/>
      <c r="U32" s="20"/>
      <c r="V32" s="20"/>
      <c r="W32" s="20">
        <v>-709558</v>
      </c>
      <c r="X32" s="20"/>
      <c r="Y32" s="20">
        <v>-709558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-3611420</v>
      </c>
      <c r="H33" s="20">
        <v>-2134792</v>
      </c>
      <c r="I33" s="20"/>
      <c r="J33" s="20">
        <v>-5746212</v>
      </c>
      <c r="K33" s="20">
        <v>-430478</v>
      </c>
      <c r="L33" s="20"/>
      <c r="M33" s="20"/>
      <c r="N33" s="20">
        <v>-430478</v>
      </c>
      <c r="O33" s="20"/>
      <c r="P33" s="20"/>
      <c r="Q33" s="20"/>
      <c r="R33" s="20"/>
      <c r="S33" s="20"/>
      <c r="T33" s="20"/>
      <c r="U33" s="20"/>
      <c r="V33" s="20"/>
      <c r="W33" s="20">
        <v>-6176690</v>
      </c>
      <c r="X33" s="20"/>
      <c r="Y33" s="20">
        <v>-6176690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649176</v>
      </c>
      <c r="F35" s="20">
        <v>649176</v>
      </c>
      <c r="G35" s="20">
        <v>632622</v>
      </c>
      <c r="H35" s="20">
        <v>577569</v>
      </c>
      <c r="I35" s="20">
        <v>614563</v>
      </c>
      <c r="J35" s="20">
        <v>1824754</v>
      </c>
      <c r="K35" s="20">
        <v>369795</v>
      </c>
      <c r="L35" s="20">
        <v>98431</v>
      </c>
      <c r="M35" s="20">
        <v>-185473</v>
      </c>
      <c r="N35" s="20">
        <v>282753</v>
      </c>
      <c r="O35" s="20"/>
      <c r="P35" s="20"/>
      <c r="Q35" s="20"/>
      <c r="R35" s="20"/>
      <c r="S35" s="20"/>
      <c r="T35" s="20"/>
      <c r="U35" s="20"/>
      <c r="V35" s="20"/>
      <c r="W35" s="20">
        <v>2107507</v>
      </c>
      <c r="X35" s="20">
        <v>324588</v>
      </c>
      <c r="Y35" s="20">
        <v>1782919</v>
      </c>
      <c r="Z35" s="21">
        <v>549.28678817454738</v>
      </c>
      <c r="AA35" s="22">
        <v>649176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649176</v>
      </c>
      <c r="F37" s="31">
        <f t="shared" si="3"/>
        <v>649176</v>
      </c>
      <c r="G37" s="31">
        <f t="shared" si="3"/>
        <v>-3514409</v>
      </c>
      <c r="H37" s="31">
        <f t="shared" si="3"/>
        <v>-2183969</v>
      </c>
      <c r="I37" s="31">
        <f t="shared" si="3"/>
        <v>614295</v>
      </c>
      <c r="J37" s="31">
        <f t="shared" si="3"/>
        <v>-5084083</v>
      </c>
      <c r="K37" s="31">
        <f t="shared" si="3"/>
        <v>-12613</v>
      </c>
      <c r="L37" s="31">
        <f t="shared" si="3"/>
        <v>50223</v>
      </c>
      <c r="M37" s="31">
        <f t="shared" si="3"/>
        <v>263412</v>
      </c>
      <c r="N37" s="31">
        <f t="shared" si="3"/>
        <v>301022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-4783061</v>
      </c>
      <c r="X37" s="31">
        <f t="shared" si="3"/>
        <v>324588</v>
      </c>
      <c r="Y37" s="31">
        <f t="shared" si="3"/>
        <v>-5107649</v>
      </c>
      <c r="Z37" s="32">
        <f>+IF(X37&lt;&gt;0,+(Y37/X37)*100,0)</f>
        <v>-1573.5791218406102</v>
      </c>
      <c r="AA37" s="33">
        <f>SUM(AA29:AA36)</f>
        <v>649176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649176</v>
      </c>
      <c r="F44" s="31">
        <f t="shared" si="5"/>
        <v>649176</v>
      </c>
      <c r="G44" s="31">
        <f t="shared" si="5"/>
        <v>-3514409</v>
      </c>
      <c r="H44" s="31">
        <f t="shared" si="5"/>
        <v>-2183969</v>
      </c>
      <c r="I44" s="31">
        <f t="shared" si="5"/>
        <v>614295</v>
      </c>
      <c r="J44" s="31">
        <f t="shared" si="5"/>
        <v>-5084083</v>
      </c>
      <c r="K44" s="31">
        <f t="shared" si="5"/>
        <v>-12613</v>
      </c>
      <c r="L44" s="31">
        <f t="shared" si="5"/>
        <v>50223</v>
      </c>
      <c r="M44" s="31">
        <f t="shared" si="5"/>
        <v>263412</v>
      </c>
      <c r="N44" s="31">
        <f t="shared" si="5"/>
        <v>301022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-4783061</v>
      </c>
      <c r="X44" s="31">
        <f t="shared" si="5"/>
        <v>324588</v>
      </c>
      <c r="Y44" s="31">
        <f t="shared" si="5"/>
        <v>-5107649</v>
      </c>
      <c r="Z44" s="32">
        <f>+IF(X44&lt;&gt;0,+(Y44/X44)*100,0)</f>
        <v>-1573.5791218406102</v>
      </c>
      <c r="AA44" s="33">
        <f>+AA37+AA43</f>
        <v>649176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175708703</v>
      </c>
      <c r="D45" s="42">
        <f t="shared" si="6"/>
        <v>0</v>
      </c>
      <c r="E45" s="43">
        <f t="shared" si="6"/>
        <v>204892278</v>
      </c>
      <c r="F45" s="44">
        <f t="shared" si="6"/>
        <v>204892278</v>
      </c>
      <c r="G45" s="44">
        <f t="shared" si="6"/>
        <v>5906566</v>
      </c>
      <c r="H45" s="44">
        <f t="shared" si="6"/>
        <v>5729660</v>
      </c>
      <c r="I45" s="44">
        <f t="shared" si="6"/>
        <v>4184424</v>
      </c>
      <c r="J45" s="44">
        <f t="shared" si="6"/>
        <v>15820650</v>
      </c>
      <c r="K45" s="44">
        <f t="shared" si="6"/>
        <v>4497140</v>
      </c>
      <c r="L45" s="44">
        <f t="shared" si="6"/>
        <v>4144030</v>
      </c>
      <c r="M45" s="44">
        <f t="shared" si="6"/>
        <v>2924983</v>
      </c>
      <c r="N45" s="44">
        <f t="shared" si="6"/>
        <v>11566153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27386803</v>
      </c>
      <c r="X45" s="44">
        <f t="shared" si="6"/>
        <v>198665444</v>
      </c>
      <c r="Y45" s="44">
        <f t="shared" si="6"/>
        <v>-171278641</v>
      </c>
      <c r="Z45" s="45">
        <f>+IF(X45&lt;&gt;0,+(Y45/X45)*100,0)</f>
        <v>-86.214611636234025</v>
      </c>
      <c r="AA45" s="46">
        <f>+AA26-AA44</f>
        <v>204892278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12453796</v>
      </c>
      <c r="F47" s="20">
        <v>12453796</v>
      </c>
      <c r="G47" s="20">
        <v>5595104</v>
      </c>
      <c r="H47" s="20">
        <v>5696305</v>
      </c>
      <c r="I47" s="20">
        <v>4003507</v>
      </c>
      <c r="J47" s="20">
        <v>15294916</v>
      </c>
      <c r="K47" s="20">
        <v>3725933</v>
      </c>
      <c r="L47" s="20">
        <v>3141459</v>
      </c>
      <c r="M47" s="20">
        <v>2290053</v>
      </c>
      <c r="N47" s="20">
        <v>9157445</v>
      </c>
      <c r="O47" s="20"/>
      <c r="P47" s="20"/>
      <c r="Q47" s="20"/>
      <c r="R47" s="20"/>
      <c r="S47" s="20"/>
      <c r="T47" s="20"/>
      <c r="U47" s="20"/>
      <c r="V47" s="20"/>
      <c r="W47" s="20">
        <v>24452361</v>
      </c>
      <c r="X47" s="20">
        <v>6226962</v>
      </c>
      <c r="Y47" s="20">
        <v>18225399</v>
      </c>
      <c r="Z47" s="47">
        <v>292.68524522873275</v>
      </c>
      <c r="AA47" s="22">
        <v>12453796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12453796</v>
      </c>
      <c r="F50" s="52">
        <f t="shared" si="7"/>
        <v>12453796</v>
      </c>
      <c r="G50" s="52">
        <f t="shared" si="7"/>
        <v>5595104</v>
      </c>
      <c r="H50" s="52">
        <f t="shared" si="7"/>
        <v>5696305</v>
      </c>
      <c r="I50" s="52">
        <f t="shared" si="7"/>
        <v>4003507</v>
      </c>
      <c r="J50" s="52">
        <f t="shared" si="7"/>
        <v>15294916</v>
      </c>
      <c r="K50" s="52">
        <f t="shared" si="7"/>
        <v>3725933</v>
      </c>
      <c r="L50" s="52">
        <f t="shared" si="7"/>
        <v>3141459</v>
      </c>
      <c r="M50" s="52">
        <f t="shared" si="7"/>
        <v>2290053</v>
      </c>
      <c r="N50" s="52">
        <f t="shared" si="7"/>
        <v>9157445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24452361</v>
      </c>
      <c r="X50" s="52">
        <f t="shared" si="7"/>
        <v>6226962</v>
      </c>
      <c r="Y50" s="52">
        <f t="shared" si="7"/>
        <v>18225399</v>
      </c>
      <c r="Z50" s="53">
        <f>+IF(X50&lt;&gt;0,+(Y50/X50)*100,0)</f>
        <v>292.68524522873275</v>
      </c>
      <c r="AA50" s="54">
        <f>SUM(AA47:AA49)</f>
        <v>12453796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-191339</v>
      </c>
      <c r="D6" s="18"/>
      <c r="E6" s="19">
        <v>4288383</v>
      </c>
      <c r="F6" s="20">
        <v>4288383</v>
      </c>
      <c r="G6" s="20">
        <v>-88183</v>
      </c>
      <c r="H6" s="20">
        <v>79297</v>
      </c>
      <c r="I6" s="20">
        <v>63757</v>
      </c>
      <c r="J6" s="20">
        <v>54871</v>
      </c>
      <c r="K6" s="20">
        <v>-257580</v>
      </c>
      <c r="L6" s="20">
        <v>-80094</v>
      </c>
      <c r="M6" s="20"/>
      <c r="N6" s="20">
        <v>-337674</v>
      </c>
      <c r="O6" s="20"/>
      <c r="P6" s="20"/>
      <c r="Q6" s="20"/>
      <c r="R6" s="20"/>
      <c r="S6" s="20"/>
      <c r="T6" s="20"/>
      <c r="U6" s="20"/>
      <c r="V6" s="20"/>
      <c r="W6" s="20">
        <v>-282803</v>
      </c>
      <c r="X6" s="20">
        <v>2144190</v>
      </c>
      <c r="Y6" s="20">
        <v>-2426993</v>
      </c>
      <c r="Z6" s="21">
        <v>-113.18926960763737</v>
      </c>
      <c r="AA6" s="22">
        <v>4288383</v>
      </c>
    </row>
    <row r="7" spans="1:27" x14ac:dyDescent="0.25">
      <c r="A7" s="23" t="s">
        <v>35</v>
      </c>
      <c r="B7" s="17" t="s">
        <v>32</v>
      </c>
      <c r="C7" s="18">
        <v>3705134</v>
      </c>
      <c r="D7" s="18"/>
      <c r="E7" s="19"/>
      <c r="F7" s="20"/>
      <c r="G7" s="20">
        <v>545550</v>
      </c>
      <c r="H7" s="20">
        <v>357641</v>
      </c>
      <c r="I7" s="20">
        <v>207978</v>
      </c>
      <c r="J7" s="20">
        <v>1111169</v>
      </c>
      <c r="K7" s="20">
        <v>459028</v>
      </c>
      <c r="L7" s="20">
        <v>276646</v>
      </c>
      <c r="M7" s="20"/>
      <c r="N7" s="20">
        <v>735674</v>
      </c>
      <c r="O7" s="20"/>
      <c r="P7" s="20"/>
      <c r="Q7" s="20"/>
      <c r="R7" s="20"/>
      <c r="S7" s="20"/>
      <c r="T7" s="20"/>
      <c r="U7" s="20"/>
      <c r="V7" s="20"/>
      <c r="W7" s="20">
        <v>1846843</v>
      </c>
      <c r="X7" s="20">
        <v>-6</v>
      </c>
      <c r="Y7" s="20">
        <v>1846849</v>
      </c>
      <c r="Z7" s="21">
        <v>-30780816.666666668</v>
      </c>
      <c r="AA7" s="22"/>
    </row>
    <row r="8" spans="1:27" x14ac:dyDescent="0.25">
      <c r="A8" s="23" t="s">
        <v>36</v>
      </c>
      <c r="B8" s="17" t="s">
        <v>32</v>
      </c>
      <c r="C8" s="18">
        <v>2365082</v>
      </c>
      <c r="D8" s="18"/>
      <c r="E8" s="19"/>
      <c r="F8" s="20"/>
      <c r="G8" s="20">
        <v>254145</v>
      </c>
      <c r="H8" s="20">
        <v>9930</v>
      </c>
      <c r="I8" s="20">
        <v>-38449</v>
      </c>
      <c r="J8" s="20">
        <v>225626</v>
      </c>
      <c r="K8" s="20">
        <v>26560</v>
      </c>
      <c r="L8" s="20">
        <v>-11994</v>
      </c>
      <c r="M8" s="20"/>
      <c r="N8" s="20">
        <v>14566</v>
      </c>
      <c r="O8" s="20"/>
      <c r="P8" s="20"/>
      <c r="Q8" s="20"/>
      <c r="R8" s="20"/>
      <c r="S8" s="20"/>
      <c r="T8" s="20"/>
      <c r="U8" s="20"/>
      <c r="V8" s="20"/>
      <c r="W8" s="20">
        <v>240192</v>
      </c>
      <c r="X8" s="20"/>
      <c r="Y8" s="20">
        <v>240192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152670</v>
      </c>
      <c r="F11" s="20">
        <v>152670</v>
      </c>
      <c r="G11" s="24">
        <v>-146567</v>
      </c>
      <c r="H11" s="24">
        <v>683</v>
      </c>
      <c r="I11" s="24">
        <v>171</v>
      </c>
      <c r="J11" s="20">
        <v>-145713</v>
      </c>
      <c r="K11" s="24">
        <v>496</v>
      </c>
      <c r="L11" s="24">
        <v>-52</v>
      </c>
      <c r="M11" s="20"/>
      <c r="N11" s="24">
        <v>444</v>
      </c>
      <c r="O11" s="24"/>
      <c r="P11" s="24"/>
      <c r="Q11" s="20"/>
      <c r="R11" s="24"/>
      <c r="S11" s="24"/>
      <c r="T11" s="20"/>
      <c r="U11" s="24"/>
      <c r="V11" s="24"/>
      <c r="W11" s="24">
        <v>-145269</v>
      </c>
      <c r="X11" s="20">
        <v>76338</v>
      </c>
      <c r="Y11" s="24">
        <v>-221607</v>
      </c>
      <c r="Z11" s="25">
        <v>-290.29709974062723</v>
      </c>
      <c r="AA11" s="26">
        <v>152670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5878877</v>
      </c>
      <c r="D13" s="29">
        <f>SUM(D6:D12)</f>
        <v>0</v>
      </c>
      <c r="E13" s="30">
        <f t="shared" si="0"/>
        <v>4441053</v>
      </c>
      <c r="F13" s="31">
        <f t="shared" si="0"/>
        <v>4441053</v>
      </c>
      <c r="G13" s="31">
        <f t="shared" si="0"/>
        <v>564945</v>
      </c>
      <c r="H13" s="31">
        <f t="shared" si="0"/>
        <v>447551</v>
      </c>
      <c r="I13" s="31">
        <f t="shared" si="0"/>
        <v>233457</v>
      </c>
      <c r="J13" s="31">
        <f t="shared" si="0"/>
        <v>1245953</v>
      </c>
      <c r="K13" s="31">
        <f t="shared" si="0"/>
        <v>228504</v>
      </c>
      <c r="L13" s="31">
        <f t="shared" si="0"/>
        <v>184506</v>
      </c>
      <c r="M13" s="31">
        <f t="shared" si="0"/>
        <v>0</v>
      </c>
      <c r="N13" s="31">
        <f t="shared" si="0"/>
        <v>413010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1658963</v>
      </c>
      <c r="X13" s="31">
        <f t="shared" si="0"/>
        <v>2220522</v>
      </c>
      <c r="Y13" s="31">
        <f t="shared" si="0"/>
        <v>-561559</v>
      </c>
      <c r="Z13" s="32">
        <f>+IF(X13&lt;&gt;0,+(Y13/X13)*100,0)</f>
        <v>-25.289503999510028</v>
      </c>
      <c r="AA13" s="33">
        <f>SUM(AA6:AA12)</f>
        <v>4441053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-7557662</v>
      </c>
      <c r="D17" s="18"/>
      <c r="E17" s="19">
        <v>800000</v>
      </c>
      <c r="F17" s="20">
        <v>800000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399996</v>
      </c>
      <c r="Y17" s="24">
        <v>-399996</v>
      </c>
      <c r="Z17" s="25">
        <v>-100</v>
      </c>
      <c r="AA17" s="26">
        <v>800000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-7557662</v>
      </c>
      <c r="D25" s="29">
        <f t="shared" ref="D25:Y25" si="1">SUM(D15:D24)</f>
        <v>0</v>
      </c>
      <c r="E25" s="35">
        <f t="shared" si="1"/>
        <v>800000</v>
      </c>
      <c r="F25" s="36">
        <f t="shared" si="1"/>
        <v>800000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399996</v>
      </c>
      <c r="Y25" s="36">
        <f t="shared" si="1"/>
        <v>-399996</v>
      </c>
      <c r="Z25" s="37">
        <f>+IF(X25&lt;&gt;0,+(Y25/X25)*100,0)</f>
        <v>-100</v>
      </c>
      <c r="AA25" s="38">
        <f>SUM(AA15:AA24)</f>
        <v>800000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-1678785</v>
      </c>
      <c r="D26" s="29">
        <f>+D13+D25</f>
        <v>0</v>
      </c>
      <c r="E26" s="30">
        <f t="shared" si="2"/>
        <v>5241053</v>
      </c>
      <c r="F26" s="31">
        <f t="shared" si="2"/>
        <v>5241053</v>
      </c>
      <c r="G26" s="31">
        <f t="shared" si="2"/>
        <v>564945</v>
      </c>
      <c r="H26" s="31">
        <f t="shared" si="2"/>
        <v>447551</v>
      </c>
      <c r="I26" s="31">
        <f t="shared" si="2"/>
        <v>233457</v>
      </c>
      <c r="J26" s="31">
        <f t="shared" si="2"/>
        <v>1245953</v>
      </c>
      <c r="K26" s="31">
        <f t="shared" si="2"/>
        <v>228504</v>
      </c>
      <c r="L26" s="31">
        <f t="shared" si="2"/>
        <v>184506</v>
      </c>
      <c r="M26" s="31">
        <f t="shared" si="2"/>
        <v>0</v>
      </c>
      <c r="N26" s="31">
        <f t="shared" si="2"/>
        <v>413010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1658963</v>
      </c>
      <c r="X26" s="31">
        <f t="shared" si="2"/>
        <v>2620518</v>
      </c>
      <c r="Y26" s="31">
        <f t="shared" si="2"/>
        <v>-961555</v>
      </c>
      <c r="Z26" s="32">
        <f>+IF(X26&lt;&gt;0,+(Y26/X26)*100,0)</f>
        <v>-36.693317886005744</v>
      </c>
      <c r="AA26" s="33">
        <f>+AA13+AA25</f>
        <v>5241053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638708</v>
      </c>
      <c r="D32" s="18"/>
      <c r="E32" s="19"/>
      <c r="F32" s="20"/>
      <c r="G32" s="20">
        <v>112682</v>
      </c>
      <c r="H32" s="20">
        <v>200683</v>
      </c>
      <c r="I32" s="20">
        <v>-22290</v>
      </c>
      <c r="J32" s="20">
        <v>291075</v>
      </c>
      <c r="K32" s="20">
        <v>38705</v>
      </c>
      <c r="L32" s="20">
        <v>-12615</v>
      </c>
      <c r="M32" s="20"/>
      <c r="N32" s="20">
        <v>26090</v>
      </c>
      <c r="O32" s="20"/>
      <c r="P32" s="20"/>
      <c r="Q32" s="20"/>
      <c r="R32" s="20"/>
      <c r="S32" s="20"/>
      <c r="T32" s="20"/>
      <c r="U32" s="20"/>
      <c r="V32" s="20"/>
      <c r="W32" s="20">
        <v>317165</v>
      </c>
      <c r="X32" s="20"/>
      <c r="Y32" s="20">
        <v>317165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535998</v>
      </c>
      <c r="F35" s="20">
        <v>535998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268002</v>
      </c>
      <c r="Y35" s="20">
        <v>-268002</v>
      </c>
      <c r="Z35" s="21">
        <v>-100</v>
      </c>
      <c r="AA35" s="22">
        <v>535998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638708</v>
      </c>
      <c r="D37" s="29">
        <f t="shared" ref="D37:Y37" si="3">SUM(D29:D36)</f>
        <v>0</v>
      </c>
      <c r="E37" s="30">
        <f t="shared" si="3"/>
        <v>535998</v>
      </c>
      <c r="F37" s="31">
        <f t="shared" si="3"/>
        <v>535998</v>
      </c>
      <c r="G37" s="31">
        <f t="shared" si="3"/>
        <v>112682</v>
      </c>
      <c r="H37" s="31">
        <f t="shared" si="3"/>
        <v>200683</v>
      </c>
      <c r="I37" s="31">
        <f t="shared" si="3"/>
        <v>-22290</v>
      </c>
      <c r="J37" s="31">
        <f t="shared" si="3"/>
        <v>291075</v>
      </c>
      <c r="K37" s="31">
        <f t="shared" si="3"/>
        <v>38705</v>
      </c>
      <c r="L37" s="31">
        <f t="shared" si="3"/>
        <v>-12615</v>
      </c>
      <c r="M37" s="31">
        <f t="shared" si="3"/>
        <v>0</v>
      </c>
      <c r="N37" s="31">
        <f t="shared" si="3"/>
        <v>26090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317165</v>
      </c>
      <c r="X37" s="31">
        <f t="shared" si="3"/>
        <v>268002</v>
      </c>
      <c r="Y37" s="31">
        <f t="shared" si="3"/>
        <v>49163</v>
      </c>
      <c r="Z37" s="32">
        <f>+IF(X37&lt;&gt;0,+(Y37/X37)*100,0)</f>
        <v>18.34426608756651</v>
      </c>
      <c r="AA37" s="33">
        <f>SUM(AA29:AA36)</f>
        <v>535998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638708</v>
      </c>
      <c r="D44" s="29">
        <f>+D37+D43</f>
        <v>0</v>
      </c>
      <c r="E44" s="30">
        <f t="shared" si="5"/>
        <v>535998</v>
      </c>
      <c r="F44" s="31">
        <f t="shared" si="5"/>
        <v>535998</v>
      </c>
      <c r="G44" s="31">
        <f t="shared" si="5"/>
        <v>112682</v>
      </c>
      <c r="H44" s="31">
        <f t="shared" si="5"/>
        <v>200683</v>
      </c>
      <c r="I44" s="31">
        <f t="shared" si="5"/>
        <v>-22290</v>
      </c>
      <c r="J44" s="31">
        <f t="shared" si="5"/>
        <v>291075</v>
      </c>
      <c r="K44" s="31">
        <f t="shared" si="5"/>
        <v>38705</v>
      </c>
      <c r="L44" s="31">
        <f t="shared" si="5"/>
        <v>-12615</v>
      </c>
      <c r="M44" s="31">
        <f t="shared" si="5"/>
        <v>0</v>
      </c>
      <c r="N44" s="31">
        <f t="shared" si="5"/>
        <v>26090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317165</v>
      </c>
      <c r="X44" s="31">
        <f t="shared" si="5"/>
        <v>268002</v>
      </c>
      <c r="Y44" s="31">
        <f t="shared" si="5"/>
        <v>49163</v>
      </c>
      <c r="Z44" s="32">
        <f>+IF(X44&lt;&gt;0,+(Y44/X44)*100,0)</f>
        <v>18.34426608756651</v>
      </c>
      <c r="AA44" s="33">
        <f>+AA37+AA43</f>
        <v>535998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-2317493</v>
      </c>
      <c r="D45" s="42">
        <f t="shared" si="6"/>
        <v>0</v>
      </c>
      <c r="E45" s="43">
        <f t="shared" si="6"/>
        <v>4705055</v>
      </c>
      <c r="F45" s="44">
        <f t="shared" si="6"/>
        <v>4705055</v>
      </c>
      <c r="G45" s="44">
        <f t="shared" si="6"/>
        <v>452263</v>
      </c>
      <c r="H45" s="44">
        <f t="shared" si="6"/>
        <v>246868</v>
      </c>
      <c r="I45" s="44">
        <f t="shared" si="6"/>
        <v>255747</v>
      </c>
      <c r="J45" s="44">
        <f t="shared" si="6"/>
        <v>954878</v>
      </c>
      <c r="K45" s="44">
        <f t="shared" si="6"/>
        <v>189799</v>
      </c>
      <c r="L45" s="44">
        <f t="shared" si="6"/>
        <v>197121</v>
      </c>
      <c r="M45" s="44">
        <f t="shared" si="6"/>
        <v>0</v>
      </c>
      <c r="N45" s="44">
        <f t="shared" si="6"/>
        <v>386920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1341798</v>
      </c>
      <c r="X45" s="44">
        <f t="shared" si="6"/>
        <v>2352516</v>
      </c>
      <c r="Y45" s="44">
        <f t="shared" si="6"/>
        <v>-1010718</v>
      </c>
      <c r="Z45" s="45">
        <f>+IF(X45&lt;&gt;0,+(Y45/X45)*100,0)</f>
        <v>-42.963278464418522</v>
      </c>
      <c r="AA45" s="46">
        <f>+AA26-AA44</f>
        <v>4705055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-11965171</v>
      </c>
      <c r="F6" s="20">
        <v>-11965171</v>
      </c>
      <c r="G6" s="20">
        <v>4204784</v>
      </c>
      <c r="H6" s="20">
        <v>-3307986</v>
      </c>
      <c r="I6" s="20">
        <v>-2380849</v>
      </c>
      <c r="J6" s="20">
        <v>-1484051</v>
      </c>
      <c r="K6" s="20">
        <v>2327690</v>
      </c>
      <c r="L6" s="20">
        <v>-2879232</v>
      </c>
      <c r="M6" s="20">
        <v>-3922200</v>
      </c>
      <c r="N6" s="20">
        <v>-4473742</v>
      </c>
      <c r="O6" s="20"/>
      <c r="P6" s="20"/>
      <c r="Q6" s="20"/>
      <c r="R6" s="20"/>
      <c r="S6" s="20"/>
      <c r="T6" s="20"/>
      <c r="U6" s="20"/>
      <c r="V6" s="20"/>
      <c r="W6" s="20">
        <v>-5957793</v>
      </c>
      <c r="X6" s="20">
        <v>-5982588</v>
      </c>
      <c r="Y6" s="20">
        <v>24795</v>
      </c>
      <c r="Z6" s="21">
        <v>-0.41445274185686859</v>
      </c>
      <c r="AA6" s="22">
        <v>-11965171</v>
      </c>
    </row>
    <row r="7" spans="1:27" x14ac:dyDescent="0.25">
      <c r="A7" s="23" t="s">
        <v>35</v>
      </c>
      <c r="B7" s="17" t="s">
        <v>32</v>
      </c>
      <c r="C7" s="18">
        <v>5449742</v>
      </c>
      <c r="D7" s="18"/>
      <c r="E7" s="19">
        <v>-316251</v>
      </c>
      <c r="F7" s="20">
        <v>-316251</v>
      </c>
      <c r="G7" s="20">
        <v>-918764</v>
      </c>
      <c r="H7" s="20">
        <v>-208854</v>
      </c>
      <c r="I7" s="20">
        <v>1120783</v>
      </c>
      <c r="J7" s="20">
        <v>-6835</v>
      </c>
      <c r="K7" s="20">
        <v>478008</v>
      </c>
      <c r="L7" s="20">
        <v>294800</v>
      </c>
      <c r="M7" s="20">
        <v>577852</v>
      </c>
      <c r="N7" s="20">
        <v>1350660</v>
      </c>
      <c r="O7" s="20"/>
      <c r="P7" s="20"/>
      <c r="Q7" s="20"/>
      <c r="R7" s="20"/>
      <c r="S7" s="20"/>
      <c r="T7" s="20"/>
      <c r="U7" s="20"/>
      <c r="V7" s="20"/>
      <c r="W7" s="20">
        <v>1343825</v>
      </c>
      <c r="X7" s="20">
        <v>-158124</v>
      </c>
      <c r="Y7" s="20">
        <v>1501949</v>
      </c>
      <c r="Z7" s="21">
        <v>-949.85517694973578</v>
      </c>
      <c r="AA7" s="22">
        <v>-316251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8259433</v>
      </c>
      <c r="F11" s="20">
        <v>8259433</v>
      </c>
      <c r="G11" s="24">
        <v>229658</v>
      </c>
      <c r="H11" s="24">
        <v>346977</v>
      </c>
      <c r="I11" s="24">
        <v>227738</v>
      </c>
      <c r="J11" s="20">
        <v>804373</v>
      </c>
      <c r="K11" s="24">
        <v>196740</v>
      </c>
      <c r="L11" s="24">
        <v>200454</v>
      </c>
      <c r="M11" s="20">
        <v>897346</v>
      </c>
      <c r="N11" s="24">
        <v>1294540</v>
      </c>
      <c r="O11" s="24"/>
      <c r="P11" s="24"/>
      <c r="Q11" s="20"/>
      <c r="R11" s="24"/>
      <c r="S11" s="24"/>
      <c r="T11" s="20"/>
      <c r="U11" s="24"/>
      <c r="V11" s="24"/>
      <c r="W11" s="24">
        <v>2098913</v>
      </c>
      <c r="X11" s="20">
        <v>4129728</v>
      </c>
      <c r="Y11" s="24">
        <v>-2030815</v>
      </c>
      <c r="Z11" s="25">
        <v>-49.175514707021868</v>
      </c>
      <c r="AA11" s="26">
        <v>8259433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5449742</v>
      </c>
      <c r="D13" s="29">
        <f>SUM(D6:D12)</f>
        <v>0</v>
      </c>
      <c r="E13" s="30">
        <f t="shared" si="0"/>
        <v>-4021989</v>
      </c>
      <c r="F13" s="31">
        <f t="shared" si="0"/>
        <v>-4021989</v>
      </c>
      <c r="G13" s="31">
        <f t="shared" si="0"/>
        <v>3515678</v>
      </c>
      <c r="H13" s="31">
        <f t="shared" si="0"/>
        <v>-3169863</v>
      </c>
      <c r="I13" s="31">
        <f t="shared" si="0"/>
        <v>-1032328</v>
      </c>
      <c r="J13" s="31">
        <f t="shared" si="0"/>
        <v>-686513</v>
      </c>
      <c r="K13" s="31">
        <f t="shared" si="0"/>
        <v>3002438</v>
      </c>
      <c r="L13" s="31">
        <f t="shared" si="0"/>
        <v>-2383978</v>
      </c>
      <c r="M13" s="31">
        <f t="shared" si="0"/>
        <v>-2447002</v>
      </c>
      <c r="N13" s="31">
        <f t="shared" si="0"/>
        <v>-1828542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-2515055</v>
      </c>
      <c r="X13" s="31">
        <f t="shared" si="0"/>
        <v>-2010984</v>
      </c>
      <c r="Y13" s="31">
        <f t="shared" si="0"/>
        <v>-504071</v>
      </c>
      <c r="Z13" s="32">
        <f>+IF(X13&lt;&gt;0,+(Y13/X13)*100,0)</f>
        <v>25.065888142322368</v>
      </c>
      <c r="AA13" s="33">
        <f>SUM(AA6:AA12)</f>
        <v>-4021989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96961477</v>
      </c>
      <c r="D17" s="18"/>
      <c r="E17" s="19">
        <v>45665842</v>
      </c>
      <c r="F17" s="20">
        <v>45665842</v>
      </c>
      <c r="G17" s="24">
        <v>1531054</v>
      </c>
      <c r="H17" s="24">
        <v>2313182</v>
      </c>
      <c r="I17" s="24">
        <v>1518253</v>
      </c>
      <c r="J17" s="20">
        <v>5362489</v>
      </c>
      <c r="K17" s="24">
        <v>1229561</v>
      </c>
      <c r="L17" s="24">
        <v>1298297</v>
      </c>
      <c r="M17" s="20">
        <v>5943078</v>
      </c>
      <c r="N17" s="24">
        <v>8470936</v>
      </c>
      <c r="O17" s="24"/>
      <c r="P17" s="24"/>
      <c r="Q17" s="20"/>
      <c r="R17" s="24"/>
      <c r="S17" s="24"/>
      <c r="T17" s="20"/>
      <c r="U17" s="24"/>
      <c r="V17" s="24"/>
      <c r="W17" s="24">
        <v>13833425</v>
      </c>
      <c r="X17" s="20">
        <v>22832916</v>
      </c>
      <c r="Y17" s="24">
        <v>-8999491</v>
      </c>
      <c r="Z17" s="25">
        <v>-39.414549591475748</v>
      </c>
      <c r="AA17" s="26">
        <v>45665842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-372010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96589467</v>
      </c>
      <c r="D25" s="29">
        <f t="shared" ref="D25:Y25" si="1">SUM(D15:D24)</f>
        <v>0</v>
      </c>
      <c r="E25" s="35">
        <f t="shared" si="1"/>
        <v>45665842</v>
      </c>
      <c r="F25" s="36">
        <f t="shared" si="1"/>
        <v>45665842</v>
      </c>
      <c r="G25" s="36">
        <f t="shared" si="1"/>
        <v>1531054</v>
      </c>
      <c r="H25" s="36">
        <f t="shared" si="1"/>
        <v>2313182</v>
      </c>
      <c r="I25" s="36">
        <f t="shared" si="1"/>
        <v>1518253</v>
      </c>
      <c r="J25" s="36">
        <f t="shared" si="1"/>
        <v>5362489</v>
      </c>
      <c r="K25" s="36">
        <f t="shared" si="1"/>
        <v>1229561</v>
      </c>
      <c r="L25" s="36">
        <f t="shared" si="1"/>
        <v>1298297</v>
      </c>
      <c r="M25" s="36">
        <f t="shared" si="1"/>
        <v>5943078</v>
      </c>
      <c r="N25" s="36">
        <f t="shared" si="1"/>
        <v>8470936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13833425</v>
      </c>
      <c r="X25" s="36">
        <f t="shared" si="1"/>
        <v>22832916</v>
      </c>
      <c r="Y25" s="36">
        <f t="shared" si="1"/>
        <v>-8999491</v>
      </c>
      <c r="Z25" s="37">
        <f>+IF(X25&lt;&gt;0,+(Y25/X25)*100,0)</f>
        <v>-39.414549591475748</v>
      </c>
      <c r="AA25" s="38">
        <f>SUM(AA15:AA24)</f>
        <v>45665842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102039209</v>
      </c>
      <c r="D26" s="29">
        <f>+D13+D25</f>
        <v>0</v>
      </c>
      <c r="E26" s="30">
        <f t="shared" si="2"/>
        <v>41643853</v>
      </c>
      <c r="F26" s="31">
        <f t="shared" si="2"/>
        <v>41643853</v>
      </c>
      <c r="G26" s="31">
        <f t="shared" si="2"/>
        <v>5046732</v>
      </c>
      <c r="H26" s="31">
        <f t="shared" si="2"/>
        <v>-856681</v>
      </c>
      <c r="I26" s="31">
        <f t="shared" si="2"/>
        <v>485925</v>
      </c>
      <c r="J26" s="31">
        <f t="shared" si="2"/>
        <v>4675976</v>
      </c>
      <c r="K26" s="31">
        <f t="shared" si="2"/>
        <v>4231999</v>
      </c>
      <c r="L26" s="31">
        <f t="shared" si="2"/>
        <v>-1085681</v>
      </c>
      <c r="M26" s="31">
        <f t="shared" si="2"/>
        <v>3496076</v>
      </c>
      <c r="N26" s="31">
        <f t="shared" si="2"/>
        <v>6642394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11318370</v>
      </c>
      <c r="X26" s="31">
        <f t="shared" si="2"/>
        <v>20821932</v>
      </c>
      <c r="Y26" s="31">
        <f t="shared" si="2"/>
        <v>-9503562</v>
      </c>
      <c r="Z26" s="32">
        <f>+IF(X26&lt;&gt;0,+(Y26/X26)*100,0)</f>
        <v>-45.642075865006184</v>
      </c>
      <c r="AA26" s="33">
        <f>+AA13+AA25</f>
        <v>41643853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35892528</v>
      </c>
      <c r="D32" s="18"/>
      <c r="E32" s="19"/>
      <c r="F32" s="20"/>
      <c r="G32" s="20">
        <v>659810</v>
      </c>
      <c r="H32" s="20">
        <v>-19752</v>
      </c>
      <c r="I32" s="20">
        <v>-6892</v>
      </c>
      <c r="J32" s="20">
        <v>633166</v>
      </c>
      <c r="K32" s="20">
        <v>1458580</v>
      </c>
      <c r="L32" s="20">
        <v>-707901</v>
      </c>
      <c r="M32" s="20">
        <v>-86</v>
      </c>
      <c r="N32" s="20">
        <v>750593</v>
      </c>
      <c r="O32" s="20"/>
      <c r="P32" s="20"/>
      <c r="Q32" s="20"/>
      <c r="R32" s="20"/>
      <c r="S32" s="20"/>
      <c r="T32" s="20"/>
      <c r="U32" s="20"/>
      <c r="V32" s="20"/>
      <c r="W32" s="20">
        <v>1383759</v>
      </c>
      <c r="X32" s="20"/>
      <c r="Y32" s="20">
        <v>1383759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7219172</v>
      </c>
      <c r="D33" s="18"/>
      <c r="E33" s="19">
        <v>29105864</v>
      </c>
      <c r="F33" s="20">
        <v>29105864</v>
      </c>
      <c r="G33" s="20">
        <v>6426000</v>
      </c>
      <c r="H33" s="20">
        <v>-2660159</v>
      </c>
      <c r="I33" s="20">
        <v>-433617</v>
      </c>
      <c r="J33" s="20">
        <v>3332224</v>
      </c>
      <c r="K33" s="20">
        <v>2905851</v>
      </c>
      <c r="L33" s="20">
        <v>-892051</v>
      </c>
      <c r="M33" s="20">
        <v>-3260540</v>
      </c>
      <c r="N33" s="20">
        <v>-1246740</v>
      </c>
      <c r="O33" s="20"/>
      <c r="P33" s="20"/>
      <c r="Q33" s="20"/>
      <c r="R33" s="20"/>
      <c r="S33" s="20"/>
      <c r="T33" s="20"/>
      <c r="U33" s="20"/>
      <c r="V33" s="20"/>
      <c r="W33" s="20">
        <v>2085484</v>
      </c>
      <c r="X33" s="20">
        <v>14552934</v>
      </c>
      <c r="Y33" s="20">
        <v>-12467450</v>
      </c>
      <c r="Z33" s="21">
        <v>-85.669666336698839</v>
      </c>
      <c r="AA33" s="22">
        <v>29105864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2252901</v>
      </c>
      <c r="F35" s="20">
        <v>2252901</v>
      </c>
      <c r="G35" s="20">
        <v>191</v>
      </c>
      <c r="H35" s="20">
        <v>134</v>
      </c>
      <c r="I35" s="20">
        <v>142</v>
      </c>
      <c r="J35" s="20">
        <v>467</v>
      </c>
      <c r="K35" s="20">
        <v>71</v>
      </c>
      <c r="L35" s="20">
        <v>134</v>
      </c>
      <c r="M35" s="20">
        <v>106</v>
      </c>
      <c r="N35" s="20">
        <v>311</v>
      </c>
      <c r="O35" s="20"/>
      <c r="P35" s="20"/>
      <c r="Q35" s="20"/>
      <c r="R35" s="20"/>
      <c r="S35" s="20"/>
      <c r="T35" s="20"/>
      <c r="U35" s="20"/>
      <c r="V35" s="20"/>
      <c r="W35" s="20">
        <v>778</v>
      </c>
      <c r="X35" s="20">
        <v>1126446</v>
      </c>
      <c r="Y35" s="20">
        <v>-1125668</v>
      </c>
      <c r="Z35" s="21">
        <v>-99.930933218281211</v>
      </c>
      <c r="AA35" s="22">
        <v>2252901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43111700</v>
      </c>
      <c r="D37" s="29">
        <f t="shared" ref="D37:Y37" si="3">SUM(D29:D36)</f>
        <v>0</v>
      </c>
      <c r="E37" s="30">
        <f t="shared" si="3"/>
        <v>31358765</v>
      </c>
      <c r="F37" s="31">
        <f t="shared" si="3"/>
        <v>31358765</v>
      </c>
      <c r="G37" s="31">
        <f t="shared" si="3"/>
        <v>7086001</v>
      </c>
      <c r="H37" s="31">
        <f t="shared" si="3"/>
        <v>-2679777</v>
      </c>
      <c r="I37" s="31">
        <f t="shared" si="3"/>
        <v>-440367</v>
      </c>
      <c r="J37" s="31">
        <f t="shared" si="3"/>
        <v>3965857</v>
      </c>
      <c r="K37" s="31">
        <f t="shared" si="3"/>
        <v>4364502</v>
      </c>
      <c r="L37" s="31">
        <f t="shared" si="3"/>
        <v>-1599818</v>
      </c>
      <c r="M37" s="31">
        <f t="shared" si="3"/>
        <v>-3260520</v>
      </c>
      <c r="N37" s="31">
        <f t="shared" si="3"/>
        <v>-495836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3470021</v>
      </c>
      <c r="X37" s="31">
        <f t="shared" si="3"/>
        <v>15679380</v>
      </c>
      <c r="Y37" s="31">
        <f t="shared" si="3"/>
        <v>-12209359</v>
      </c>
      <c r="Z37" s="32">
        <f>+IF(X37&lt;&gt;0,+(Y37/X37)*100,0)</f>
        <v>-77.868888948415048</v>
      </c>
      <c r="AA37" s="33">
        <f>SUM(AA29:AA36)</f>
        <v>31358765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43111700</v>
      </c>
      <c r="D44" s="29">
        <f>+D37+D43</f>
        <v>0</v>
      </c>
      <c r="E44" s="30">
        <f t="shared" si="5"/>
        <v>31358765</v>
      </c>
      <c r="F44" s="31">
        <f t="shared" si="5"/>
        <v>31358765</v>
      </c>
      <c r="G44" s="31">
        <f t="shared" si="5"/>
        <v>7086001</v>
      </c>
      <c r="H44" s="31">
        <f t="shared" si="5"/>
        <v>-2679777</v>
      </c>
      <c r="I44" s="31">
        <f t="shared" si="5"/>
        <v>-440367</v>
      </c>
      <c r="J44" s="31">
        <f t="shared" si="5"/>
        <v>3965857</v>
      </c>
      <c r="K44" s="31">
        <f t="shared" si="5"/>
        <v>4364502</v>
      </c>
      <c r="L44" s="31">
        <f t="shared" si="5"/>
        <v>-1599818</v>
      </c>
      <c r="M44" s="31">
        <f t="shared" si="5"/>
        <v>-3260520</v>
      </c>
      <c r="N44" s="31">
        <f t="shared" si="5"/>
        <v>-495836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3470021</v>
      </c>
      <c r="X44" s="31">
        <f t="shared" si="5"/>
        <v>15679380</v>
      </c>
      <c r="Y44" s="31">
        <f t="shared" si="5"/>
        <v>-12209359</v>
      </c>
      <c r="Z44" s="32">
        <f>+IF(X44&lt;&gt;0,+(Y44/X44)*100,0)</f>
        <v>-77.868888948415048</v>
      </c>
      <c r="AA44" s="33">
        <f>+AA37+AA43</f>
        <v>31358765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58927509</v>
      </c>
      <c r="D45" s="42">
        <f t="shared" si="6"/>
        <v>0</v>
      </c>
      <c r="E45" s="43">
        <f t="shared" si="6"/>
        <v>10285088</v>
      </c>
      <c r="F45" s="44">
        <f t="shared" si="6"/>
        <v>10285088</v>
      </c>
      <c r="G45" s="44">
        <f t="shared" si="6"/>
        <v>-2039269</v>
      </c>
      <c r="H45" s="44">
        <f t="shared" si="6"/>
        <v>1823096</v>
      </c>
      <c r="I45" s="44">
        <f t="shared" si="6"/>
        <v>926292</v>
      </c>
      <c r="J45" s="44">
        <f t="shared" si="6"/>
        <v>710119</v>
      </c>
      <c r="K45" s="44">
        <f t="shared" si="6"/>
        <v>-132503</v>
      </c>
      <c r="L45" s="44">
        <f t="shared" si="6"/>
        <v>514137</v>
      </c>
      <c r="M45" s="44">
        <f t="shared" si="6"/>
        <v>6756596</v>
      </c>
      <c r="N45" s="44">
        <f t="shared" si="6"/>
        <v>7138230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7848349</v>
      </c>
      <c r="X45" s="44">
        <f t="shared" si="6"/>
        <v>5142552</v>
      </c>
      <c r="Y45" s="44">
        <f t="shared" si="6"/>
        <v>2705797</v>
      </c>
      <c r="Z45" s="45">
        <f>+IF(X45&lt;&gt;0,+(Y45/X45)*100,0)</f>
        <v>52.615841317695967</v>
      </c>
      <c r="AA45" s="46">
        <f>+AA26-AA44</f>
        <v>10285088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541738</v>
      </c>
      <c r="D6" s="18"/>
      <c r="E6" s="19">
        <v>-1106716</v>
      </c>
      <c r="F6" s="20">
        <v>-1106716</v>
      </c>
      <c r="G6" s="20">
        <v>79165</v>
      </c>
      <c r="H6" s="20">
        <v>55897</v>
      </c>
      <c r="I6" s="20">
        <v>74293</v>
      </c>
      <c r="J6" s="20">
        <v>209355</v>
      </c>
      <c r="K6" s="20">
        <v>6690</v>
      </c>
      <c r="L6" s="20">
        <v>13247</v>
      </c>
      <c r="M6" s="20">
        <v>-35010</v>
      </c>
      <c r="N6" s="20">
        <v>-15073</v>
      </c>
      <c r="O6" s="20"/>
      <c r="P6" s="20"/>
      <c r="Q6" s="20"/>
      <c r="R6" s="20"/>
      <c r="S6" s="20"/>
      <c r="T6" s="20"/>
      <c r="U6" s="20"/>
      <c r="V6" s="20"/>
      <c r="W6" s="20">
        <v>194282</v>
      </c>
      <c r="X6" s="20">
        <v>-553356</v>
      </c>
      <c r="Y6" s="20">
        <v>747638</v>
      </c>
      <c r="Z6" s="21">
        <v>-135.10976658787473</v>
      </c>
      <c r="AA6" s="22">
        <v>-1106716</v>
      </c>
    </row>
    <row r="7" spans="1:27" x14ac:dyDescent="0.25">
      <c r="A7" s="23" t="s">
        <v>35</v>
      </c>
      <c r="B7" s="17" t="s">
        <v>32</v>
      </c>
      <c r="C7" s="18">
        <v>9607252</v>
      </c>
      <c r="D7" s="18"/>
      <c r="E7" s="19">
        <v>5471590</v>
      </c>
      <c r="F7" s="20">
        <v>5471590</v>
      </c>
      <c r="G7" s="20">
        <v>8159205</v>
      </c>
      <c r="H7" s="20">
        <v>201650</v>
      </c>
      <c r="I7" s="20">
        <v>130777</v>
      </c>
      <c r="J7" s="20">
        <v>8491632</v>
      </c>
      <c r="K7" s="20">
        <v>193304</v>
      </c>
      <c r="L7" s="20">
        <v>184276</v>
      </c>
      <c r="M7" s="20">
        <v>226341</v>
      </c>
      <c r="N7" s="20">
        <v>603921</v>
      </c>
      <c r="O7" s="20"/>
      <c r="P7" s="20"/>
      <c r="Q7" s="20"/>
      <c r="R7" s="20"/>
      <c r="S7" s="20"/>
      <c r="T7" s="20"/>
      <c r="U7" s="20"/>
      <c r="V7" s="20"/>
      <c r="W7" s="20">
        <v>9095553</v>
      </c>
      <c r="X7" s="20">
        <v>6720335</v>
      </c>
      <c r="Y7" s="20">
        <v>2375218</v>
      </c>
      <c r="Z7" s="21">
        <v>35.343744024665433</v>
      </c>
      <c r="AA7" s="22">
        <v>5471590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10148990</v>
      </c>
      <c r="D13" s="29">
        <f>SUM(D6:D12)</f>
        <v>0</v>
      </c>
      <c r="E13" s="30">
        <f t="shared" si="0"/>
        <v>4364874</v>
      </c>
      <c r="F13" s="31">
        <f t="shared" si="0"/>
        <v>4364874</v>
      </c>
      <c r="G13" s="31">
        <f t="shared" si="0"/>
        <v>8238370</v>
      </c>
      <c r="H13" s="31">
        <f t="shared" si="0"/>
        <v>257547</v>
      </c>
      <c r="I13" s="31">
        <f t="shared" si="0"/>
        <v>205070</v>
      </c>
      <c r="J13" s="31">
        <f t="shared" si="0"/>
        <v>8700987</v>
      </c>
      <c r="K13" s="31">
        <f t="shared" si="0"/>
        <v>199994</v>
      </c>
      <c r="L13" s="31">
        <f t="shared" si="0"/>
        <v>197523</v>
      </c>
      <c r="M13" s="31">
        <f t="shared" si="0"/>
        <v>191331</v>
      </c>
      <c r="N13" s="31">
        <f t="shared" si="0"/>
        <v>588848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9289835</v>
      </c>
      <c r="X13" s="31">
        <f t="shared" si="0"/>
        <v>6166979</v>
      </c>
      <c r="Y13" s="31">
        <f t="shared" si="0"/>
        <v>3122856</v>
      </c>
      <c r="Z13" s="32">
        <f>+IF(X13&lt;&gt;0,+(Y13/X13)*100,0)</f>
        <v>50.638343344447904</v>
      </c>
      <c r="AA13" s="33">
        <f>SUM(AA6:AA12)</f>
        <v>4364874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10732482</v>
      </c>
      <c r="D17" s="18"/>
      <c r="E17" s="19">
        <v>16872144</v>
      </c>
      <c r="F17" s="20">
        <v>16872144</v>
      </c>
      <c r="G17" s="24">
        <v>12667810</v>
      </c>
      <c r="H17" s="24">
        <v>-1935328</v>
      </c>
      <c r="I17" s="24"/>
      <c r="J17" s="20">
        <v>10732482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10732482</v>
      </c>
      <c r="X17" s="20">
        <v>16951001</v>
      </c>
      <c r="Y17" s="24">
        <v>-6218519</v>
      </c>
      <c r="Z17" s="25">
        <v>-36.685261242094199</v>
      </c>
      <c r="AA17" s="26">
        <v>16872144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10732482</v>
      </c>
      <c r="D25" s="29">
        <f t="shared" ref="D25:Y25" si="1">SUM(D15:D24)</f>
        <v>0</v>
      </c>
      <c r="E25" s="35">
        <f t="shared" si="1"/>
        <v>16872144</v>
      </c>
      <c r="F25" s="36">
        <f t="shared" si="1"/>
        <v>16872144</v>
      </c>
      <c r="G25" s="36">
        <f t="shared" si="1"/>
        <v>12667810</v>
      </c>
      <c r="H25" s="36">
        <f t="shared" si="1"/>
        <v>-1935328</v>
      </c>
      <c r="I25" s="36">
        <f t="shared" si="1"/>
        <v>0</v>
      </c>
      <c r="J25" s="36">
        <f t="shared" si="1"/>
        <v>10732482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10732482</v>
      </c>
      <c r="X25" s="36">
        <f t="shared" si="1"/>
        <v>16951001</v>
      </c>
      <c r="Y25" s="36">
        <f t="shared" si="1"/>
        <v>-6218519</v>
      </c>
      <c r="Z25" s="37">
        <f>+IF(X25&lt;&gt;0,+(Y25/X25)*100,0)</f>
        <v>-36.685261242094199</v>
      </c>
      <c r="AA25" s="38">
        <f>SUM(AA15:AA24)</f>
        <v>16872144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20881472</v>
      </c>
      <c r="D26" s="29">
        <f>+D13+D25</f>
        <v>0</v>
      </c>
      <c r="E26" s="30">
        <f t="shared" si="2"/>
        <v>21237018</v>
      </c>
      <c r="F26" s="31">
        <f t="shared" si="2"/>
        <v>21237018</v>
      </c>
      <c r="G26" s="31">
        <f t="shared" si="2"/>
        <v>20906180</v>
      </c>
      <c r="H26" s="31">
        <f t="shared" si="2"/>
        <v>-1677781</v>
      </c>
      <c r="I26" s="31">
        <f t="shared" si="2"/>
        <v>205070</v>
      </c>
      <c r="J26" s="31">
        <f t="shared" si="2"/>
        <v>19433469</v>
      </c>
      <c r="K26" s="31">
        <f t="shared" si="2"/>
        <v>199994</v>
      </c>
      <c r="L26" s="31">
        <f t="shared" si="2"/>
        <v>197523</v>
      </c>
      <c r="M26" s="31">
        <f t="shared" si="2"/>
        <v>191331</v>
      </c>
      <c r="N26" s="31">
        <f t="shared" si="2"/>
        <v>588848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20022317</v>
      </c>
      <c r="X26" s="31">
        <f t="shared" si="2"/>
        <v>23117980</v>
      </c>
      <c r="Y26" s="31">
        <f t="shared" si="2"/>
        <v>-3095663</v>
      </c>
      <c r="Z26" s="32">
        <f>+IF(X26&lt;&gt;0,+(Y26/X26)*100,0)</f>
        <v>-13.390715797833547</v>
      </c>
      <c r="AA26" s="33">
        <f>+AA13+AA25</f>
        <v>21237018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20881472</v>
      </c>
      <c r="D45" s="42">
        <f t="shared" si="6"/>
        <v>0</v>
      </c>
      <c r="E45" s="43">
        <f t="shared" si="6"/>
        <v>21237018</v>
      </c>
      <c r="F45" s="44">
        <f t="shared" si="6"/>
        <v>21237018</v>
      </c>
      <c r="G45" s="44">
        <f t="shared" si="6"/>
        <v>20906180</v>
      </c>
      <c r="H45" s="44">
        <f t="shared" si="6"/>
        <v>-1677781</v>
      </c>
      <c r="I45" s="44">
        <f t="shared" si="6"/>
        <v>205070</v>
      </c>
      <c r="J45" s="44">
        <f t="shared" si="6"/>
        <v>19433469</v>
      </c>
      <c r="K45" s="44">
        <f t="shared" si="6"/>
        <v>199994</v>
      </c>
      <c r="L45" s="44">
        <f t="shared" si="6"/>
        <v>197523</v>
      </c>
      <c r="M45" s="44">
        <f t="shared" si="6"/>
        <v>191331</v>
      </c>
      <c r="N45" s="44">
        <f t="shared" si="6"/>
        <v>588848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20022317</v>
      </c>
      <c r="X45" s="44">
        <f t="shared" si="6"/>
        <v>23117980</v>
      </c>
      <c r="Y45" s="44">
        <f t="shared" si="6"/>
        <v>-3095663</v>
      </c>
      <c r="Z45" s="45">
        <f>+IF(X45&lt;&gt;0,+(Y45/X45)*100,0)</f>
        <v>-13.390715797833547</v>
      </c>
      <c r="AA45" s="46">
        <f>+AA26-AA44</f>
        <v>21237018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4810138</v>
      </c>
      <c r="D47" s="18"/>
      <c r="E47" s="19">
        <v>1230512</v>
      </c>
      <c r="F47" s="20">
        <v>1230512</v>
      </c>
      <c r="G47" s="20">
        <v>4810138</v>
      </c>
      <c r="H47" s="20"/>
      <c r="I47" s="20"/>
      <c r="J47" s="20">
        <v>4810138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4810138</v>
      </c>
      <c r="X47" s="20">
        <v>3111474</v>
      </c>
      <c r="Y47" s="20">
        <v>1698664</v>
      </c>
      <c r="Z47" s="47">
        <v>54.593546338487812</v>
      </c>
      <c r="AA47" s="22">
        <v>1230512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4810138</v>
      </c>
      <c r="D50" s="50">
        <f t="shared" ref="D50:Y50" si="7">SUM(D47:D49)</f>
        <v>0</v>
      </c>
      <c r="E50" s="51">
        <f t="shared" si="7"/>
        <v>1230512</v>
      </c>
      <c r="F50" s="52">
        <f t="shared" si="7"/>
        <v>1230512</v>
      </c>
      <c r="G50" s="52">
        <f t="shared" si="7"/>
        <v>4810138</v>
      </c>
      <c r="H50" s="52">
        <f t="shared" si="7"/>
        <v>0</v>
      </c>
      <c r="I50" s="52">
        <f t="shared" si="7"/>
        <v>0</v>
      </c>
      <c r="J50" s="52">
        <f t="shared" si="7"/>
        <v>4810138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4810138</v>
      </c>
      <c r="X50" s="52">
        <f t="shared" si="7"/>
        <v>3111474</v>
      </c>
      <c r="Y50" s="52">
        <f t="shared" si="7"/>
        <v>1698664</v>
      </c>
      <c r="Z50" s="53">
        <f>+IF(X50&lt;&gt;0,+(Y50/X50)*100,0)</f>
        <v>54.593546338487812</v>
      </c>
      <c r="AA50" s="54">
        <f>SUM(AA47:AA49)</f>
        <v>1230512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131033321</v>
      </c>
      <c r="D17" s="18"/>
      <c r="E17" s="19">
        <v>84959838</v>
      </c>
      <c r="F17" s="20">
        <v>84959838</v>
      </c>
      <c r="G17" s="24">
        <v>16274794</v>
      </c>
      <c r="H17" s="24">
        <v>114758526</v>
      </c>
      <c r="I17" s="24">
        <v>239933</v>
      </c>
      <c r="J17" s="20">
        <v>131273253</v>
      </c>
      <c r="K17" s="24">
        <v>201300</v>
      </c>
      <c r="L17" s="24"/>
      <c r="M17" s="20"/>
      <c r="N17" s="24">
        <v>201300</v>
      </c>
      <c r="O17" s="24"/>
      <c r="P17" s="24"/>
      <c r="Q17" s="20"/>
      <c r="R17" s="24"/>
      <c r="S17" s="24"/>
      <c r="T17" s="20"/>
      <c r="U17" s="24"/>
      <c r="V17" s="24"/>
      <c r="W17" s="24">
        <v>131474553</v>
      </c>
      <c r="X17" s="20">
        <v>42479916</v>
      </c>
      <c r="Y17" s="24">
        <v>88994637</v>
      </c>
      <c r="Z17" s="25">
        <v>209.4981473127207</v>
      </c>
      <c r="AA17" s="26">
        <v>84959838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264872</v>
      </c>
      <c r="D21" s="18"/>
      <c r="E21" s="19">
        <v>360002</v>
      </c>
      <c r="F21" s="20">
        <v>360002</v>
      </c>
      <c r="G21" s="20"/>
      <c r="H21" s="20">
        <v>264872</v>
      </c>
      <c r="I21" s="20"/>
      <c r="J21" s="20">
        <v>264872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264872</v>
      </c>
      <c r="X21" s="20">
        <v>180000</v>
      </c>
      <c r="Y21" s="20">
        <v>84872</v>
      </c>
      <c r="Z21" s="21">
        <v>47.151111111111113</v>
      </c>
      <c r="AA21" s="22">
        <v>360002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131298193</v>
      </c>
      <c r="D25" s="29">
        <f t="shared" ref="D25:Y25" si="1">SUM(D15:D24)</f>
        <v>0</v>
      </c>
      <c r="E25" s="35">
        <f t="shared" si="1"/>
        <v>85319840</v>
      </c>
      <c r="F25" s="36">
        <f t="shared" si="1"/>
        <v>85319840</v>
      </c>
      <c r="G25" s="36">
        <f t="shared" si="1"/>
        <v>16274794</v>
      </c>
      <c r="H25" s="36">
        <f t="shared" si="1"/>
        <v>115023398</v>
      </c>
      <c r="I25" s="36">
        <f t="shared" si="1"/>
        <v>239933</v>
      </c>
      <c r="J25" s="36">
        <f t="shared" si="1"/>
        <v>131538125</v>
      </c>
      <c r="K25" s="36">
        <f t="shared" si="1"/>
        <v>201300</v>
      </c>
      <c r="L25" s="36">
        <f t="shared" si="1"/>
        <v>0</v>
      </c>
      <c r="M25" s="36">
        <f t="shared" si="1"/>
        <v>0</v>
      </c>
      <c r="N25" s="36">
        <f t="shared" si="1"/>
        <v>201300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131739425</v>
      </c>
      <c r="X25" s="36">
        <f t="shared" si="1"/>
        <v>42659916</v>
      </c>
      <c r="Y25" s="36">
        <f t="shared" si="1"/>
        <v>89079509</v>
      </c>
      <c r="Z25" s="37">
        <f>+IF(X25&lt;&gt;0,+(Y25/X25)*100,0)</f>
        <v>208.81313737232864</v>
      </c>
      <c r="AA25" s="38">
        <f>SUM(AA15:AA24)</f>
        <v>85319840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131298193</v>
      </c>
      <c r="D26" s="29">
        <f>+D13+D25</f>
        <v>0</v>
      </c>
      <c r="E26" s="30">
        <f t="shared" si="2"/>
        <v>85319840</v>
      </c>
      <c r="F26" s="31">
        <f t="shared" si="2"/>
        <v>85319840</v>
      </c>
      <c r="G26" s="31">
        <f t="shared" si="2"/>
        <v>16274794</v>
      </c>
      <c r="H26" s="31">
        <f t="shared" si="2"/>
        <v>115023398</v>
      </c>
      <c r="I26" s="31">
        <f t="shared" si="2"/>
        <v>239933</v>
      </c>
      <c r="J26" s="31">
        <f t="shared" si="2"/>
        <v>131538125</v>
      </c>
      <c r="K26" s="31">
        <f t="shared" si="2"/>
        <v>201300</v>
      </c>
      <c r="L26" s="31">
        <f t="shared" si="2"/>
        <v>0</v>
      </c>
      <c r="M26" s="31">
        <f t="shared" si="2"/>
        <v>0</v>
      </c>
      <c r="N26" s="31">
        <f t="shared" si="2"/>
        <v>201300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131739425</v>
      </c>
      <c r="X26" s="31">
        <f t="shared" si="2"/>
        <v>42659916</v>
      </c>
      <c r="Y26" s="31">
        <f t="shared" si="2"/>
        <v>89079509</v>
      </c>
      <c r="Z26" s="32">
        <f>+IF(X26&lt;&gt;0,+(Y26/X26)*100,0)</f>
        <v>208.81313737232864</v>
      </c>
      <c r="AA26" s="33">
        <f>+AA13+AA25</f>
        <v>85319840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131298193</v>
      </c>
      <c r="D45" s="42">
        <f t="shared" si="6"/>
        <v>0</v>
      </c>
      <c r="E45" s="43">
        <f t="shared" si="6"/>
        <v>85319840</v>
      </c>
      <c r="F45" s="44">
        <f t="shared" si="6"/>
        <v>85319840</v>
      </c>
      <c r="G45" s="44">
        <f t="shared" si="6"/>
        <v>16274794</v>
      </c>
      <c r="H45" s="44">
        <f t="shared" si="6"/>
        <v>115023398</v>
      </c>
      <c r="I45" s="44">
        <f t="shared" si="6"/>
        <v>239933</v>
      </c>
      <c r="J45" s="44">
        <f t="shared" si="6"/>
        <v>131538125</v>
      </c>
      <c r="K45" s="44">
        <f t="shared" si="6"/>
        <v>201300</v>
      </c>
      <c r="L45" s="44">
        <f t="shared" si="6"/>
        <v>0</v>
      </c>
      <c r="M45" s="44">
        <f t="shared" si="6"/>
        <v>0</v>
      </c>
      <c r="N45" s="44">
        <f t="shared" si="6"/>
        <v>201300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131739425</v>
      </c>
      <c r="X45" s="44">
        <f t="shared" si="6"/>
        <v>42659916</v>
      </c>
      <c r="Y45" s="44">
        <f t="shared" si="6"/>
        <v>89079509</v>
      </c>
      <c r="Z45" s="45">
        <f>+IF(X45&lt;&gt;0,+(Y45/X45)*100,0)</f>
        <v>208.81313737232864</v>
      </c>
      <c r="AA45" s="46">
        <f>+AA26-AA44</f>
        <v>85319840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63150312</v>
      </c>
      <c r="D47" s="18"/>
      <c r="E47" s="19">
        <v>-1200199</v>
      </c>
      <c r="F47" s="20">
        <v>-1200199</v>
      </c>
      <c r="G47" s="20">
        <v>7072622</v>
      </c>
      <c r="H47" s="20">
        <v>51691469</v>
      </c>
      <c r="I47" s="20">
        <v>321239</v>
      </c>
      <c r="J47" s="20">
        <v>59085330</v>
      </c>
      <c r="K47" s="20">
        <v>112290</v>
      </c>
      <c r="L47" s="20">
        <v>-72090</v>
      </c>
      <c r="M47" s="20">
        <v>1448553</v>
      </c>
      <c r="N47" s="20">
        <v>1488753</v>
      </c>
      <c r="O47" s="20"/>
      <c r="P47" s="20"/>
      <c r="Q47" s="20"/>
      <c r="R47" s="20"/>
      <c r="S47" s="20"/>
      <c r="T47" s="20"/>
      <c r="U47" s="20"/>
      <c r="V47" s="20"/>
      <c r="W47" s="20">
        <v>60574083</v>
      </c>
      <c r="X47" s="20">
        <v>-600108</v>
      </c>
      <c r="Y47" s="20">
        <v>61174191</v>
      </c>
      <c r="Z47" s="47">
        <v>-10193.863604551181</v>
      </c>
      <c r="AA47" s="22">
        <v>-1200199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63150312</v>
      </c>
      <c r="D50" s="50">
        <f t="shared" ref="D50:Y50" si="7">SUM(D47:D49)</f>
        <v>0</v>
      </c>
      <c r="E50" s="51">
        <f t="shared" si="7"/>
        <v>-1200199</v>
      </c>
      <c r="F50" s="52">
        <f t="shared" si="7"/>
        <v>-1200199</v>
      </c>
      <c r="G50" s="52">
        <f t="shared" si="7"/>
        <v>7072622</v>
      </c>
      <c r="H50" s="52">
        <f t="shared" si="7"/>
        <v>51691469</v>
      </c>
      <c r="I50" s="52">
        <f t="shared" si="7"/>
        <v>321239</v>
      </c>
      <c r="J50" s="52">
        <f t="shared" si="7"/>
        <v>59085330</v>
      </c>
      <c r="K50" s="52">
        <f t="shared" si="7"/>
        <v>112290</v>
      </c>
      <c r="L50" s="52">
        <f t="shared" si="7"/>
        <v>-72090</v>
      </c>
      <c r="M50" s="52">
        <f t="shared" si="7"/>
        <v>1448553</v>
      </c>
      <c r="N50" s="52">
        <f t="shared" si="7"/>
        <v>1488753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60574083</v>
      </c>
      <c r="X50" s="52">
        <f t="shared" si="7"/>
        <v>-600108</v>
      </c>
      <c r="Y50" s="52">
        <f t="shared" si="7"/>
        <v>61174191</v>
      </c>
      <c r="Z50" s="53">
        <f>+IF(X50&lt;&gt;0,+(Y50/X50)*100,0)</f>
        <v>-10193.863604551181</v>
      </c>
      <c r="AA50" s="54">
        <f>SUM(AA47:AA49)</f>
        <v>-1200199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7061699</v>
      </c>
      <c r="F6" s="20">
        <v>7061699</v>
      </c>
      <c r="G6" s="20">
        <v>51815</v>
      </c>
      <c r="H6" s="20">
        <v>211111</v>
      </c>
      <c r="I6" s="20">
        <v>170419</v>
      </c>
      <c r="J6" s="20">
        <v>433345</v>
      </c>
      <c r="K6" s="20">
        <v>-1864119</v>
      </c>
      <c r="L6" s="20">
        <v>-2627773</v>
      </c>
      <c r="M6" s="20">
        <v>-593423</v>
      </c>
      <c r="N6" s="20">
        <v>-5085315</v>
      </c>
      <c r="O6" s="20"/>
      <c r="P6" s="20"/>
      <c r="Q6" s="20"/>
      <c r="R6" s="20"/>
      <c r="S6" s="20"/>
      <c r="T6" s="20"/>
      <c r="U6" s="20"/>
      <c r="V6" s="20"/>
      <c r="W6" s="20">
        <v>-4651970</v>
      </c>
      <c r="X6" s="20">
        <v>3530838</v>
      </c>
      <c r="Y6" s="20">
        <v>-8182808</v>
      </c>
      <c r="Z6" s="21">
        <v>-231.75257545092697</v>
      </c>
      <c r="AA6" s="22">
        <v>7061699</v>
      </c>
    </row>
    <row r="7" spans="1:27" x14ac:dyDescent="0.25">
      <c r="A7" s="23" t="s">
        <v>35</v>
      </c>
      <c r="B7" s="17" t="s">
        <v>32</v>
      </c>
      <c r="C7" s="18">
        <v>1277230</v>
      </c>
      <c r="D7" s="18"/>
      <c r="E7" s="19">
        <v>882092</v>
      </c>
      <c r="F7" s="20">
        <v>882092</v>
      </c>
      <c r="G7" s="20">
        <v>223558</v>
      </c>
      <c r="H7" s="20">
        <v>132799</v>
      </c>
      <c r="I7" s="20">
        <v>75607</v>
      </c>
      <c r="J7" s="20">
        <v>431964</v>
      </c>
      <c r="K7" s="20">
        <v>684656</v>
      </c>
      <c r="L7" s="20">
        <v>102877</v>
      </c>
      <c r="M7" s="20">
        <v>81812</v>
      </c>
      <c r="N7" s="20">
        <v>869345</v>
      </c>
      <c r="O7" s="20"/>
      <c r="P7" s="20"/>
      <c r="Q7" s="20"/>
      <c r="R7" s="20"/>
      <c r="S7" s="20"/>
      <c r="T7" s="20"/>
      <c r="U7" s="20"/>
      <c r="V7" s="20"/>
      <c r="W7" s="20">
        <v>1301309</v>
      </c>
      <c r="X7" s="20">
        <v>441048</v>
      </c>
      <c r="Y7" s="20">
        <v>860261</v>
      </c>
      <c r="Z7" s="21">
        <v>195.04929168707261</v>
      </c>
      <c r="AA7" s="22">
        <v>882092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1378639</v>
      </c>
      <c r="F11" s="20">
        <v>1378639</v>
      </c>
      <c r="G11" s="24">
        <v>1176</v>
      </c>
      <c r="H11" s="24"/>
      <c r="I11" s="24">
        <v>2201</v>
      </c>
      <c r="J11" s="20">
        <v>3377</v>
      </c>
      <c r="K11" s="24">
        <v>318911</v>
      </c>
      <c r="L11" s="24">
        <v>309355</v>
      </c>
      <c r="M11" s="20">
        <v>80033</v>
      </c>
      <c r="N11" s="24">
        <v>708299</v>
      </c>
      <c r="O11" s="24"/>
      <c r="P11" s="24"/>
      <c r="Q11" s="20"/>
      <c r="R11" s="24"/>
      <c r="S11" s="24"/>
      <c r="T11" s="20"/>
      <c r="U11" s="24"/>
      <c r="V11" s="24"/>
      <c r="W11" s="24">
        <v>711676</v>
      </c>
      <c r="X11" s="20">
        <v>689328</v>
      </c>
      <c r="Y11" s="24">
        <v>22348</v>
      </c>
      <c r="Z11" s="25">
        <v>3.2419980038530278</v>
      </c>
      <c r="AA11" s="26">
        <v>1378639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1277230</v>
      </c>
      <c r="D13" s="29">
        <f>SUM(D6:D12)</f>
        <v>0</v>
      </c>
      <c r="E13" s="30">
        <f t="shared" si="0"/>
        <v>9322430</v>
      </c>
      <c r="F13" s="31">
        <f t="shared" si="0"/>
        <v>9322430</v>
      </c>
      <c r="G13" s="31">
        <f t="shared" si="0"/>
        <v>276549</v>
      </c>
      <c r="H13" s="31">
        <f t="shared" si="0"/>
        <v>343910</v>
      </c>
      <c r="I13" s="31">
        <f t="shared" si="0"/>
        <v>248227</v>
      </c>
      <c r="J13" s="31">
        <f t="shared" si="0"/>
        <v>868686</v>
      </c>
      <c r="K13" s="31">
        <f t="shared" si="0"/>
        <v>-860552</v>
      </c>
      <c r="L13" s="31">
        <f t="shared" si="0"/>
        <v>-2215541</v>
      </c>
      <c r="M13" s="31">
        <f t="shared" si="0"/>
        <v>-431578</v>
      </c>
      <c r="N13" s="31">
        <f t="shared" si="0"/>
        <v>-3507671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-2638985</v>
      </c>
      <c r="X13" s="31">
        <f t="shared" si="0"/>
        <v>4661214</v>
      </c>
      <c r="Y13" s="31">
        <f t="shared" si="0"/>
        <v>-7300199</v>
      </c>
      <c r="Z13" s="32">
        <f>+IF(X13&lt;&gt;0,+(Y13/X13)*100,0)</f>
        <v>-156.61583012494168</v>
      </c>
      <c r="AA13" s="33">
        <f>SUM(AA6:AA12)</f>
        <v>9322430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36281205</v>
      </c>
      <c r="D17" s="18"/>
      <c r="E17" s="19">
        <v>74296999</v>
      </c>
      <c r="F17" s="20">
        <v>74296999</v>
      </c>
      <c r="G17" s="24"/>
      <c r="H17" s="24"/>
      <c r="I17" s="24"/>
      <c r="J17" s="20"/>
      <c r="K17" s="24">
        <v>2072990</v>
      </c>
      <c r="L17" s="24">
        <v>2049445</v>
      </c>
      <c r="M17" s="20">
        <v>498711</v>
      </c>
      <c r="N17" s="24">
        <v>4621146</v>
      </c>
      <c r="O17" s="24"/>
      <c r="P17" s="24"/>
      <c r="Q17" s="20"/>
      <c r="R17" s="24"/>
      <c r="S17" s="24"/>
      <c r="T17" s="20"/>
      <c r="U17" s="24"/>
      <c r="V17" s="24"/>
      <c r="W17" s="24">
        <v>4621146</v>
      </c>
      <c r="X17" s="20">
        <v>37148496</v>
      </c>
      <c r="Y17" s="24">
        <v>-32527350</v>
      </c>
      <c r="Z17" s="25">
        <v>-87.560341608446279</v>
      </c>
      <c r="AA17" s="26">
        <v>74296999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36281205</v>
      </c>
      <c r="D25" s="29">
        <f t="shared" ref="D25:Y25" si="1">SUM(D15:D24)</f>
        <v>0</v>
      </c>
      <c r="E25" s="35">
        <f t="shared" si="1"/>
        <v>74296999</v>
      </c>
      <c r="F25" s="36">
        <f t="shared" si="1"/>
        <v>74296999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2072990</v>
      </c>
      <c r="L25" s="36">
        <f t="shared" si="1"/>
        <v>2049445</v>
      </c>
      <c r="M25" s="36">
        <f t="shared" si="1"/>
        <v>498711</v>
      </c>
      <c r="N25" s="36">
        <f t="shared" si="1"/>
        <v>4621146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4621146</v>
      </c>
      <c r="X25" s="36">
        <f t="shared" si="1"/>
        <v>37148496</v>
      </c>
      <c r="Y25" s="36">
        <f t="shared" si="1"/>
        <v>-32527350</v>
      </c>
      <c r="Z25" s="37">
        <f>+IF(X25&lt;&gt;0,+(Y25/X25)*100,0)</f>
        <v>-87.560341608446279</v>
      </c>
      <c r="AA25" s="38">
        <f>SUM(AA15:AA24)</f>
        <v>74296999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37558435</v>
      </c>
      <c r="D26" s="29">
        <f>+D13+D25</f>
        <v>0</v>
      </c>
      <c r="E26" s="30">
        <f t="shared" si="2"/>
        <v>83619429</v>
      </c>
      <c r="F26" s="31">
        <f t="shared" si="2"/>
        <v>83619429</v>
      </c>
      <c r="G26" s="31">
        <f t="shared" si="2"/>
        <v>276549</v>
      </c>
      <c r="H26" s="31">
        <f t="shared" si="2"/>
        <v>343910</v>
      </c>
      <c r="I26" s="31">
        <f t="shared" si="2"/>
        <v>248227</v>
      </c>
      <c r="J26" s="31">
        <f t="shared" si="2"/>
        <v>868686</v>
      </c>
      <c r="K26" s="31">
        <f t="shared" si="2"/>
        <v>1212438</v>
      </c>
      <c r="L26" s="31">
        <f t="shared" si="2"/>
        <v>-166096</v>
      </c>
      <c r="M26" s="31">
        <f t="shared" si="2"/>
        <v>67133</v>
      </c>
      <c r="N26" s="31">
        <f t="shared" si="2"/>
        <v>1113475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1982161</v>
      </c>
      <c r="X26" s="31">
        <f t="shared" si="2"/>
        <v>41809710</v>
      </c>
      <c r="Y26" s="31">
        <f t="shared" si="2"/>
        <v>-39827549</v>
      </c>
      <c r="Z26" s="32">
        <f>+IF(X26&lt;&gt;0,+(Y26/X26)*100,0)</f>
        <v>-95.259089335946129</v>
      </c>
      <c r="AA26" s="33">
        <f>+AA13+AA25</f>
        <v>83619429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23931</v>
      </c>
      <c r="H32" s="20">
        <v>1117</v>
      </c>
      <c r="I32" s="20">
        <v>-24711</v>
      </c>
      <c r="J32" s="20">
        <v>337</v>
      </c>
      <c r="K32" s="20">
        <v>383945</v>
      </c>
      <c r="L32" s="20">
        <v>-378916</v>
      </c>
      <c r="M32" s="20">
        <v>650</v>
      </c>
      <c r="N32" s="20">
        <v>5679</v>
      </c>
      <c r="O32" s="20"/>
      <c r="P32" s="20"/>
      <c r="Q32" s="20"/>
      <c r="R32" s="20"/>
      <c r="S32" s="20"/>
      <c r="T32" s="20"/>
      <c r="U32" s="20"/>
      <c r="V32" s="20"/>
      <c r="W32" s="20">
        <v>6016</v>
      </c>
      <c r="X32" s="20"/>
      <c r="Y32" s="20">
        <v>6016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353803</v>
      </c>
      <c r="F35" s="20">
        <v>353803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176910</v>
      </c>
      <c r="Y35" s="20">
        <v>-176910</v>
      </c>
      <c r="Z35" s="21">
        <v>-100</v>
      </c>
      <c r="AA35" s="22">
        <v>353803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353803</v>
      </c>
      <c r="F37" s="31">
        <f t="shared" si="3"/>
        <v>353803</v>
      </c>
      <c r="G37" s="31">
        <f t="shared" si="3"/>
        <v>23931</v>
      </c>
      <c r="H37" s="31">
        <f t="shared" si="3"/>
        <v>1117</v>
      </c>
      <c r="I37" s="31">
        <f t="shared" si="3"/>
        <v>-24711</v>
      </c>
      <c r="J37" s="31">
        <f t="shared" si="3"/>
        <v>337</v>
      </c>
      <c r="K37" s="31">
        <f t="shared" si="3"/>
        <v>383945</v>
      </c>
      <c r="L37" s="31">
        <f t="shared" si="3"/>
        <v>-378916</v>
      </c>
      <c r="M37" s="31">
        <f t="shared" si="3"/>
        <v>650</v>
      </c>
      <c r="N37" s="31">
        <f t="shared" si="3"/>
        <v>5679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6016</v>
      </c>
      <c r="X37" s="31">
        <f t="shared" si="3"/>
        <v>176910</v>
      </c>
      <c r="Y37" s="31">
        <f t="shared" si="3"/>
        <v>-170894</v>
      </c>
      <c r="Z37" s="32">
        <f>+IF(X37&lt;&gt;0,+(Y37/X37)*100,0)</f>
        <v>-96.599400825278394</v>
      </c>
      <c r="AA37" s="33">
        <f>SUM(AA29:AA36)</f>
        <v>353803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-294000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-294000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-294000</v>
      </c>
      <c r="D44" s="29">
        <f>+D37+D43</f>
        <v>0</v>
      </c>
      <c r="E44" s="30">
        <f t="shared" si="5"/>
        <v>353803</v>
      </c>
      <c r="F44" s="31">
        <f t="shared" si="5"/>
        <v>353803</v>
      </c>
      <c r="G44" s="31">
        <f t="shared" si="5"/>
        <v>23931</v>
      </c>
      <c r="H44" s="31">
        <f t="shared" si="5"/>
        <v>1117</v>
      </c>
      <c r="I44" s="31">
        <f t="shared" si="5"/>
        <v>-24711</v>
      </c>
      <c r="J44" s="31">
        <f t="shared" si="5"/>
        <v>337</v>
      </c>
      <c r="K44" s="31">
        <f t="shared" si="5"/>
        <v>383945</v>
      </c>
      <c r="L44" s="31">
        <f t="shared" si="5"/>
        <v>-378916</v>
      </c>
      <c r="M44" s="31">
        <f t="shared" si="5"/>
        <v>650</v>
      </c>
      <c r="N44" s="31">
        <f t="shared" si="5"/>
        <v>5679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6016</v>
      </c>
      <c r="X44" s="31">
        <f t="shared" si="5"/>
        <v>176910</v>
      </c>
      <c r="Y44" s="31">
        <f t="shared" si="5"/>
        <v>-170894</v>
      </c>
      <c r="Z44" s="32">
        <f>+IF(X44&lt;&gt;0,+(Y44/X44)*100,0)</f>
        <v>-96.599400825278394</v>
      </c>
      <c r="AA44" s="33">
        <f>+AA37+AA43</f>
        <v>353803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37852435</v>
      </c>
      <c r="D45" s="42">
        <f t="shared" si="6"/>
        <v>0</v>
      </c>
      <c r="E45" s="43">
        <f t="shared" si="6"/>
        <v>83265626</v>
      </c>
      <c r="F45" s="44">
        <f t="shared" si="6"/>
        <v>83265626</v>
      </c>
      <c r="G45" s="44">
        <f t="shared" si="6"/>
        <v>252618</v>
      </c>
      <c r="H45" s="44">
        <f t="shared" si="6"/>
        <v>342793</v>
      </c>
      <c r="I45" s="44">
        <f t="shared" si="6"/>
        <v>272938</v>
      </c>
      <c r="J45" s="44">
        <f t="shared" si="6"/>
        <v>868349</v>
      </c>
      <c r="K45" s="44">
        <f t="shared" si="6"/>
        <v>828493</v>
      </c>
      <c r="L45" s="44">
        <f t="shared" si="6"/>
        <v>212820</v>
      </c>
      <c r="M45" s="44">
        <f t="shared" si="6"/>
        <v>66483</v>
      </c>
      <c r="N45" s="44">
        <f t="shared" si="6"/>
        <v>1107796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1976145</v>
      </c>
      <c r="X45" s="44">
        <f t="shared" si="6"/>
        <v>41632800</v>
      </c>
      <c r="Y45" s="44">
        <f t="shared" si="6"/>
        <v>-39656655</v>
      </c>
      <c r="Z45" s="45">
        <f>+IF(X45&lt;&gt;0,+(Y45/X45)*100,0)</f>
        <v>-95.25339395860955</v>
      </c>
      <c r="AA45" s="46">
        <f>+AA26-AA44</f>
        <v>83265626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-19442</v>
      </c>
      <c r="D47" s="18"/>
      <c r="E47" s="19"/>
      <c r="F47" s="20"/>
      <c r="G47" s="20">
        <v>-2</v>
      </c>
      <c r="H47" s="20"/>
      <c r="I47" s="20"/>
      <c r="J47" s="20">
        <v>-2</v>
      </c>
      <c r="K47" s="20">
        <v>600333</v>
      </c>
      <c r="L47" s="20"/>
      <c r="M47" s="20"/>
      <c r="N47" s="20">
        <v>600333</v>
      </c>
      <c r="O47" s="20"/>
      <c r="P47" s="20"/>
      <c r="Q47" s="20"/>
      <c r="R47" s="20"/>
      <c r="S47" s="20"/>
      <c r="T47" s="20"/>
      <c r="U47" s="20"/>
      <c r="V47" s="20"/>
      <c r="W47" s="20">
        <v>600331</v>
      </c>
      <c r="X47" s="20"/>
      <c r="Y47" s="20">
        <v>600331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-19442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</v>
      </c>
      <c r="H50" s="52">
        <f t="shared" si="7"/>
        <v>0</v>
      </c>
      <c r="I50" s="52">
        <f t="shared" si="7"/>
        <v>0</v>
      </c>
      <c r="J50" s="52">
        <f t="shared" si="7"/>
        <v>-2</v>
      </c>
      <c r="K50" s="52">
        <f t="shared" si="7"/>
        <v>600333</v>
      </c>
      <c r="L50" s="52">
        <f t="shared" si="7"/>
        <v>0</v>
      </c>
      <c r="M50" s="52">
        <f t="shared" si="7"/>
        <v>0</v>
      </c>
      <c r="N50" s="52">
        <f t="shared" si="7"/>
        <v>600333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600331</v>
      </c>
      <c r="X50" s="52">
        <f t="shared" si="7"/>
        <v>0</v>
      </c>
      <c r="Y50" s="52">
        <f t="shared" si="7"/>
        <v>600331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592500</v>
      </c>
      <c r="D17" s="18"/>
      <c r="E17" s="19"/>
      <c r="F17" s="20"/>
      <c r="G17" s="24"/>
      <c r="H17" s="24"/>
      <c r="I17" s="24">
        <v>592500</v>
      </c>
      <c r="J17" s="20">
        <v>592500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592500</v>
      </c>
      <c r="X17" s="20"/>
      <c r="Y17" s="24">
        <v>592500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592500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592500</v>
      </c>
      <c r="J25" s="36">
        <f t="shared" si="1"/>
        <v>592500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592500</v>
      </c>
      <c r="X25" s="36">
        <f t="shared" si="1"/>
        <v>0</v>
      </c>
      <c r="Y25" s="36">
        <f t="shared" si="1"/>
        <v>592500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592500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592500</v>
      </c>
      <c r="J26" s="31">
        <f t="shared" si="2"/>
        <v>592500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592500</v>
      </c>
      <c r="X26" s="31">
        <f t="shared" si="2"/>
        <v>0</v>
      </c>
      <c r="Y26" s="31">
        <f t="shared" si="2"/>
        <v>592500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592500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592500</v>
      </c>
      <c r="J45" s="44">
        <f t="shared" si="6"/>
        <v>592500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592500</v>
      </c>
      <c r="X45" s="44">
        <f t="shared" si="6"/>
        <v>0</v>
      </c>
      <c r="Y45" s="44">
        <f t="shared" si="6"/>
        <v>592500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-622914</v>
      </c>
      <c r="D47" s="18"/>
      <c r="E47" s="19">
        <v>1396911</v>
      </c>
      <c r="F47" s="20">
        <v>1396911</v>
      </c>
      <c r="G47" s="20">
        <v>106261</v>
      </c>
      <c r="H47" s="20">
        <v>49291</v>
      </c>
      <c r="I47" s="20">
        <v>2405628</v>
      </c>
      <c r="J47" s="20">
        <v>2561180</v>
      </c>
      <c r="K47" s="20">
        <v>134465</v>
      </c>
      <c r="L47" s="20">
        <v>63789</v>
      </c>
      <c r="M47" s="20"/>
      <c r="N47" s="20">
        <v>198254</v>
      </c>
      <c r="O47" s="20"/>
      <c r="P47" s="20"/>
      <c r="Q47" s="20"/>
      <c r="R47" s="20"/>
      <c r="S47" s="20"/>
      <c r="T47" s="20"/>
      <c r="U47" s="20"/>
      <c r="V47" s="20"/>
      <c r="W47" s="20">
        <v>2759434</v>
      </c>
      <c r="X47" s="20">
        <v>698454</v>
      </c>
      <c r="Y47" s="20">
        <v>2060980</v>
      </c>
      <c r="Z47" s="47">
        <v>295.07741383111841</v>
      </c>
      <c r="AA47" s="22">
        <v>1396911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-622914</v>
      </c>
      <c r="D50" s="50">
        <f t="shared" ref="D50:Y50" si="7">SUM(D47:D49)</f>
        <v>0</v>
      </c>
      <c r="E50" s="51">
        <f t="shared" si="7"/>
        <v>1396911</v>
      </c>
      <c r="F50" s="52">
        <f t="shared" si="7"/>
        <v>1396911</v>
      </c>
      <c r="G50" s="52">
        <f t="shared" si="7"/>
        <v>106261</v>
      </c>
      <c r="H50" s="52">
        <f t="shared" si="7"/>
        <v>49291</v>
      </c>
      <c r="I50" s="52">
        <f t="shared" si="7"/>
        <v>2405628</v>
      </c>
      <c r="J50" s="52">
        <f t="shared" si="7"/>
        <v>2561180</v>
      </c>
      <c r="K50" s="52">
        <f t="shared" si="7"/>
        <v>134465</v>
      </c>
      <c r="L50" s="52">
        <f t="shared" si="7"/>
        <v>63789</v>
      </c>
      <c r="M50" s="52">
        <f t="shared" si="7"/>
        <v>0</v>
      </c>
      <c r="N50" s="52">
        <f t="shared" si="7"/>
        <v>198254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2759434</v>
      </c>
      <c r="X50" s="52">
        <f t="shared" si="7"/>
        <v>698454</v>
      </c>
      <c r="Y50" s="52">
        <f t="shared" si="7"/>
        <v>2060980</v>
      </c>
      <c r="Z50" s="53">
        <f>+IF(X50&lt;&gt;0,+(Y50/X50)*100,0)</f>
        <v>295.07741383111841</v>
      </c>
      <c r="AA50" s="54">
        <f>SUM(AA47:AA49)</f>
        <v>1396911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-2858021</v>
      </c>
      <c r="I6" s="20">
        <v>-3626722</v>
      </c>
      <c r="J6" s="20">
        <v>-6484743</v>
      </c>
      <c r="K6" s="20"/>
      <c r="L6" s="20">
        <v>-2912714</v>
      </c>
      <c r="M6" s="20"/>
      <c r="N6" s="20">
        <v>-2912714</v>
      </c>
      <c r="O6" s="20"/>
      <c r="P6" s="20"/>
      <c r="Q6" s="20"/>
      <c r="R6" s="20"/>
      <c r="S6" s="20"/>
      <c r="T6" s="20"/>
      <c r="U6" s="20"/>
      <c r="V6" s="20"/>
      <c r="W6" s="20">
        <v>-9397457</v>
      </c>
      <c r="X6" s="20"/>
      <c r="Y6" s="20">
        <v>-9397457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470904</v>
      </c>
      <c r="D11" s="18"/>
      <c r="E11" s="19"/>
      <c r="F11" s="20"/>
      <c r="G11" s="24"/>
      <c r="H11" s="24">
        <v>372785</v>
      </c>
      <c r="I11" s="24">
        <v>749299</v>
      </c>
      <c r="J11" s="20">
        <v>1122084</v>
      </c>
      <c r="K11" s="24"/>
      <c r="L11" s="24">
        <v>379919</v>
      </c>
      <c r="M11" s="20">
        <v>321148</v>
      </c>
      <c r="N11" s="24">
        <v>701067</v>
      </c>
      <c r="O11" s="24"/>
      <c r="P11" s="24"/>
      <c r="Q11" s="20"/>
      <c r="R11" s="24"/>
      <c r="S11" s="24"/>
      <c r="T11" s="20"/>
      <c r="U11" s="24"/>
      <c r="V11" s="24"/>
      <c r="W11" s="24">
        <v>1823151</v>
      </c>
      <c r="X11" s="20"/>
      <c r="Y11" s="24">
        <v>1823151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470904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-2485236</v>
      </c>
      <c r="I13" s="31">
        <f t="shared" si="0"/>
        <v>-2877423</v>
      </c>
      <c r="J13" s="31">
        <f t="shared" si="0"/>
        <v>-5362659</v>
      </c>
      <c r="K13" s="31">
        <f t="shared" si="0"/>
        <v>0</v>
      </c>
      <c r="L13" s="31">
        <f t="shared" si="0"/>
        <v>-2532795</v>
      </c>
      <c r="M13" s="31">
        <f t="shared" si="0"/>
        <v>321148</v>
      </c>
      <c r="N13" s="31">
        <f t="shared" si="0"/>
        <v>-2211647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-7574306</v>
      </c>
      <c r="X13" s="31">
        <f t="shared" si="0"/>
        <v>0</v>
      </c>
      <c r="Y13" s="31">
        <f t="shared" si="0"/>
        <v>-7574306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27391920</v>
      </c>
      <c r="D17" s="18"/>
      <c r="E17" s="19">
        <v>6022860</v>
      </c>
      <c r="F17" s="20">
        <v>6022860</v>
      </c>
      <c r="G17" s="24"/>
      <c r="H17" s="24">
        <v>2485236</v>
      </c>
      <c r="I17" s="24">
        <v>4995327</v>
      </c>
      <c r="J17" s="20">
        <v>7480563</v>
      </c>
      <c r="K17" s="24"/>
      <c r="L17" s="24">
        <v>2532795</v>
      </c>
      <c r="M17" s="20">
        <v>2073684</v>
      </c>
      <c r="N17" s="24">
        <v>4606479</v>
      </c>
      <c r="O17" s="24"/>
      <c r="P17" s="24"/>
      <c r="Q17" s="20"/>
      <c r="R17" s="24"/>
      <c r="S17" s="24"/>
      <c r="T17" s="20"/>
      <c r="U17" s="24"/>
      <c r="V17" s="24"/>
      <c r="W17" s="24">
        <v>12087042</v>
      </c>
      <c r="X17" s="20">
        <v>3011430</v>
      </c>
      <c r="Y17" s="24">
        <v>9075612</v>
      </c>
      <c r="Z17" s="25">
        <v>301.37217202458635</v>
      </c>
      <c r="AA17" s="26">
        <v>6022860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27391920</v>
      </c>
      <c r="D25" s="29">
        <f t="shared" ref="D25:Y25" si="1">SUM(D15:D24)</f>
        <v>0</v>
      </c>
      <c r="E25" s="35">
        <f t="shared" si="1"/>
        <v>6022860</v>
      </c>
      <c r="F25" s="36">
        <f t="shared" si="1"/>
        <v>6022860</v>
      </c>
      <c r="G25" s="36">
        <f t="shared" si="1"/>
        <v>0</v>
      </c>
      <c r="H25" s="36">
        <f t="shared" si="1"/>
        <v>2485236</v>
      </c>
      <c r="I25" s="36">
        <f t="shared" si="1"/>
        <v>4995327</v>
      </c>
      <c r="J25" s="36">
        <f t="shared" si="1"/>
        <v>7480563</v>
      </c>
      <c r="K25" s="36">
        <f t="shared" si="1"/>
        <v>0</v>
      </c>
      <c r="L25" s="36">
        <f t="shared" si="1"/>
        <v>2532795</v>
      </c>
      <c r="M25" s="36">
        <f t="shared" si="1"/>
        <v>2073684</v>
      </c>
      <c r="N25" s="36">
        <f t="shared" si="1"/>
        <v>4606479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12087042</v>
      </c>
      <c r="X25" s="36">
        <f t="shared" si="1"/>
        <v>3011430</v>
      </c>
      <c r="Y25" s="36">
        <f t="shared" si="1"/>
        <v>9075612</v>
      </c>
      <c r="Z25" s="37">
        <f>+IF(X25&lt;&gt;0,+(Y25/X25)*100,0)</f>
        <v>301.37217202458635</v>
      </c>
      <c r="AA25" s="38">
        <f>SUM(AA15:AA24)</f>
        <v>6022860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27862824</v>
      </c>
      <c r="D26" s="29">
        <f>+D13+D25</f>
        <v>0</v>
      </c>
      <c r="E26" s="30">
        <f t="shared" si="2"/>
        <v>6022860</v>
      </c>
      <c r="F26" s="31">
        <f t="shared" si="2"/>
        <v>6022860</v>
      </c>
      <c r="G26" s="31">
        <f t="shared" si="2"/>
        <v>0</v>
      </c>
      <c r="H26" s="31">
        <f t="shared" si="2"/>
        <v>0</v>
      </c>
      <c r="I26" s="31">
        <f t="shared" si="2"/>
        <v>2117904</v>
      </c>
      <c r="J26" s="31">
        <f t="shared" si="2"/>
        <v>2117904</v>
      </c>
      <c r="K26" s="31">
        <f t="shared" si="2"/>
        <v>0</v>
      </c>
      <c r="L26" s="31">
        <f t="shared" si="2"/>
        <v>0</v>
      </c>
      <c r="M26" s="31">
        <f t="shared" si="2"/>
        <v>2394832</v>
      </c>
      <c r="N26" s="31">
        <f t="shared" si="2"/>
        <v>2394832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4512736</v>
      </c>
      <c r="X26" s="31">
        <f t="shared" si="2"/>
        <v>3011430</v>
      </c>
      <c r="Y26" s="31">
        <f t="shared" si="2"/>
        <v>1501306</v>
      </c>
      <c r="Z26" s="32">
        <f>+IF(X26&lt;&gt;0,+(Y26/X26)*100,0)</f>
        <v>49.853591151047844</v>
      </c>
      <c r="AA26" s="33">
        <f>+AA13+AA25</f>
        <v>6022860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12716969</v>
      </c>
      <c r="D32" s="18"/>
      <c r="E32" s="19"/>
      <c r="F32" s="20"/>
      <c r="G32" s="20"/>
      <c r="H32" s="20">
        <v>-4</v>
      </c>
      <c r="I32" s="20">
        <v>2117901</v>
      </c>
      <c r="J32" s="20">
        <v>2117897</v>
      </c>
      <c r="K32" s="20"/>
      <c r="L32" s="20">
        <v>-8</v>
      </c>
      <c r="M32" s="20">
        <v>2462137</v>
      </c>
      <c r="N32" s="20">
        <v>2462129</v>
      </c>
      <c r="O32" s="20"/>
      <c r="P32" s="20"/>
      <c r="Q32" s="20"/>
      <c r="R32" s="20"/>
      <c r="S32" s="20"/>
      <c r="T32" s="20"/>
      <c r="U32" s="20"/>
      <c r="V32" s="20"/>
      <c r="W32" s="20">
        <v>4580026</v>
      </c>
      <c r="X32" s="20"/>
      <c r="Y32" s="20">
        <v>4580026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1311000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14027969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-4</v>
      </c>
      <c r="I37" s="31">
        <f t="shared" si="3"/>
        <v>2117901</v>
      </c>
      <c r="J37" s="31">
        <f t="shared" si="3"/>
        <v>2117897</v>
      </c>
      <c r="K37" s="31">
        <f t="shared" si="3"/>
        <v>0</v>
      </c>
      <c r="L37" s="31">
        <f t="shared" si="3"/>
        <v>-8</v>
      </c>
      <c r="M37" s="31">
        <f t="shared" si="3"/>
        <v>2462137</v>
      </c>
      <c r="N37" s="31">
        <f t="shared" si="3"/>
        <v>2462129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4580026</v>
      </c>
      <c r="X37" s="31">
        <f t="shared" si="3"/>
        <v>0</v>
      </c>
      <c r="Y37" s="31">
        <f t="shared" si="3"/>
        <v>4580026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14027969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-4</v>
      </c>
      <c r="I44" s="31">
        <f t="shared" si="5"/>
        <v>2117901</v>
      </c>
      <c r="J44" s="31">
        <f t="shared" si="5"/>
        <v>2117897</v>
      </c>
      <c r="K44" s="31">
        <f t="shared" si="5"/>
        <v>0</v>
      </c>
      <c r="L44" s="31">
        <f t="shared" si="5"/>
        <v>-8</v>
      </c>
      <c r="M44" s="31">
        <f t="shared" si="5"/>
        <v>2462137</v>
      </c>
      <c r="N44" s="31">
        <f t="shared" si="5"/>
        <v>2462129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4580026</v>
      </c>
      <c r="X44" s="31">
        <f t="shared" si="5"/>
        <v>0</v>
      </c>
      <c r="Y44" s="31">
        <f t="shared" si="5"/>
        <v>4580026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13834855</v>
      </c>
      <c r="D45" s="42">
        <f t="shared" si="6"/>
        <v>0</v>
      </c>
      <c r="E45" s="43">
        <f t="shared" si="6"/>
        <v>6022860</v>
      </c>
      <c r="F45" s="44">
        <f t="shared" si="6"/>
        <v>6022860</v>
      </c>
      <c r="G45" s="44">
        <f t="shared" si="6"/>
        <v>0</v>
      </c>
      <c r="H45" s="44">
        <f t="shared" si="6"/>
        <v>4</v>
      </c>
      <c r="I45" s="44">
        <f t="shared" si="6"/>
        <v>3</v>
      </c>
      <c r="J45" s="44">
        <f t="shared" si="6"/>
        <v>7</v>
      </c>
      <c r="K45" s="44">
        <f t="shared" si="6"/>
        <v>0</v>
      </c>
      <c r="L45" s="44">
        <f t="shared" si="6"/>
        <v>8</v>
      </c>
      <c r="M45" s="44">
        <f t="shared" si="6"/>
        <v>-67305</v>
      </c>
      <c r="N45" s="44">
        <f t="shared" si="6"/>
        <v>-67297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-67290</v>
      </c>
      <c r="X45" s="44">
        <f t="shared" si="6"/>
        <v>3011430</v>
      </c>
      <c r="Y45" s="44">
        <f t="shared" si="6"/>
        <v>-3078720</v>
      </c>
      <c r="Z45" s="45">
        <f>+IF(X45&lt;&gt;0,+(Y45/X45)*100,0)</f>
        <v>-102.23448660603103</v>
      </c>
      <c r="AA45" s="46">
        <f>+AA26-AA44</f>
        <v>6022860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5975493</v>
      </c>
      <c r="D6" s="18"/>
      <c r="E6" s="19">
        <v>9671220</v>
      </c>
      <c r="F6" s="20">
        <v>9671220</v>
      </c>
      <c r="G6" s="20">
        <v>3451755</v>
      </c>
      <c r="H6" s="20">
        <v>-1462104</v>
      </c>
      <c r="I6" s="20">
        <v>-58244</v>
      </c>
      <c r="J6" s="20">
        <v>1931407</v>
      </c>
      <c r="K6" s="20">
        <v>365254</v>
      </c>
      <c r="L6" s="20">
        <v>-144057</v>
      </c>
      <c r="M6" s="20">
        <v>-92116</v>
      </c>
      <c r="N6" s="20">
        <v>129081</v>
      </c>
      <c r="O6" s="20"/>
      <c r="P6" s="20"/>
      <c r="Q6" s="20"/>
      <c r="R6" s="20"/>
      <c r="S6" s="20"/>
      <c r="T6" s="20"/>
      <c r="U6" s="20"/>
      <c r="V6" s="20"/>
      <c r="W6" s="20">
        <v>2060488</v>
      </c>
      <c r="X6" s="20">
        <v>12173197</v>
      </c>
      <c r="Y6" s="20">
        <v>-10112709</v>
      </c>
      <c r="Z6" s="21">
        <v>-83.073567280641242</v>
      </c>
      <c r="AA6" s="22">
        <v>9671220</v>
      </c>
    </row>
    <row r="7" spans="1:27" x14ac:dyDescent="0.25">
      <c r="A7" s="23" t="s">
        <v>35</v>
      </c>
      <c r="B7" s="17" t="s">
        <v>32</v>
      </c>
      <c r="C7" s="18">
        <v>46740228</v>
      </c>
      <c r="D7" s="18"/>
      <c r="E7" s="19">
        <v>52888671</v>
      </c>
      <c r="F7" s="20">
        <v>52888671</v>
      </c>
      <c r="G7" s="20">
        <v>53661895</v>
      </c>
      <c r="H7" s="20">
        <v>-3784330</v>
      </c>
      <c r="I7" s="20">
        <v>1452599</v>
      </c>
      <c r="J7" s="20">
        <v>51330164</v>
      </c>
      <c r="K7" s="20">
        <v>1588799</v>
      </c>
      <c r="L7" s="20">
        <v>1671405</v>
      </c>
      <c r="M7" s="20">
        <v>1662437</v>
      </c>
      <c r="N7" s="20">
        <v>4922641</v>
      </c>
      <c r="O7" s="20"/>
      <c r="P7" s="20"/>
      <c r="Q7" s="20"/>
      <c r="R7" s="20"/>
      <c r="S7" s="20"/>
      <c r="T7" s="20"/>
      <c r="U7" s="20"/>
      <c r="V7" s="20"/>
      <c r="W7" s="20">
        <v>56252805</v>
      </c>
      <c r="X7" s="20">
        <v>49220096</v>
      </c>
      <c r="Y7" s="20">
        <v>7032709</v>
      </c>
      <c r="Z7" s="21">
        <v>14.28828785705741</v>
      </c>
      <c r="AA7" s="22">
        <v>52888671</v>
      </c>
    </row>
    <row r="8" spans="1:27" x14ac:dyDescent="0.25">
      <c r="A8" s="23" t="s">
        <v>36</v>
      </c>
      <c r="B8" s="17" t="s">
        <v>32</v>
      </c>
      <c r="C8" s="18">
        <v>175382</v>
      </c>
      <c r="D8" s="18"/>
      <c r="E8" s="19">
        <v>-3309180</v>
      </c>
      <c r="F8" s="20">
        <v>-3309180</v>
      </c>
      <c r="G8" s="20">
        <v>534457</v>
      </c>
      <c r="H8" s="20">
        <v>-249578</v>
      </c>
      <c r="I8" s="20">
        <v>59847</v>
      </c>
      <c r="J8" s="20">
        <v>344726</v>
      </c>
      <c r="K8" s="20">
        <v>60236</v>
      </c>
      <c r="L8" s="20">
        <v>49592</v>
      </c>
      <c r="M8" s="20">
        <v>61842</v>
      </c>
      <c r="N8" s="20">
        <v>171670</v>
      </c>
      <c r="O8" s="20"/>
      <c r="P8" s="20"/>
      <c r="Q8" s="20"/>
      <c r="R8" s="20"/>
      <c r="S8" s="20"/>
      <c r="T8" s="20"/>
      <c r="U8" s="20"/>
      <c r="V8" s="20"/>
      <c r="W8" s="20">
        <v>516396</v>
      </c>
      <c r="X8" s="20">
        <v>-1594844</v>
      </c>
      <c r="Y8" s="20">
        <v>2111240</v>
      </c>
      <c r="Z8" s="21">
        <v>-132.37909162275432</v>
      </c>
      <c r="AA8" s="22">
        <v>-3309180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52891103</v>
      </c>
      <c r="D13" s="29">
        <f>SUM(D6:D12)</f>
        <v>0</v>
      </c>
      <c r="E13" s="30">
        <f t="shared" si="0"/>
        <v>59250711</v>
      </c>
      <c r="F13" s="31">
        <f t="shared" si="0"/>
        <v>59250711</v>
      </c>
      <c r="G13" s="31">
        <f t="shared" si="0"/>
        <v>57648107</v>
      </c>
      <c r="H13" s="31">
        <f t="shared" si="0"/>
        <v>-5496012</v>
      </c>
      <c r="I13" s="31">
        <f t="shared" si="0"/>
        <v>1454202</v>
      </c>
      <c r="J13" s="31">
        <f t="shared" si="0"/>
        <v>53606297</v>
      </c>
      <c r="K13" s="31">
        <f t="shared" si="0"/>
        <v>2014289</v>
      </c>
      <c r="L13" s="31">
        <f t="shared" si="0"/>
        <v>1576940</v>
      </c>
      <c r="M13" s="31">
        <f t="shared" si="0"/>
        <v>1632163</v>
      </c>
      <c r="N13" s="31">
        <f t="shared" si="0"/>
        <v>5223392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58829689</v>
      </c>
      <c r="X13" s="31">
        <f t="shared" si="0"/>
        <v>59798449</v>
      </c>
      <c r="Y13" s="31">
        <f t="shared" si="0"/>
        <v>-968760</v>
      </c>
      <c r="Z13" s="32">
        <f>+IF(X13&lt;&gt;0,+(Y13/X13)*100,0)</f>
        <v>-1.6200420181466577</v>
      </c>
      <c r="AA13" s="33">
        <f>SUM(AA6:AA12)</f>
        <v>59250711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-3476527</v>
      </c>
      <c r="D17" s="18"/>
      <c r="E17" s="19">
        <v>15621530</v>
      </c>
      <c r="F17" s="20">
        <v>15621530</v>
      </c>
      <c r="G17" s="24">
        <v>6869013</v>
      </c>
      <c r="H17" s="24">
        <v>-1921380</v>
      </c>
      <c r="I17" s="24">
        <v>426016</v>
      </c>
      <c r="J17" s="20">
        <v>5373649</v>
      </c>
      <c r="K17" s="24"/>
      <c r="L17" s="24">
        <v>426016</v>
      </c>
      <c r="M17" s="20">
        <v>319471</v>
      </c>
      <c r="N17" s="24">
        <v>745487</v>
      </c>
      <c r="O17" s="24"/>
      <c r="P17" s="24"/>
      <c r="Q17" s="20"/>
      <c r="R17" s="24"/>
      <c r="S17" s="24"/>
      <c r="T17" s="20"/>
      <c r="U17" s="24"/>
      <c r="V17" s="24"/>
      <c r="W17" s="24">
        <v>6119136</v>
      </c>
      <c r="X17" s="20">
        <v>11608230</v>
      </c>
      <c r="Y17" s="24">
        <v>-5489094</v>
      </c>
      <c r="Z17" s="25">
        <v>-47.286227099221847</v>
      </c>
      <c r="AA17" s="26">
        <v>15621530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-3476527</v>
      </c>
      <c r="D25" s="29">
        <f t="shared" ref="D25:Y25" si="1">SUM(D15:D24)</f>
        <v>0</v>
      </c>
      <c r="E25" s="35">
        <f t="shared" si="1"/>
        <v>15621530</v>
      </c>
      <c r="F25" s="36">
        <f t="shared" si="1"/>
        <v>15621530</v>
      </c>
      <c r="G25" s="36">
        <f t="shared" si="1"/>
        <v>6869013</v>
      </c>
      <c r="H25" s="36">
        <f t="shared" si="1"/>
        <v>-1921380</v>
      </c>
      <c r="I25" s="36">
        <f t="shared" si="1"/>
        <v>426016</v>
      </c>
      <c r="J25" s="36">
        <f t="shared" si="1"/>
        <v>5373649</v>
      </c>
      <c r="K25" s="36">
        <f t="shared" si="1"/>
        <v>0</v>
      </c>
      <c r="L25" s="36">
        <f t="shared" si="1"/>
        <v>426016</v>
      </c>
      <c r="M25" s="36">
        <f t="shared" si="1"/>
        <v>319471</v>
      </c>
      <c r="N25" s="36">
        <f t="shared" si="1"/>
        <v>745487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6119136</v>
      </c>
      <c r="X25" s="36">
        <f t="shared" si="1"/>
        <v>11608230</v>
      </c>
      <c r="Y25" s="36">
        <f t="shared" si="1"/>
        <v>-5489094</v>
      </c>
      <c r="Z25" s="37">
        <f>+IF(X25&lt;&gt;0,+(Y25/X25)*100,0)</f>
        <v>-47.286227099221847</v>
      </c>
      <c r="AA25" s="38">
        <f>SUM(AA15:AA24)</f>
        <v>15621530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49414576</v>
      </c>
      <c r="D26" s="29">
        <f>+D13+D25</f>
        <v>0</v>
      </c>
      <c r="E26" s="30">
        <f t="shared" si="2"/>
        <v>74872241</v>
      </c>
      <c r="F26" s="31">
        <f t="shared" si="2"/>
        <v>74872241</v>
      </c>
      <c r="G26" s="31">
        <f t="shared" si="2"/>
        <v>64517120</v>
      </c>
      <c r="H26" s="31">
        <f t="shared" si="2"/>
        <v>-7417392</v>
      </c>
      <c r="I26" s="31">
        <f t="shared" si="2"/>
        <v>1880218</v>
      </c>
      <c r="J26" s="31">
        <f t="shared" si="2"/>
        <v>58979946</v>
      </c>
      <c r="K26" s="31">
        <f t="shared" si="2"/>
        <v>2014289</v>
      </c>
      <c r="L26" s="31">
        <f t="shared" si="2"/>
        <v>2002956</v>
      </c>
      <c r="M26" s="31">
        <f t="shared" si="2"/>
        <v>1951634</v>
      </c>
      <c r="N26" s="31">
        <f t="shared" si="2"/>
        <v>5968879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64948825</v>
      </c>
      <c r="X26" s="31">
        <f t="shared" si="2"/>
        <v>71406679</v>
      </c>
      <c r="Y26" s="31">
        <f t="shared" si="2"/>
        <v>-6457854</v>
      </c>
      <c r="Z26" s="32">
        <f>+IF(X26&lt;&gt;0,+(Y26/X26)*100,0)</f>
        <v>-9.0437674604640286</v>
      </c>
      <c r="AA26" s="33">
        <f>+AA13+AA25</f>
        <v>74872241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1295051</v>
      </c>
      <c r="D32" s="18"/>
      <c r="E32" s="19"/>
      <c r="F32" s="20"/>
      <c r="G32" s="20">
        <v>1295051</v>
      </c>
      <c r="H32" s="20">
        <v>50520</v>
      </c>
      <c r="I32" s="20">
        <v>-50520</v>
      </c>
      <c r="J32" s="20">
        <v>1295051</v>
      </c>
      <c r="K32" s="20"/>
      <c r="L32" s="20">
        <v>86365</v>
      </c>
      <c r="M32" s="20">
        <v>-86365</v>
      </c>
      <c r="N32" s="20"/>
      <c r="O32" s="20"/>
      <c r="P32" s="20"/>
      <c r="Q32" s="20"/>
      <c r="R32" s="20"/>
      <c r="S32" s="20"/>
      <c r="T32" s="20"/>
      <c r="U32" s="20"/>
      <c r="V32" s="20"/>
      <c r="W32" s="20">
        <v>1295051</v>
      </c>
      <c r="X32" s="20"/>
      <c r="Y32" s="20">
        <v>1295051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332026</v>
      </c>
      <c r="D33" s="18"/>
      <c r="E33" s="19"/>
      <c r="F33" s="20"/>
      <c r="G33" s="20"/>
      <c r="H33" s="20">
        <v>332027</v>
      </c>
      <c r="I33" s="20"/>
      <c r="J33" s="20">
        <v>332027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332027</v>
      </c>
      <c r="X33" s="20"/>
      <c r="Y33" s="20">
        <v>332027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1627077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1295051</v>
      </c>
      <c r="H37" s="31">
        <f t="shared" si="3"/>
        <v>382547</v>
      </c>
      <c r="I37" s="31">
        <f t="shared" si="3"/>
        <v>-50520</v>
      </c>
      <c r="J37" s="31">
        <f t="shared" si="3"/>
        <v>1627078</v>
      </c>
      <c r="K37" s="31">
        <f t="shared" si="3"/>
        <v>0</v>
      </c>
      <c r="L37" s="31">
        <f t="shared" si="3"/>
        <v>86365</v>
      </c>
      <c r="M37" s="31">
        <f t="shared" si="3"/>
        <v>-86365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1627078</v>
      </c>
      <c r="X37" s="31">
        <f t="shared" si="3"/>
        <v>0</v>
      </c>
      <c r="Y37" s="31">
        <f t="shared" si="3"/>
        <v>1627078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1627077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1295051</v>
      </c>
      <c r="H44" s="31">
        <f t="shared" si="5"/>
        <v>382547</v>
      </c>
      <c r="I44" s="31">
        <f t="shared" si="5"/>
        <v>-50520</v>
      </c>
      <c r="J44" s="31">
        <f t="shared" si="5"/>
        <v>1627078</v>
      </c>
      <c r="K44" s="31">
        <f t="shared" si="5"/>
        <v>0</v>
      </c>
      <c r="L44" s="31">
        <f t="shared" si="5"/>
        <v>86365</v>
      </c>
      <c r="M44" s="31">
        <f t="shared" si="5"/>
        <v>-86365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1627078</v>
      </c>
      <c r="X44" s="31">
        <f t="shared" si="5"/>
        <v>0</v>
      </c>
      <c r="Y44" s="31">
        <f t="shared" si="5"/>
        <v>1627078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47787499</v>
      </c>
      <c r="D45" s="42">
        <f t="shared" si="6"/>
        <v>0</v>
      </c>
      <c r="E45" s="43">
        <f t="shared" si="6"/>
        <v>74872241</v>
      </c>
      <c r="F45" s="44">
        <f t="shared" si="6"/>
        <v>74872241</v>
      </c>
      <c r="G45" s="44">
        <f t="shared" si="6"/>
        <v>63222069</v>
      </c>
      <c r="H45" s="44">
        <f t="shared" si="6"/>
        <v>-7799939</v>
      </c>
      <c r="I45" s="44">
        <f t="shared" si="6"/>
        <v>1930738</v>
      </c>
      <c r="J45" s="44">
        <f t="shared" si="6"/>
        <v>57352868</v>
      </c>
      <c r="K45" s="44">
        <f t="shared" si="6"/>
        <v>2014289</v>
      </c>
      <c r="L45" s="44">
        <f t="shared" si="6"/>
        <v>1916591</v>
      </c>
      <c r="M45" s="44">
        <f t="shared" si="6"/>
        <v>2037999</v>
      </c>
      <c r="N45" s="44">
        <f t="shared" si="6"/>
        <v>5968879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63321747</v>
      </c>
      <c r="X45" s="44">
        <f t="shared" si="6"/>
        <v>71406679</v>
      </c>
      <c r="Y45" s="44">
        <f t="shared" si="6"/>
        <v>-8084932</v>
      </c>
      <c r="Z45" s="45">
        <f>+IF(X45&lt;&gt;0,+(Y45/X45)*100,0)</f>
        <v>-11.322375040015514</v>
      </c>
      <c r="AA45" s="46">
        <f>+AA26-AA44</f>
        <v>74872241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22402000</v>
      </c>
      <c r="F47" s="20">
        <v>22402000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18730540</v>
      </c>
      <c r="Y47" s="20">
        <v>-18730540</v>
      </c>
      <c r="Z47" s="47">
        <v>-100</v>
      </c>
      <c r="AA47" s="22">
        <v>22402000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22402000</v>
      </c>
      <c r="F50" s="52">
        <f t="shared" si="7"/>
        <v>22402000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18730540</v>
      </c>
      <c r="Y50" s="52">
        <f t="shared" si="7"/>
        <v>-18730540</v>
      </c>
      <c r="Z50" s="53">
        <f>+IF(X50&lt;&gt;0,+(Y50/X50)*100,0)</f>
        <v>-100</v>
      </c>
      <c r="AA50" s="54">
        <f>SUM(AA47:AA49)</f>
        <v>22402000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44878580</v>
      </c>
      <c r="F6" s="20">
        <v>44878580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22439286</v>
      </c>
      <c r="Y6" s="20">
        <v>-22439286</v>
      </c>
      <c r="Z6" s="21">
        <v>-100</v>
      </c>
      <c r="AA6" s="22">
        <v>44878580</v>
      </c>
    </row>
    <row r="7" spans="1:27" x14ac:dyDescent="0.25">
      <c r="A7" s="23" t="s">
        <v>35</v>
      </c>
      <c r="B7" s="17" t="s">
        <v>32</v>
      </c>
      <c r="C7" s="18">
        <v>11053278</v>
      </c>
      <c r="D7" s="18"/>
      <c r="E7" s="19">
        <v>58054274</v>
      </c>
      <c r="F7" s="20">
        <v>58054274</v>
      </c>
      <c r="G7" s="20">
        <v>-464017</v>
      </c>
      <c r="H7" s="20">
        <v>1112162</v>
      </c>
      <c r="I7" s="20">
        <v>10754</v>
      </c>
      <c r="J7" s="20">
        <v>658899</v>
      </c>
      <c r="K7" s="20">
        <v>989576</v>
      </c>
      <c r="L7" s="20">
        <v>1868200</v>
      </c>
      <c r="M7" s="20">
        <v>1637365</v>
      </c>
      <c r="N7" s="20">
        <v>4495141</v>
      </c>
      <c r="O7" s="20"/>
      <c r="P7" s="20"/>
      <c r="Q7" s="20"/>
      <c r="R7" s="20"/>
      <c r="S7" s="20"/>
      <c r="T7" s="20"/>
      <c r="U7" s="20"/>
      <c r="V7" s="20"/>
      <c r="W7" s="20">
        <v>5154040</v>
      </c>
      <c r="X7" s="20">
        <v>29027142</v>
      </c>
      <c r="Y7" s="20">
        <v>-23873102</v>
      </c>
      <c r="Z7" s="21">
        <v>-82.244066604972687</v>
      </c>
      <c r="AA7" s="22">
        <v>58054274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-1300000</v>
      </c>
      <c r="F10" s="20">
        <v>-1300000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-650004</v>
      </c>
      <c r="Y10" s="20">
        <v>650004</v>
      </c>
      <c r="Z10" s="21">
        <v>-100</v>
      </c>
      <c r="AA10" s="22">
        <v>-1300000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4794452</v>
      </c>
      <c r="F11" s="20">
        <v>4794452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2397222</v>
      </c>
      <c r="Y11" s="24">
        <v>-2397222</v>
      </c>
      <c r="Z11" s="25">
        <v>-100</v>
      </c>
      <c r="AA11" s="26">
        <v>4794452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11053278</v>
      </c>
      <c r="D13" s="29">
        <f>SUM(D6:D12)</f>
        <v>0</v>
      </c>
      <c r="E13" s="30">
        <f t="shared" si="0"/>
        <v>106427306</v>
      </c>
      <c r="F13" s="31">
        <f t="shared" si="0"/>
        <v>106427306</v>
      </c>
      <c r="G13" s="31">
        <f t="shared" si="0"/>
        <v>-464017</v>
      </c>
      <c r="H13" s="31">
        <f t="shared" si="0"/>
        <v>1112162</v>
      </c>
      <c r="I13" s="31">
        <f t="shared" si="0"/>
        <v>10754</v>
      </c>
      <c r="J13" s="31">
        <f t="shared" si="0"/>
        <v>658899</v>
      </c>
      <c r="K13" s="31">
        <f t="shared" si="0"/>
        <v>989576</v>
      </c>
      <c r="L13" s="31">
        <f t="shared" si="0"/>
        <v>1868200</v>
      </c>
      <c r="M13" s="31">
        <f t="shared" si="0"/>
        <v>1637365</v>
      </c>
      <c r="N13" s="31">
        <f t="shared" si="0"/>
        <v>4495141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5154040</v>
      </c>
      <c r="X13" s="31">
        <f t="shared" si="0"/>
        <v>53213646</v>
      </c>
      <c r="Y13" s="31">
        <f t="shared" si="0"/>
        <v>-48059606</v>
      </c>
      <c r="Z13" s="32">
        <f>+IF(X13&lt;&gt;0,+(Y13/X13)*100,0)</f>
        <v>-90.314439269957177</v>
      </c>
      <c r="AA13" s="33">
        <f>SUM(AA6:AA12)</f>
        <v>106427306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20005278</v>
      </c>
      <c r="D17" s="18"/>
      <c r="E17" s="19">
        <v>27409899</v>
      </c>
      <c r="F17" s="20">
        <v>27409899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13704948</v>
      </c>
      <c r="Y17" s="24">
        <v>-13704948</v>
      </c>
      <c r="Z17" s="25">
        <v>-100</v>
      </c>
      <c r="AA17" s="26">
        <v>27409899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20005278</v>
      </c>
      <c r="D25" s="29">
        <f t="shared" ref="D25:Y25" si="1">SUM(D15:D24)</f>
        <v>0</v>
      </c>
      <c r="E25" s="35">
        <f t="shared" si="1"/>
        <v>27409899</v>
      </c>
      <c r="F25" s="36">
        <f t="shared" si="1"/>
        <v>27409899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13704948</v>
      </c>
      <c r="Y25" s="36">
        <f t="shared" si="1"/>
        <v>-13704948</v>
      </c>
      <c r="Z25" s="37">
        <f>+IF(X25&lt;&gt;0,+(Y25/X25)*100,0)</f>
        <v>-100</v>
      </c>
      <c r="AA25" s="38">
        <f>SUM(AA15:AA24)</f>
        <v>27409899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31058556</v>
      </c>
      <c r="D26" s="29">
        <f>+D13+D25</f>
        <v>0</v>
      </c>
      <c r="E26" s="30">
        <f t="shared" si="2"/>
        <v>133837205</v>
      </c>
      <c r="F26" s="31">
        <f t="shared" si="2"/>
        <v>133837205</v>
      </c>
      <c r="G26" s="31">
        <f t="shared" si="2"/>
        <v>-464017</v>
      </c>
      <c r="H26" s="31">
        <f t="shared" si="2"/>
        <v>1112162</v>
      </c>
      <c r="I26" s="31">
        <f t="shared" si="2"/>
        <v>10754</v>
      </c>
      <c r="J26" s="31">
        <f t="shared" si="2"/>
        <v>658899</v>
      </c>
      <c r="K26" s="31">
        <f t="shared" si="2"/>
        <v>989576</v>
      </c>
      <c r="L26" s="31">
        <f t="shared" si="2"/>
        <v>1868200</v>
      </c>
      <c r="M26" s="31">
        <f t="shared" si="2"/>
        <v>1637365</v>
      </c>
      <c r="N26" s="31">
        <f t="shared" si="2"/>
        <v>4495141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5154040</v>
      </c>
      <c r="X26" s="31">
        <f t="shared" si="2"/>
        <v>66918594</v>
      </c>
      <c r="Y26" s="31">
        <f t="shared" si="2"/>
        <v>-61764554</v>
      </c>
      <c r="Z26" s="32">
        <f>+IF(X26&lt;&gt;0,+(Y26/X26)*100,0)</f>
        <v>-92.298044994788739</v>
      </c>
      <c r="AA26" s="33">
        <f>+AA13+AA25</f>
        <v>133837205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4211700</v>
      </c>
      <c r="F32" s="20">
        <v>4211700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2105850</v>
      </c>
      <c r="Y32" s="20">
        <v>-2105850</v>
      </c>
      <c r="Z32" s="21">
        <v>-100</v>
      </c>
      <c r="AA32" s="22">
        <v>4211700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5679537</v>
      </c>
      <c r="D35" s="18"/>
      <c r="E35" s="19"/>
      <c r="F35" s="20"/>
      <c r="G35" s="20"/>
      <c r="H35" s="20">
        <v>327092</v>
      </c>
      <c r="I35" s="20">
        <v>36</v>
      </c>
      <c r="J35" s="20">
        <v>327128</v>
      </c>
      <c r="K35" s="20">
        <v>327102</v>
      </c>
      <c r="L35" s="20">
        <v>327102</v>
      </c>
      <c r="M35" s="20">
        <v>327102</v>
      </c>
      <c r="N35" s="20">
        <v>981306</v>
      </c>
      <c r="O35" s="20"/>
      <c r="P35" s="20"/>
      <c r="Q35" s="20"/>
      <c r="R35" s="20"/>
      <c r="S35" s="20"/>
      <c r="T35" s="20"/>
      <c r="U35" s="20"/>
      <c r="V35" s="20"/>
      <c r="W35" s="20">
        <v>1308434</v>
      </c>
      <c r="X35" s="20"/>
      <c r="Y35" s="20">
        <v>1308434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5679537</v>
      </c>
      <c r="D37" s="29">
        <f t="shared" ref="D37:Y37" si="3">SUM(D29:D36)</f>
        <v>0</v>
      </c>
      <c r="E37" s="30">
        <f t="shared" si="3"/>
        <v>4211700</v>
      </c>
      <c r="F37" s="31">
        <f t="shared" si="3"/>
        <v>4211700</v>
      </c>
      <c r="G37" s="31">
        <f t="shared" si="3"/>
        <v>0</v>
      </c>
      <c r="H37" s="31">
        <f t="shared" si="3"/>
        <v>327092</v>
      </c>
      <c r="I37" s="31">
        <f t="shared" si="3"/>
        <v>36</v>
      </c>
      <c r="J37" s="31">
        <f t="shared" si="3"/>
        <v>327128</v>
      </c>
      <c r="K37" s="31">
        <f t="shared" si="3"/>
        <v>327102</v>
      </c>
      <c r="L37" s="31">
        <f t="shared" si="3"/>
        <v>327102</v>
      </c>
      <c r="M37" s="31">
        <f t="shared" si="3"/>
        <v>327102</v>
      </c>
      <c r="N37" s="31">
        <f t="shared" si="3"/>
        <v>981306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1308434</v>
      </c>
      <c r="X37" s="31">
        <f t="shared" si="3"/>
        <v>2105850</v>
      </c>
      <c r="Y37" s="31">
        <f t="shared" si="3"/>
        <v>-797416</v>
      </c>
      <c r="Z37" s="32">
        <f>+IF(X37&lt;&gt;0,+(Y37/X37)*100,0)</f>
        <v>-37.866704656077118</v>
      </c>
      <c r="AA37" s="33">
        <f>SUM(AA29:AA36)</f>
        <v>4211700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5679537</v>
      </c>
      <c r="D44" s="29">
        <f>+D37+D43</f>
        <v>0</v>
      </c>
      <c r="E44" s="30">
        <f t="shared" si="5"/>
        <v>4211700</v>
      </c>
      <c r="F44" s="31">
        <f t="shared" si="5"/>
        <v>4211700</v>
      </c>
      <c r="G44" s="31">
        <f t="shared" si="5"/>
        <v>0</v>
      </c>
      <c r="H44" s="31">
        <f t="shared" si="5"/>
        <v>327092</v>
      </c>
      <c r="I44" s="31">
        <f t="shared" si="5"/>
        <v>36</v>
      </c>
      <c r="J44" s="31">
        <f t="shared" si="5"/>
        <v>327128</v>
      </c>
      <c r="K44" s="31">
        <f t="shared" si="5"/>
        <v>327102</v>
      </c>
      <c r="L44" s="31">
        <f t="shared" si="5"/>
        <v>327102</v>
      </c>
      <c r="M44" s="31">
        <f t="shared" si="5"/>
        <v>327102</v>
      </c>
      <c r="N44" s="31">
        <f t="shared" si="5"/>
        <v>981306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1308434</v>
      </c>
      <c r="X44" s="31">
        <f t="shared" si="5"/>
        <v>2105850</v>
      </c>
      <c r="Y44" s="31">
        <f t="shared" si="5"/>
        <v>-797416</v>
      </c>
      <c r="Z44" s="32">
        <f>+IF(X44&lt;&gt;0,+(Y44/X44)*100,0)</f>
        <v>-37.866704656077118</v>
      </c>
      <c r="AA44" s="33">
        <f>+AA37+AA43</f>
        <v>4211700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25379019</v>
      </c>
      <c r="D45" s="42">
        <f t="shared" si="6"/>
        <v>0</v>
      </c>
      <c r="E45" s="43">
        <f t="shared" si="6"/>
        <v>129625505</v>
      </c>
      <c r="F45" s="44">
        <f t="shared" si="6"/>
        <v>129625505</v>
      </c>
      <c r="G45" s="44">
        <f t="shared" si="6"/>
        <v>-464017</v>
      </c>
      <c r="H45" s="44">
        <f t="shared" si="6"/>
        <v>785070</v>
      </c>
      <c r="I45" s="44">
        <f t="shared" si="6"/>
        <v>10718</v>
      </c>
      <c r="J45" s="44">
        <f t="shared" si="6"/>
        <v>331771</v>
      </c>
      <c r="K45" s="44">
        <f t="shared" si="6"/>
        <v>662474</v>
      </c>
      <c r="L45" s="44">
        <f t="shared" si="6"/>
        <v>1541098</v>
      </c>
      <c r="M45" s="44">
        <f t="shared" si="6"/>
        <v>1310263</v>
      </c>
      <c r="N45" s="44">
        <f t="shared" si="6"/>
        <v>3513835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3845606</v>
      </c>
      <c r="X45" s="44">
        <f t="shared" si="6"/>
        <v>64812744</v>
      </c>
      <c r="Y45" s="44">
        <f t="shared" si="6"/>
        <v>-60967138</v>
      </c>
      <c r="Z45" s="45">
        <f>+IF(X45&lt;&gt;0,+(Y45/X45)*100,0)</f>
        <v>-94.066589743523281</v>
      </c>
      <c r="AA45" s="46">
        <f>+AA26-AA44</f>
        <v>129625505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65479163</v>
      </c>
      <c r="F47" s="20">
        <v>65479163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32739582</v>
      </c>
      <c r="Y47" s="20">
        <v>-32739582</v>
      </c>
      <c r="Z47" s="47">
        <v>-100</v>
      </c>
      <c r="AA47" s="22">
        <v>65479163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65479163</v>
      </c>
      <c r="F50" s="52">
        <f t="shared" si="7"/>
        <v>65479163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32739582</v>
      </c>
      <c r="Y50" s="52">
        <f t="shared" si="7"/>
        <v>-32739582</v>
      </c>
      <c r="Z50" s="53">
        <f>+IF(X50&lt;&gt;0,+(Y50/X50)*100,0)</f>
        <v>-100</v>
      </c>
      <c r="AA50" s="54">
        <f>SUM(AA47:AA49)</f>
        <v>65479163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-7762616</v>
      </c>
      <c r="D6" s="18"/>
      <c r="E6" s="19">
        <v>-10268258</v>
      </c>
      <c r="F6" s="20">
        <v>-10268258</v>
      </c>
      <c r="G6" s="20">
        <v>49920</v>
      </c>
      <c r="H6" s="20"/>
      <c r="I6" s="20">
        <v>-864888</v>
      </c>
      <c r="J6" s="20">
        <v>-814968</v>
      </c>
      <c r="K6" s="20">
        <v>121903</v>
      </c>
      <c r="L6" s="20">
        <v>159966</v>
      </c>
      <c r="M6" s="20">
        <v>-609488</v>
      </c>
      <c r="N6" s="20">
        <v>-327619</v>
      </c>
      <c r="O6" s="20"/>
      <c r="P6" s="20"/>
      <c r="Q6" s="20"/>
      <c r="R6" s="20"/>
      <c r="S6" s="20"/>
      <c r="T6" s="20"/>
      <c r="U6" s="20"/>
      <c r="V6" s="20"/>
      <c r="W6" s="20">
        <v>-1142587</v>
      </c>
      <c r="X6" s="20">
        <v>-5134068</v>
      </c>
      <c r="Y6" s="20">
        <v>3991481</v>
      </c>
      <c r="Z6" s="21">
        <v>-77.744996755009865</v>
      </c>
      <c r="AA6" s="22">
        <v>-10268258</v>
      </c>
    </row>
    <row r="7" spans="1:27" x14ac:dyDescent="0.25">
      <c r="A7" s="23" t="s">
        <v>35</v>
      </c>
      <c r="B7" s="17" t="s">
        <v>32</v>
      </c>
      <c r="C7" s="18">
        <v>6198987</v>
      </c>
      <c r="D7" s="18"/>
      <c r="E7" s="19">
        <v>2116810</v>
      </c>
      <c r="F7" s="20">
        <v>2116810</v>
      </c>
      <c r="G7" s="20">
        <v>5760312</v>
      </c>
      <c r="H7" s="20"/>
      <c r="I7" s="20">
        <v>299969</v>
      </c>
      <c r="J7" s="20">
        <v>6060281</v>
      </c>
      <c r="K7" s="20">
        <v>235628</v>
      </c>
      <c r="L7" s="20">
        <v>216340</v>
      </c>
      <c r="M7" s="20">
        <v>255280</v>
      </c>
      <c r="N7" s="20">
        <v>707248</v>
      </c>
      <c r="O7" s="20"/>
      <c r="P7" s="20"/>
      <c r="Q7" s="20"/>
      <c r="R7" s="20"/>
      <c r="S7" s="20"/>
      <c r="T7" s="20"/>
      <c r="U7" s="20"/>
      <c r="V7" s="20"/>
      <c r="W7" s="20">
        <v>6767529</v>
      </c>
      <c r="X7" s="20">
        <v>2462492</v>
      </c>
      <c r="Y7" s="20">
        <v>4305037</v>
      </c>
      <c r="Z7" s="21">
        <v>174.82440552091134</v>
      </c>
      <c r="AA7" s="22">
        <v>2116810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-1563629</v>
      </c>
      <c r="D13" s="29">
        <f>SUM(D6:D12)</f>
        <v>0</v>
      </c>
      <c r="E13" s="30">
        <f t="shared" si="0"/>
        <v>-8151448</v>
      </c>
      <c r="F13" s="31">
        <f t="shared" si="0"/>
        <v>-8151448</v>
      </c>
      <c r="G13" s="31">
        <f t="shared" si="0"/>
        <v>5810232</v>
      </c>
      <c r="H13" s="31">
        <f t="shared" si="0"/>
        <v>0</v>
      </c>
      <c r="I13" s="31">
        <f t="shared" si="0"/>
        <v>-564919</v>
      </c>
      <c r="J13" s="31">
        <f t="shared" si="0"/>
        <v>5245313</v>
      </c>
      <c r="K13" s="31">
        <f t="shared" si="0"/>
        <v>357531</v>
      </c>
      <c r="L13" s="31">
        <f t="shared" si="0"/>
        <v>376306</v>
      </c>
      <c r="M13" s="31">
        <f t="shared" si="0"/>
        <v>-354208</v>
      </c>
      <c r="N13" s="31">
        <f t="shared" si="0"/>
        <v>379629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5624942</v>
      </c>
      <c r="X13" s="31">
        <f t="shared" si="0"/>
        <v>-2671576</v>
      </c>
      <c r="Y13" s="31">
        <f t="shared" si="0"/>
        <v>8296518</v>
      </c>
      <c r="Z13" s="32">
        <f>+IF(X13&lt;&gt;0,+(Y13/X13)*100,0)</f>
        <v>-310.54770667201683</v>
      </c>
      <c r="AA13" s="33">
        <f>SUM(AA6:AA12)</f>
        <v>-8151448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7351098</v>
      </c>
      <c r="D17" s="18"/>
      <c r="E17" s="19">
        <v>37296565</v>
      </c>
      <c r="F17" s="20">
        <v>37296565</v>
      </c>
      <c r="G17" s="24">
        <v>30127965</v>
      </c>
      <c r="H17" s="24"/>
      <c r="I17" s="24">
        <v>828632</v>
      </c>
      <c r="J17" s="20">
        <v>30956597</v>
      </c>
      <c r="K17" s="24"/>
      <c r="L17" s="24"/>
      <c r="M17" s="20">
        <v>799329</v>
      </c>
      <c r="N17" s="24">
        <v>799329</v>
      </c>
      <c r="O17" s="24"/>
      <c r="P17" s="24"/>
      <c r="Q17" s="20"/>
      <c r="R17" s="24"/>
      <c r="S17" s="24"/>
      <c r="T17" s="20"/>
      <c r="U17" s="24"/>
      <c r="V17" s="24"/>
      <c r="W17" s="24">
        <v>31755926</v>
      </c>
      <c r="X17" s="20">
        <v>33712263</v>
      </c>
      <c r="Y17" s="24">
        <v>-1956337</v>
      </c>
      <c r="Z17" s="25">
        <v>-5.8030426494952296</v>
      </c>
      <c r="AA17" s="26">
        <v>37296565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7351098</v>
      </c>
      <c r="D25" s="29">
        <f t="shared" ref="D25:Y25" si="1">SUM(D15:D24)</f>
        <v>0</v>
      </c>
      <c r="E25" s="35">
        <f t="shared" si="1"/>
        <v>37296565</v>
      </c>
      <c r="F25" s="36">
        <f t="shared" si="1"/>
        <v>37296565</v>
      </c>
      <c r="G25" s="36">
        <f t="shared" si="1"/>
        <v>30127965</v>
      </c>
      <c r="H25" s="36">
        <f t="shared" si="1"/>
        <v>0</v>
      </c>
      <c r="I25" s="36">
        <f t="shared" si="1"/>
        <v>828632</v>
      </c>
      <c r="J25" s="36">
        <f t="shared" si="1"/>
        <v>30956597</v>
      </c>
      <c r="K25" s="36">
        <f t="shared" si="1"/>
        <v>0</v>
      </c>
      <c r="L25" s="36">
        <f t="shared" si="1"/>
        <v>0</v>
      </c>
      <c r="M25" s="36">
        <f t="shared" si="1"/>
        <v>799329</v>
      </c>
      <c r="N25" s="36">
        <f t="shared" si="1"/>
        <v>799329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31755926</v>
      </c>
      <c r="X25" s="36">
        <f t="shared" si="1"/>
        <v>33712263</v>
      </c>
      <c r="Y25" s="36">
        <f t="shared" si="1"/>
        <v>-1956337</v>
      </c>
      <c r="Z25" s="37">
        <f>+IF(X25&lt;&gt;0,+(Y25/X25)*100,0)</f>
        <v>-5.8030426494952296</v>
      </c>
      <c r="AA25" s="38">
        <f>SUM(AA15:AA24)</f>
        <v>37296565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5787469</v>
      </c>
      <c r="D26" s="29">
        <f>+D13+D25</f>
        <v>0</v>
      </c>
      <c r="E26" s="30">
        <f t="shared" si="2"/>
        <v>29145117</v>
      </c>
      <c r="F26" s="31">
        <f t="shared" si="2"/>
        <v>29145117</v>
      </c>
      <c r="G26" s="31">
        <f t="shared" si="2"/>
        <v>35938197</v>
      </c>
      <c r="H26" s="31">
        <f t="shared" si="2"/>
        <v>0</v>
      </c>
      <c r="I26" s="31">
        <f t="shared" si="2"/>
        <v>263713</v>
      </c>
      <c r="J26" s="31">
        <f t="shared" si="2"/>
        <v>36201910</v>
      </c>
      <c r="K26" s="31">
        <f t="shared" si="2"/>
        <v>357531</v>
      </c>
      <c r="L26" s="31">
        <f t="shared" si="2"/>
        <v>376306</v>
      </c>
      <c r="M26" s="31">
        <f t="shared" si="2"/>
        <v>445121</v>
      </c>
      <c r="N26" s="31">
        <f t="shared" si="2"/>
        <v>1178958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37380868</v>
      </c>
      <c r="X26" s="31">
        <f t="shared" si="2"/>
        <v>31040687</v>
      </c>
      <c r="Y26" s="31">
        <f t="shared" si="2"/>
        <v>6340181</v>
      </c>
      <c r="Z26" s="32">
        <f>+IF(X26&lt;&gt;0,+(Y26/X26)*100,0)</f>
        <v>20.425388780860423</v>
      </c>
      <c r="AA26" s="33">
        <f>+AA13+AA25</f>
        <v>29145117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-4232437</v>
      </c>
      <c r="D32" s="18"/>
      <c r="E32" s="19"/>
      <c r="F32" s="20"/>
      <c r="G32" s="20"/>
      <c r="H32" s="20"/>
      <c r="I32" s="20">
        <v>3029</v>
      </c>
      <c r="J32" s="20">
        <v>3029</v>
      </c>
      <c r="K32" s="20">
        <v>4452</v>
      </c>
      <c r="L32" s="20">
        <v>40104</v>
      </c>
      <c r="M32" s="20">
        <v>-35360</v>
      </c>
      <c r="N32" s="20">
        <v>9196</v>
      </c>
      <c r="O32" s="20"/>
      <c r="P32" s="20"/>
      <c r="Q32" s="20"/>
      <c r="R32" s="20"/>
      <c r="S32" s="20"/>
      <c r="T32" s="20"/>
      <c r="U32" s="20"/>
      <c r="V32" s="20"/>
      <c r="W32" s="20">
        <v>12225</v>
      </c>
      <c r="X32" s="20"/>
      <c r="Y32" s="20">
        <v>12225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-4232437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3029</v>
      </c>
      <c r="J37" s="31">
        <f t="shared" si="3"/>
        <v>3029</v>
      </c>
      <c r="K37" s="31">
        <f t="shared" si="3"/>
        <v>4452</v>
      </c>
      <c r="L37" s="31">
        <f t="shared" si="3"/>
        <v>40104</v>
      </c>
      <c r="M37" s="31">
        <f t="shared" si="3"/>
        <v>-35360</v>
      </c>
      <c r="N37" s="31">
        <f t="shared" si="3"/>
        <v>9196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12225</v>
      </c>
      <c r="X37" s="31">
        <f t="shared" si="3"/>
        <v>0</v>
      </c>
      <c r="Y37" s="31">
        <f t="shared" si="3"/>
        <v>12225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-4232437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3029</v>
      </c>
      <c r="J44" s="31">
        <f t="shared" si="5"/>
        <v>3029</v>
      </c>
      <c r="K44" s="31">
        <f t="shared" si="5"/>
        <v>4452</v>
      </c>
      <c r="L44" s="31">
        <f t="shared" si="5"/>
        <v>40104</v>
      </c>
      <c r="M44" s="31">
        <f t="shared" si="5"/>
        <v>-35360</v>
      </c>
      <c r="N44" s="31">
        <f t="shared" si="5"/>
        <v>9196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12225</v>
      </c>
      <c r="X44" s="31">
        <f t="shared" si="5"/>
        <v>0</v>
      </c>
      <c r="Y44" s="31">
        <f t="shared" si="5"/>
        <v>12225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10019906</v>
      </c>
      <c r="D45" s="42">
        <f t="shared" si="6"/>
        <v>0</v>
      </c>
      <c r="E45" s="43">
        <f t="shared" si="6"/>
        <v>29145117</v>
      </c>
      <c r="F45" s="44">
        <f t="shared" si="6"/>
        <v>29145117</v>
      </c>
      <c r="G45" s="44">
        <f t="shared" si="6"/>
        <v>35938197</v>
      </c>
      <c r="H45" s="44">
        <f t="shared" si="6"/>
        <v>0</v>
      </c>
      <c r="I45" s="44">
        <f t="shared" si="6"/>
        <v>260684</v>
      </c>
      <c r="J45" s="44">
        <f t="shared" si="6"/>
        <v>36198881</v>
      </c>
      <c r="K45" s="44">
        <f t="shared" si="6"/>
        <v>353079</v>
      </c>
      <c r="L45" s="44">
        <f t="shared" si="6"/>
        <v>336202</v>
      </c>
      <c r="M45" s="44">
        <f t="shared" si="6"/>
        <v>480481</v>
      </c>
      <c r="N45" s="44">
        <f t="shared" si="6"/>
        <v>1169762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37368643</v>
      </c>
      <c r="X45" s="44">
        <f t="shared" si="6"/>
        <v>31040687</v>
      </c>
      <c r="Y45" s="44">
        <f t="shared" si="6"/>
        <v>6327956</v>
      </c>
      <c r="Z45" s="45">
        <f>+IF(X45&lt;&gt;0,+(Y45/X45)*100,0)</f>
        <v>20.386004987582908</v>
      </c>
      <c r="AA45" s="46">
        <f>+AA26-AA44</f>
        <v>29145117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-75141</v>
      </c>
      <c r="D47" s="18"/>
      <c r="E47" s="19">
        <v>-6068957</v>
      </c>
      <c r="F47" s="20">
        <v>-6068957</v>
      </c>
      <c r="G47" s="20">
        <v>12417</v>
      </c>
      <c r="H47" s="20"/>
      <c r="I47" s="20">
        <v>229524</v>
      </c>
      <c r="J47" s="20">
        <v>241941</v>
      </c>
      <c r="K47" s="20">
        <v>170337</v>
      </c>
      <c r="L47" s="20">
        <v>138776</v>
      </c>
      <c r="M47" s="20">
        <v>133935</v>
      </c>
      <c r="N47" s="20">
        <v>443048</v>
      </c>
      <c r="O47" s="20"/>
      <c r="P47" s="20"/>
      <c r="Q47" s="20"/>
      <c r="R47" s="20"/>
      <c r="S47" s="20"/>
      <c r="T47" s="20"/>
      <c r="U47" s="20"/>
      <c r="V47" s="20"/>
      <c r="W47" s="20">
        <v>684989</v>
      </c>
      <c r="X47" s="20">
        <v>-4173387</v>
      </c>
      <c r="Y47" s="20">
        <v>4858376</v>
      </c>
      <c r="Z47" s="47">
        <v>-116.41326337576649</v>
      </c>
      <c r="AA47" s="22">
        <v>-6068957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-75141</v>
      </c>
      <c r="D50" s="50">
        <f t="shared" ref="D50:Y50" si="7">SUM(D47:D49)</f>
        <v>0</v>
      </c>
      <c r="E50" s="51">
        <f t="shared" si="7"/>
        <v>-6068957</v>
      </c>
      <c r="F50" s="52">
        <f t="shared" si="7"/>
        <v>-6068957</v>
      </c>
      <c r="G50" s="52">
        <f t="shared" si="7"/>
        <v>12417</v>
      </c>
      <c r="H50" s="52">
        <f t="shared" si="7"/>
        <v>0</v>
      </c>
      <c r="I50" s="52">
        <f t="shared" si="7"/>
        <v>229524</v>
      </c>
      <c r="J50" s="52">
        <f t="shared" si="7"/>
        <v>241941</v>
      </c>
      <c r="K50" s="52">
        <f t="shared" si="7"/>
        <v>170337</v>
      </c>
      <c r="L50" s="52">
        <f t="shared" si="7"/>
        <v>138776</v>
      </c>
      <c r="M50" s="52">
        <f t="shared" si="7"/>
        <v>133935</v>
      </c>
      <c r="N50" s="52">
        <f t="shared" si="7"/>
        <v>443048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684989</v>
      </c>
      <c r="X50" s="52">
        <f t="shared" si="7"/>
        <v>-4173387</v>
      </c>
      <c r="Y50" s="52">
        <f t="shared" si="7"/>
        <v>4858376</v>
      </c>
      <c r="Z50" s="53">
        <f>+IF(X50&lt;&gt;0,+(Y50/X50)*100,0)</f>
        <v>-116.41326337576649</v>
      </c>
      <c r="AA50" s="54">
        <f>SUM(AA47:AA49)</f>
        <v>-6068957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29391</v>
      </c>
      <c r="D7" s="18"/>
      <c r="E7" s="19">
        <v>-2051920</v>
      </c>
      <c r="F7" s="20">
        <v>-2051920</v>
      </c>
      <c r="G7" s="20"/>
      <c r="H7" s="20">
        <v>814223</v>
      </c>
      <c r="I7" s="20">
        <v>-2658012</v>
      </c>
      <c r="J7" s="20">
        <v>-1843789</v>
      </c>
      <c r="K7" s="20">
        <v>736421</v>
      </c>
      <c r="L7" s="20"/>
      <c r="M7" s="20">
        <v>1495624</v>
      </c>
      <c r="N7" s="20">
        <v>2232045</v>
      </c>
      <c r="O7" s="20"/>
      <c r="P7" s="20"/>
      <c r="Q7" s="20"/>
      <c r="R7" s="20"/>
      <c r="S7" s="20"/>
      <c r="T7" s="20"/>
      <c r="U7" s="20"/>
      <c r="V7" s="20"/>
      <c r="W7" s="20">
        <v>388256</v>
      </c>
      <c r="X7" s="20">
        <v>-1025970</v>
      </c>
      <c r="Y7" s="20">
        <v>1414226</v>
      </c>
      <c r="Z7" s="21">
        <v>-137.8428219148708</v>
      </c>
      <c r="AA7" s="22">
        <v>-2051920</v>
      </c>
    </row>
    <row r="8" spans="1:27" x14ac:dyDescent="0.25">
      <c r="A8" s="23" t="s">
        <v>36</v>
      </c>
      <c r="B8" s="17" t="s">
        <v>32</v>
      </c>
      <c r="C8" s="18">
        <v>-818700</v>
      </c>
      <c r="D8" s="18"/>
      <c r="E8" s="19">
        <v>4719593</v>
      </c>
      <c r="F8" s="20">
        <v>4719593</v>
      </c>
      <c r="G8" s="20"/>
      <c r="H8" s="20"/>
      <c r="I8" s="20">
        <v>-818700</v>
      </c>
      <c r="J8" s="20">
        <v>-818700</v>
      </c>
      <c r="K8" s="20"/>
      <c r="L8" s="20"/>
      <c r="M8" s="20">
        <v>-921700</v>
      </c>
      <c r="N8" s="20">
        <v>-921700</v>
      </c>
      <c r="O8" s="20"/>
      <c r="P8" s="20"/>
      <c r="Q8" s="20"/>
      <c r="R8" s="20"/>
      <c r="S8" s="20"/>
      <c r="T8" s="20"/>
      <c r="U8" s="20"/>
      <c r="V8" s="20"/>
      <c r="W8" s="20">
        <v>-1740400</v>
      </c>
      <c r="X8" s="20">
        <v>2359794</v>
      </c>
      <c r="Y8" s="20">
        <v>-4100194</v>
      </c>
      <c r="Z8" s="21">
        <v>-173.75220040393356</v>
      </c>
      <c r="AA8" s="22">
        <v>4719593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-789309</v>
      </c>
      <c r="D13" s="29">
        <f>SUM(D6:D12)</f>
        <v>0</v>
      </c>
      <c r="E13" s="30">
        <f t="shared" si="0"/>
        <v>2667673</v>
      </c>
      <c r="F13" s="31">
        <f t="shared" si="0"/>
        <v>2667673</v>
      </c>
      <c r="G13" s="31">
        <f t="shared" si="0"/>
        <v>0</v>
      </c>
      <c r="H13" s="31">
        <f t="shared" si="0"/>
        <v>814223</v>
      </c>
      <c r="I13" s="31">
        <f t="shared" si="0"/>
        <v>-3476712</v>
      </c>
      <c r="J13" s="31">
        <f t="shared" si="0"/>
        <v>-2662489</v>
      </c>
      <c r="K13" s="31">
        <f t="shared" si="0"/>
        <v>736421</v>
      </c>
      <c r="L13" s="31">
        <f t="shared" si="0"/>
        <v>0</v>
      </c>
      <c r="M13" s="31">
        <f t="shared" si="0"/>
        <v>573924</v>
      </c>
      <c r="N13" s="31">
        <f t="shared" si="0"/>
        <v>1310345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-1352144</v>
      </c>
      <c r="X13" s="31">
        <f t="shared" si="0"/>
        <v>1333824</v>
      </c>
      <c r="Y13" s="31">
        <f t="shared" si="0"/>
        <v>-2685968</v>
      </c>
      <c r="Z13" s="32">
        <f>+IF(X13&lt;&gt;0,+(Y13/X13)*100,0)</f>
        <v>-201.37349455400414</v>
      </c>
      <c r="AA13" s="33">
        <f>SUM(AA6:AA12)</f>
        <v>2667673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84909620</v>
      </c>
      <c r="D17" s="18"/>
      <c r="E17" s="19">
        <v>198129596</v>
      </c>
      <c r="F17" s="20">
        <v>198129596</v>
      </c>
      <c r="G17" s="24"/>
      <c r="H17" s="24">
        <v>84909620</v>
      </c>
      <c r="I17" s="24">
        <v>513</v>
      </c>
      <c r="J17" s="20">
        <v>84910133</v>
      </c>
      <c r="K17" s="24">
        <v>-12044692</v>
      </c>
      <c r="L17" s="24"/>
      <c r="M17" s="20">
        <v>154488375</v>
      </c>
      <c r="N17" s="24">
        <v>142443683</v>
      </c>
      <c r="O17" s="24"/>
      <c r="P17" s="24"/>
      <c r="Q17" s="20"/>
      <c r="R17" s="24"/>
      <c r="S17" s="24"/>
      <c r="T17" s="20"/>
      <c r="U17" s="24"/>
      <c r="V17" s="24"/>
      <c r="W17" s="24">
        <v>227353816</v>
      </c>
      <c r="X17" s="20">
        <v>99064794</v>
      </c>
      <c r="Y17" s="24">
        <v>128289022</v>
      </c>
      <c r="Z17" s="25">
        <v>129.50011484402825</v>
      </c>
      <c r="AA17" s="26">
        <v>198129596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84909620</v>
      </c>
      <c r="D25" s="29">
        <f t="shared" ref="D25:Y25" si="1">SUM(D15:D24)</f>
        <v>0</v>
      </c>
      <c r="E25" s="35">
        <f t="shared" si="1"/>
        <v>198129596</v>
      </c>
      <c r="F25" s="36">
        <f t="shared" si="1"/>
        <v>198129596</v>
      </c>
      <c r="G25" s="36">
        <f t="shared" si="1"/>
        <v>0</v>
      </c>
      <c r="H25" s="36">
        <f t="shared" si="1"/>
        <v>84909620</v>
      </c>
      <c r="I25" s="36">
        <f t="shared" si="1"/>
        <v>513</v>
      </c>
      <c r="J25" s="36">
        <f t="shared" si="1"/>
        <v>84910133</v>
      </c>
      <c r="K25" s="36">
        <f t="shared" si="1"/>
        <v>-12044692</v>
      </c>
      <c r="L25" s="36">
        <f t="shared" si="1"/>
        <v>0</v>
      </c>
      <c r="M25" s="36">
        <f t="shared" si="1"/>
        <v>154488375</v>
      </c>
      <c r="N25" s="36">
        <f t="shared" si="1"/>
        <v>142443683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227353816</v>
      </c>
      <c r="X25" s="36">
        <f t="shared" si="1"/>
        <v>99064794</v>
      </c>
      <c r="Y25" s="36">
        <f t="shared" si="1"/>
        <v>128289022</v>
      </c>
      <c r="Z25" s="37">
        <f>+IF(X25&lt;&gt;0,+(Y25/X25)*100,0)</f>
        <v>129.50011484402825</v>
      </c>
      <c r="AA25" s="38">
        <f>SUM(AA15:AA24)</f>
        <v>198129596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84120311</v>
      </c>
      <c r="D26" s="29">
        <f>+D13+D25</f>
        <v>0</v>
      </c>
      <c r="E26" s="30">
        <f t="shared" si="2"/>
        <v>200797269</v>
      </c>
      <c r="F26" s="31">
        <f t="shared" si="2"/>
        <v>200797269</v>
      </c>
      <c r="G26" s="31">
        <f t="shared" si="2"/>
        <v>0</v>
      </c>
      <c r="H26" s="31">
        <f t="shared" si="2"/>
        <v>85723843</v>
      </c>
      <c r="I26" s="31">
        <f t="shared" si="2"/>
        <v>-3476199</v>
      </c>
      <c r="J26" s="31">
        <f t="shared" si="2"/>
        <v>82247644</v>
      </c>
      <c r="K26" s="31">
        <f t="shared" si="2"/>
        <v>-11308271</v>
      </c>
      <c r="L26" s="31">
        <f t="shared" si="2"/>
        <v>0</v>
      </c>
      <c r="M26" s="31">
        <f t="shared" si="2"/>
        <v>155062299</v>
      </c>
      <c r="N26" s="31">
        <f t="shared" si="2"/>
        <v>143754028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226001672</v>
      </c>
      <c r="X26" s="31">
        <f t="shared" si="2"/>
        <v>100398618</v>
      </c>
      <c r="Y26" s="31">
        <f t="shared" si="2"/>
        <v>125603054</v>
      </c>
      <c r="Z26" s="32">
        <f>+IF(X26&lt;&gt;0,+(Y26/X26)*100,0)</f>
        <v>125.10436548040931</v>
      </c>
      <c r="AA26" s="33">
        <f>+AA13+AA25</f>
        <v>200797269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3290439</v>
      </c>
      <c r="D35" s="18"/>
      <c r="E35" s="19"/>
      <c r="F35" s="20"/>
      <c r="G35" s="20"/>
      <c r="H35" s="20">
        <v>3358190</v>
      </c>
      <c r="I35" s="20"/>
      <c r="J35" s="20">
        <v>3358190</v>
      </c>
      <c r="K35" s="20">
        <v>60957</v>
      </c>
      <c r="L35" s="20"/>
      <c r="M35" s="20">
        <v>5427065</v>
      </c>
      <c r="N35" s="20">
        <v>5488022</v>
      </c>
      <c r="O35" s="20"/>
      <c r="P35" s="20"/>
      <c r="Q35" s="20"/>
      <c r="R35" s="20"/>
      <c r="S35" s="20"/>
      <c r="T35" s="20"/>
      <c r="U35" s="20"/>
      <c r="V35" s="20"/>
      <c r="W35" s="20">
        <v>8846212</v>
      </c>
      <c r="X35" s="20"/>
      <c r="Y35" s="20">
        <v>8846212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3290439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3358190</v>
      </c>
      <c r="I37" s="31">
        <f t="shared" si="3"/>
        <v>0</v>
      </c>
      <c r="J37" s="31">
        <f t="shared" si="3"/>
        <v>3358190</v>
      </c>
      <c r="K37" s="31">
        <f t="shared" si="3"/>
        <v>60957</v>
      </c>
      <c r="L37" s="31">
        <f t="shared" si="3"/>
        <v>0</v>
      </c>
      <c r="M37" s="31">
        <f t="shared" si="3"/>
        <v>5427065</v>
      </c>
      <c r="N37" s="31">
        <f t="shared" si="3"/>
        <v>5488022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8846212</v>
      </c>
      <c r="X37" s="31">
        <f t="shared" si="3"/>
        <v>0</v>
      </c>
      <c r="Y37" s="31">
        <f t="shared" si="3"/>
        <v>8846212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3290439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3358190</v>
      </c>
      <c r="I44" s="31">
        <f t="shared" si="5"/>
        <v>0</v>
      </c>
      <c r="J44" s="31">
        <f t="shared" si="5"/>
        <v>3358190</v>
      </c>
      <c r="K44" s="31">
        <f t="shared" si="5"/>
        <v>60957</v>
      </c>
      <c r="L44" s="31">
        <f t="shared" si="5"/>
        <v>0</v>
      </c>
      <c r="M44" s="31">
        <f t="shared" si="5"/>
        <v>5427065</v>
      </c>
      <c r="N44" s="31">
        <f t="shared" si="5"/>
        <v>5488022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8846212</v>
      </c>
      <c r="X44" s="31">
        <f t="shared" si="5"/>
        <v>0</v>
      </c>
      <c r="Y44" s="31">
        <f t="shared" si="5"/>
        <v>8846212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80829872</v>
      </c>
      <c r="D45" s="42">
        <f t="shared" si="6"/>
        <v>0</v>
      </c>
      <c r="E45" s="43">
        <f t="shared" si="6"/>
        <v>200797269</v>
      </c>
      <c r="F45" s="44">
        <f t="shared" si="6"/>
        <v>200797269</v>
      </c>
      <c r="G45" s="44">
        <f t="shared" si="6"/>
        <v>0</v>
      </c>
      <c r="H45" s="44">
        <f t="shared" si="6"/>
        <v>82365653</v>
      </c>
      <c r="I45" s="44">
        <f t="shared" si="6"/>
        <v>-3476199</v>
      </c>
      <c r="J45" s="44">
        <f t="shared" si="6"/>
        <v>78889454</v>
      </c>
      <c r="K45" s="44">
        <f t="shared" si="6"/>
        <v>-11369228</v>
      </c>
      <c r="L45" s="44">
        <f t="shared" si="6"/>
        <v>0</v>
      </c>
      <c r="M45" s="44">
        <f t="shared" si="6"/>
        <v>149635234</v>
      </c>
      <c r="N45" s="44">
        <f t="shared" si="6"/>
        <v>138266006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217155460</v>
      </c>
      <c r="X45" s="44">
        <f t="shared" si="6"/>
        <v>100398618</v>
      </c>
      <c r="Y45" s="44">
        <f t="shared" si="6"/>
        <v>116756842</v>
      </c>
      <c r="Z45" s="45">
        <f>+IF(X45&lt;&gt;0,+(Y45/X45)*100,0)</f>
        <v>116.29327606880007</v>
      </c>
      <c r="AA45" s="46">
        <f>+AA26-AA44</f>
        <v>200797269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-108188440</v>
      </c>
      <c r="D47" s="18"/>
      <c r="E47" s="19"/>
      <c r="F47" s="20"/>
      <c r="G47" s="20"/>
      <c r="H47" s="20">
        <v>-107835733</v>
      </c>
      <c r="I47" s="20">
        <v>-764531</v>
      </c>
      <c r="J47" s="20">
        <v>-108600264</v>
      </c>
      <c r="K47" s="20">
        <v>777940</v>
      </c>
      <c r="L47" s="20"/>
      <c r="M47" s="20">
        <v>-145396419</v>
      </c>
      <c r="N47" s="20">
        <v>-144618479</v>
      </c>
      <c r="O47" s="20"/>
      <c r="P47" s="20"/>
      <c r="Q47" s="20"/>
      <c r="R47" s="20"/>
      <c r="S47" s="20"/>
      <c r="T47" s="20"/>
      <c r="U47" s="20"/>
      <c r="V47" s="20"/>
      <c r="W47" s="20">
        <v>-253218743</v>
      </c>
      <c r="X47" s="20"/>
      <c r="Y47" s="20">
        <v>-253218743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-108188440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-107835733</v>
      </c>
      <c r="I50" s="52">
        <f t="shared" si="7"/>
        <v>-764531</v>
      </c>
      <c r="J50" s="52">
        <f t="shared" si="7"/>
        <v>-108600264</v>
      </c>
      <c r="K50" s="52">
        <f t="shared" si="7"/>
        <v>777940</v>
      </c>
      <c r="L50" s="52">
        <f t="shared" si="7"/>
        <v>0</v>
      </c>
      <c r="M50" s="52">
        <f t="shared" si="7"/>
        <v>-145396419</v>
      </c>
      <c r="N50" s="52">
        <f t="shared" si="7"/>
        <v>-144618479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-253218743</v>
      </c>
      <c r="X50" s="52">
        <f t="shared" si="7"/>
        <v>0</v>
      </c>
      <c r="Y50" s="52">
        <f t="shared" si="7"/>
        <v>-253218743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-3272351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-3272351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-3272351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-3272351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-18</v>
      </c>
      <c r="F6" s="20">
        <v>-18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-18</v>
      </c>
    </row>
    <row r="7" spans="1:27" x14ac:dyDescent="0.25">
      <c r="A7" s="23" t="s">
        <v>35</v>
      </c>
      <c r="B7" s="17" t="s">
        <v>32</v>
      </c>
      <c r="C7" s="18">
        <v>44630002</v>
      </c>
      <c r="D7" s="18"/>
      <c r="E7" s="19">
        <v>37915060</v>
      </c>
      <c r="F7" s="20">
        <v>37915060</v>
      </c>
      <c r="G7" s="20">
        <v>980889</v>
      </c>
      <c r="H7" s="20">
        <v>982951</v>
      </c>
      <c r="I7" s="20">
        <v>1078082</v>
      </c>
      <c r="J7" s="20">
        <v>3041922</v>
      </c>
      <c r="K7" s="20">
        <v>1075605</v>
      </c>
      <c r="L7" s="20">
        <v>1075200</v>
      </c>
      <c r="M7" s="20">
        <v>1113148</v>
      </c>
      <c r="N7" s="20">
        <v>3263953</v>
      </c>
      <c r="O7" s="20"/>
      <c r="P7" s="20"/>
      <c r="Q7" s="20"/>
      <c r="R7" s="20"/>
      <c r="S7" s="20"/>
      <c r="T7" s="20"/>
      <c r="U7" s="20"/>
      <c r="V7" s="20"/>
      <c r="W7" s="20">
        <v>6305875</v>
      </c>
      <c r="X7" s="20">
        <v>18957534</v>
      </c>
      <c r="Y7" s="20">
        <v>-12651659</v>
      </c>
      <c r="Z7" s="21">
        <v>-66.73683929565945</v>
      </c>
      <c r="AA7" s="22">
        <v>37915060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44630002</v>
      </c>
      <c r="D13" s="29">
        <f>SUM(D6:D12)</f>
        <v>0</v>
      </c>
      <c r="E13" s="30">
        <f t="shared" si="0"/>
        <v>37915042</v>
      </c>
      <c r="F13" s="31">
        <f t="shared" si="0"/>
        <v>37915042</v>
      </c>
      <c r="G13" s="31">
        <f t="shared" si="0"/>
        <v>980889</v>
      </c>
      <c r="H13" s="31">
        <f t="shared" si="0"/>
        <v>982951</v>
      </c>
      <c r="I13" s="31">
        <f t="shared" si="0"/>
        <v>1078082</v>
      </c>
      <c r="J13" s="31">
        <f t="shared" si="0"/>
        <v>3041922</v>
      </c>
      <c r="K13" s="31">
        <f t="shared" si="0"/>
        <v>1075605</v>
      </c>
      <c r="L13" s="31">
        <f t="shared" si="0"/>
        <v>1075200</v>
      </c>
      <c r="M13" s="31">
        <f t="shared" si="0"/>
        <v>1113148</v>
      </c>
      <c r="N13" s="31">
        <f t="shared" si="0"/>
        <v>3263953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6305875</v>
      </c>
      <c r="X13" s="31">
        <f t="shared" si="0"/>
        <v>18957534</v>
      </c>
      <c r="Y13" s="31">
        <f t="shared" si="0"/>
        <v>-12651659</v>
      </c>
      <c r="Z13" s="32">
        <f>+IF(X13&lt;&gt;0,+(Y13/X13)*100,0)</f>
        <v>-66.73683929565945</v>
      </c>
      <c r="AA13" s="33">
        <f>SUM(AA6:AA12)</f>
        <v>37915042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11721874</v>
      </c>
      <c r="D17" s="18"/>
      <c r="E17" s="19"/>
      <c r="F17" s="20"/>
      <c r="G17" s="24">
        <v>66343</v>
      </c>
      <c r="H17" s="24">
        <v>-66343</v>
      </c>
      <c r="I17" s="24">
        <v>1809890</v>
      </c>
      <c r="J17" s="20">
        <v>1809890</v>
      </c>
      <c r="K17" s="24">
        <v>1722737</v>
      </c>
      <c r="L17" s="24">
        <v>5664848</v>
      </c>
      <c r="M17" s="20">
        <v>1229977</v>
      </c>
      <c r="N17" s="24">
        <v>8617562</v>
      </c>
      <c r="O17" s="24"/>
      <c r="P17" s="24"/>
      <c r="Q17" s="20"/>
      <c r="R17" s="24"/>
      <c r="S17" s="24"/>
      <c r="T17" s="20"/>
      <c r="U17" s="24"/>
      <c r="V17" s="24"/>
      <c r="W17" s="24">
        <v>10427452</v>
      </c>
      <c r="X17" s="20"/>
      <c r="Y17" s="24">
        <v>10427452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11721874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66343</v>
      </c>
      <c r="H25" s="36">
        <f t="shared" si="1"/>
        <v>-66343</v>
      </c>
      <c r="I25" s="36">
        <f t="shared" si="1"/>
        <v>1809890</v>
      </c>
      <c r="J25" s="36">
        <f t="shared" si="1"/>
        <v>1809890</v>
      </c>
      <c r="K25" s="36">
        <f t="shared" si="1"/>
        <v>1722737</v>
      </c>
      <c r="L25" s="36">
        <f t="shared" si="1"/>
        <v>5664848</v>
      </c>
      <c r="M25" s="36">
        <f t="shared" si="1"/>
        <v>1229977</v>
      </c>
      <c r="N25" s="36">
        <f t="shared" si="1"/>
        <v>8617562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10427452</v>
      </c>
      <c r="X25" s="36">
        <f t="shared" si="1"/>
        <v>0</v>
      </c>
      <c r="Y25" s="36">
        <f t="shared" si="1"/>
        <v>10427452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56351876</v>
      </c>
      <c r="D26" s="29">
        <f>+D13+D25</f>
        <v>0</v>
      </c>
      <c r="E26" s="30">
        <f t="shared" si="2"/>
        <v>37915042</v>
      </c>
      <c r="F26" s="31">
        <f t="shared" si="2"/>
        <v>37915042</v>
      </c>
      <c r="G26" s="31">
        <f t="shared" si="2"/>
        <v>1047232</v>
      </c>
      <c r="H26" s="31">
        <f t="shared" si="2"/>
        <v>916608</v>
      </c>
      <c r="I26" s="31">
        <f t="shared" si="2"/>
        <v>2887972</v>
      </c>
      <c r="J26" s="31">
        <f t="shared" si="2"/>
        <v>4851812</v>
      </c>
      <c r="K26" s="31">
        <f t="shared" si="2"/>
        <v>2798342</v>
      </c>
      <c r="L26" s="31">
        <f t="shared" si="2"/>
        <v>6740048</v>
      </c>
      <c r="M26" s="31">
        <f t="shared" si="2"/>
        <v>2343125</v>
      </c>
      <c r="N26" s="31">
        <f t="shared" si="2"/>
        <v>11881515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16733327</v>
      </c>
      <c r="X26" s="31">
        <f t="shared" si="2"/>
        <v>18957534</v>
      </c>
      <c r="Y26" s="31">
        <f t="shared" si="2"/>
        <v>-2224207</v>
      </c>
      <c r="Z26" s="32">
        <f>+IF(X26&lt;&gt;0,+(Y26/X26)*100,0)</f>
        <v>-11.732575555449355</v>
      </c>
      <c r="AA26" s="33">
        <f>+AA13+AA25</f>
        <v>37915042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56351876</v>
      </c>
      <c r="D45" s="42">
        <f t="shared" si="6"/>
        <v>0</v>
      </c>
      <c r="E45" s="43">
        <f t="shared" si="6"/>
        <v>37915042</v>
      </c>
      <c r="F45" s="44">
        <f t="shared" si="6"/>
        <v>37915042</v>
      </c>
      <c r="G45" s="44">
        <f t="shared" si="6"/>
        <v>1047232</v>
      </c>
      <c r="H45" s="44">
        <f t="shared" si="6"/>
        <v>916608</v>
      </c>
      <c r="I45" s="44">
        <f t="shared" si="6"/>
        <v>2887972</v>
      </c>
      <c r="J45" s="44">
        <f t="shared" si="6"/>
        <v>4851812</v>
      </c>
      <c r="K45" s="44">
        <f t="shared" si="6"/>
        <v>2798342</v>
      </c>
      <c r="L45" s="44">
        <f t="shared" si="6"/>
        <v>6740048</v>
      </c>
      <c r="M45" s="44">
        <f t="shared" si="6"/>
        <v>2343125</v>
      </c>
      <c r="N45" s="44">
        <f t="shared" si="6"/>
        <v>11881515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16733327</v>
      </c>
      <c r="X45" s="44">
        <f t="shared" si="6"/>
        <v>18957534</v>
      </c>
      <c r="Y45" s="44">
        <f t="shared" si="6"/>
        <v>-2224207</v>
      </c>
      <c r="Z45" s="45">
        <f>+IF(X45&lt;&gt;0,+(Y45/X45)*100,0)</f>
        <v>-11.732575555449355</v>
      </c>
      <c r="AA45" s="46">
        <f>+AA26-AA44</f>
        <v>37915042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-2874919</v>
      </c>
      <c r="D7" s="18"/>
      <c r="E7" s="19"/>
      <c r="F7" s="20"/>
      <c r="G7" s="20">
        <v>-192630</v>
      </c>
      <c r="H7" s="20">
        <v>-151034</v>
      </c>
      <c r="I7" s="20">
        <v>-119926</v>
      </c>
      <c r="J7" s="20">
        <v>-463590</v>
      </c>
      <c r="K7" s="20">
        <v>-191609</v>
      </c>
      <c r="L7" s="20">
        <v>-7195</v>
      </c>
      <c r="M7" s="20">
        <v>-317965</v>
      </c>
      <c r="N7" s="20">
        <v>-516769</v>
      </c>
      <c r="O7" s="20"/>
      <c r="P7" s="20"/>
      <c r="Q7" s="20"/>
      <c r="R7" s="20"/>
      <c r="S7" s="20"/>
      <c r="T7" s="20"/>
      <c r="U7" s="20"/>
      <c r="V7" s="20"/>
      <c r="W7" s="20">
        <v>-980359</v>
      </c>
      <c r="X7" s="20"/>
      <c r="Y7" s="20">
        <v>-980359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-2874919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-192630</v>
      </c>
      <c r="H13" s="31">
        <f t="shared" si="0"/>
        <v>-151034</v>
      </c>
      <c r="I13" s="31">
        <f t="shared" si="0"/>
        <v>-119926</v>
      </c>
      <c r="J13" s="31">
        <f t="shared" si="0"/>
        <v>-463590</v>
      </c>
      <c r="K13" s="31">
        <f t="shared" si="0"/>
        <v>-191609</v>
      </c>
      <c r="L13" s="31">
        <f t="shared" si="0"/>
        <v>-7195</v>
      </c>
      <c r="M13" s="31">
        <f t="shared" si="0"/>
        <v>-317965</v>
      </c>
      <c r="N13" s="31">
        <f t="shared" si="0"/>
        <v>-516769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-980359</v>
      </c>
      <c r="X13" s="31">
        <f t="shared" si="0"/>
        <v>0</v>
      </c>
      <c r="Y13" s="31">
        <f t="shared" si="0"/>
        <v>-980359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295452640</v>
      </c>
      <c r="D17" s="18"/>
      <c r="E17" s="19">
        <v>163018997</v>
      </c>
      <c r="F17" s="20">
        <v>163018997</v>
      </c>
      <c r="G17" s="24"/>
      <c r="H17" s="24"/>
      <c r="I17" s="24"/>
      <c r="J17" s="20"/>
      <c r="K17" s="24"/>
      <c r="L17" s="24"/>
      <c r="M17" s="20">
        <v>1433977</v>
      </c>
      <c r="N17" s="24">
        <v>1433977</v>
      </c>
      <c r="O17" s="24"/>
      <c r="P17" s="24"/>
      <c r="Q17" s="20"/>
      <c r="R17" s="24"/>
      <c r="S17" s="24"/>
      <c r="T17" s="20"/>
      <c r="U17" s="24"/>
      <c r="V17" s="24"/>
      <c r="W17" s="24">
        <v>1433977</v>
      </c>
      <c r="X17" s="20">
        <v>81509462</v>
      </c>
      <c r="Y17" s="24">
        <v>-80075485</v>
      </c>
      <c r="Z17" s="25">
        <v>-98.240723267195648</v>
      </c>
      <c r="AA17" s="26">
        <v>163018997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295452640</v>
      </c>
      <c r="D25" s="29">
        <f t="shared" ref="D25:Y25" si="1">SUM(D15:D24)</f>
        <v>0</v>
      </c>
      <c r="E25" s="35">
        <f t="shared" si="1"/>
        <v>163018997</v>
      </c>
      <c r="F25" s="36">
        <f t="shared" si="1"/>
        <v>163018997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1433977</v>
      </c>
      <c r="N25" s="36">
        <f t="shared" si="1"/>
        <v>1433977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1433977</v>
      </c>
      <c r="X25" s="36">
        <f t="shared" si="1"/>
        <v>81509462</v>
      </c>
      <c r="Y25" s="36">
        <f t="shared" si="1"/>
        <v>-80075485</v>
      </c>
      <c r="Z25" s="37">
        <f>+IF(X25&lt;&gt;0,+(Y25/X25)*100,0)</f>
        <v>-98.240723267195648</v>
      </c>
      <c r="AA25" s="38">
        <f>SUM(AA15:AA24)</f>
        <v>163018997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292577721</v>
      </c>
      <c r="D26" s="29">
        <f>+D13+D25</f>
        <v>0</v>
      </c>
      <c r="E26" s="30">
        <f t="shared" si="2"/>
        <v>163018997</v>
      </c>
      <c r="F26" s="31">
        <f t="shared" si="2"/>
        <v>163018997</v>
      </c>
      <c r="G26" s="31">
        <f t="shared" si="2"/>
        <v>-192630</v>
      </c>
      <c r="H26" s="31">
        <f t="shared" si="2"/>
        <v>-151034</v>
      </c>
      <c r="I26" s="31">
        <f t="shared" si="2"/>
        <v>-119926</v>
      </c>
      <c r="J26" s="31">
        <f t="shared" si="2"/>
        <v>-463590</v>
      </c>
      <c r="K26" s="31">
        <f t="shared" si="2"/>
        <v>-191609</v>
      </c>
      <c r="L26" s="31">
        <f t="shared" si="2"/>
        <v>-7195</v>
      </c>
      <c r="M26" s="31">
        <f t="shared" si="2"/>
        <v>1116012</v>
      </c>
      <c r="N26" s="31">
        <f t="shared" si="2"/>
        <v>917208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453618</v>
      </c>
      <c r="X26" s="31">
        <f t="shared" si="2"/>
        <v>81509462</v>
      </c>
      <c r="Y26" s="31">
        <f t="shared" si="2"/>
        <v>-81055844</v>
      </c>
      <c r="Z26" s="32">
        <f>+IF(X26&lt;&gt;0,+(Y26/X26)*100,0)</f>
        <v>-99.443478108099896</v>
      </c>
      <c r="AA26" s="33">
        <f>+AA13+AA25</f>
        <v>163018997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292577721</v>
      </c>
      <c r="D45" s="42">
        <f t="shared" si="6"/>
        <v>0</v>
      </c>
      <c r="E45" s="43">
        <f t="shared" si="6"/>
        <v>163018997</v>
      </c>
      <c r="F45" s="44">
        <f t="shared" si="6"/>
        <v>163018997</v>
      </c>
      <c r="G45" s="44">
        <f t="shared" si="6"/>
        <v>-192630</v>
      </c>
      <c r="H45" s="44">
        <f t="shared" si="6"/>
        <v>-151034</v>
      </c>
      <c r="I45" s="44">
        <f t="shared" si="6"/>
        <v>-119926</v>
      </c>
      <c r="J45" s="44">
        <f t="shared" si="6"/>
        <v>-463590</v>
      </c>
      <c r="K45" s="44">
        <f t="shared" si="6"/>
        <v>-191609</v>
      </c>
      <c r="L45" s="44">
        <f t="shared" si="6"/>
        <v>-7195</v>
      </c>
      <c r="M45" s="44">
        <f t="shared" si="6"/>
        <v>1116012</v>
      </c>
      <c r="N45" s="44">
        <f t="shared" si="6"/>
        <v>917208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453618</v>
      </c>
      <c r="X45" s="44">
        <f t="shared" si="6"/>
        <v>81509462</v>
      </c>
      <c r="Y45" s="44">
        <f t="shared" si="6"/>
        <v>-81055844</v>
      </c>
      <c r="Z45" s="45">
        <f>+IF(X45&lt;&gt;0,+(Y45/X45)*100,0)</f>
        <v>-99.443478108099896</v>
      </c>
      <c r="AA45" s="46">
        <f>+AA26-AA44</f>
        <v>163018997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303140</v>
      </c>
      <c r="H6" s="20">
        <v>1024090</v>
      </c>
      <c r="I6" s="20">
        <v>3808</v>
      </c>
      <c r="J6" s="20">
        <v>1331038</v>
      </c>
      <c r="K6" s="20">
        <v>-1138932</v>
      </c>
      <c r="L6" s="20">
        <v>609530</v>
      </c>
      <c r="M6" s="20">
        <v>574467</v>
      </c>
      <c r="N6" s="20">
        <v>45065</v>
      </c>
      <c r="O6" s="20"/>
      <c r="P6" s="20"/>
      <c r="Q6" s="20"/>
      <c r="R6" s="20"/>
      <c r="S6" s="20"/>
      <c r="T6" s="20"/>
      <c r="U6" s="20"/>
      <c r="V6" s="20"/>
      <c r="W6" s="20">
        <v>1376103</v>
      </c>
      <c r="X6" s="20"/>
      <c r="Y6" s="20">
        <v>1376103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13365855</v>
      </c>
      <c r="D7" s="18"/>
      <c r="E7" s="19">
        <v>2295651</v>
      </c>
      <c r="F7" s="20">
        <v>2295651</v>
      </c>
      <c r="G7" s="20">
        <v>952337</v>
      </c>
      <c r="H7" s="20">
        <v>155707</v>
      </c>
      <c r="I7" s="20">
        <v>660902</v>
      </c>
      <c r="J7" s="20">
        <v>1768946</v>
      </c>
      <c r="K7" s="20">
        <v>1088120</v>
      </c>
      <c r="L7" s="20">
        <v>1043359</v>
      </c>
      <c r="M7" s="20">
        <v>787958</v>
      </c>
      <c r="N7" s="20">
        <v>2919437</v>
      </c>
      <c r="O7" s="20"/>
      <c r="P7" s="20"/>
      <c r="Q7" s="20"/>
      <c r="R7" s="20"/>
      <c r="S7" s="20"/>
      <c r="T7" s="20"/>
      <c r="U7" s="20"/>
      <c r="V7" s="20"/>
      <c r="W7" s="20">
        <v>4688383</v>
      </c>
      <c r="X7" s="20">
        <v>1147818</v>
      </c>
      <c r="Y7" s="20">
        <v>3540565</v>
      </c>
      <c r="Z7" s="21">
        <v>308.46048763828412</v>
      </c>
      <c r="AA7" s="22">
        <v>2295651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75564</v>
      </c>
      <c r="J11" s="20">
        <v>75564</v>
      </c>
      <c r="K11" s="24">
        <v>284523</v>
      </c>
      <c r="L11" s="24">
        <v>92682</v>
      </c>
      <c r="M11" s="20"/>
      <c r="N11" s="24">
        <v>377205</v>
      </c>
      <c r="O11" s="24"/>
      <c r="P11" s="24"/>
      <c r="Q11" s="20"/>
      <c r="R11" s="24"/>
      <c r="S11" s="24"/>
      <c r="T11" s="20"/>
      <c r="U11" s="24"/>
      <c r="V11" s="24"/>
      <c r="W11" s="24">
        <v>452769</v>
      </c>
      <c r="X11" s="20"/>
      <c r="Y11" s="24">
        <v>452769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13365855</v>
      </c>
      <c r="D13" s="29">
        <f>SUM(D6:D12)</f>
        <v>0</v>
      </c>
      <c r="E13" s="30">
        <f t="shared" si="0"/>
        <v>2295651</v>
      </c>
      <c r="F13" s="31">
        <f t="shared" si="0"/>
        <v>2295651</v>
      </c>
      <c r="G13" s="31">
        <f t="shared" si="0"/>
        <v>1255477</v>
      </c>
      <c r="H13" s="31">
        <f t="shared" si="0"/>
        <v>1179797</v>
      </c>
      <c r="I13" s="31">
        <f t="shared" si="0"/>
        <v>740274</v>
      </c>
      <c r="J13" s="31">
        <f t="shared" si="0"/>
        <v>3175548</v>
      </c>
      <c r="K13" s="31">
        <f t="shared" si="0"/>
        <v>233711</v>
      </c>
      <c r="L13" s="31">
        <f t="shared" si="0"/>
        <v>1745571</v>
      </c>
      <c r="M13" s="31">
        <f t="shared" si="0"/>
        <v>1362425</v>
      </c>
      <c r="N13" s="31">
        <f t="shared" si="0"/>
        <v>3341707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6517255</v>
      </c>
      <c r="X13" s="31">
        <f t="shared" si="0"/>
        <v>1147818</v>
      </c>
      <c r="Y13" s="31">
        <f t="shared" si="0"/>
        <v>5369437</v>
      </c>
      <c r="Z13" s="32">
        <f>+IF(X13&lt;&gt;0,+(Y13/X13)*100,0)</f>
        <v>467.79515567799075</v>
      </c>
      <c r="AA13" s="33">
        <f>SUM(AA6:AA12)</f>
        <v>2295651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61685618</v>
      </c>
      <c r="F17" s="20">
        <v>61685618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30842808</v>
      </c>
      <c r="Y17" s="24">
        <v>-30842808</v>
      </c>
      <c r="Z17" s="25">
        <v>-100</v>
      </c>
      <c r="AA17" s="26">
        <v>61685618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61685618</v>
      </c>
      <c r="F25" s="36">
        <f t="shared" si="1"/>
        <v>61685618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30842808</v>
      </c>
      <c r="Y25" s="36">
        <f t="shared" si="1"/>
        <v>-30842808</v>
      </c>
      <c r="Z25" s="37">
        <f>+IF(X25&lt;&gt;0,+(Y25/X25)*100,0)</f>
        <v>-100</v>
      </c>
      <c r="AA25" s="38">
        <f>SUM(AA15:AA24)</f>
        <v>61685618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13365855</v>
      </c>
      <c r="D26" s="29">
        <f>+D13+D25</f>
        <v>0</v>
      </c>
      <c r="E26" s="30">
        <f t="shared" si="2"/>
        <v>63981269</v>
      </c>
      <c r="F26" s="31">
        <f t="shared" si="2"/>
        <v>63981269</v>
      </c>
      <c r="G26" s="31">
        <f t="shared" si="2"/>
        <v>1255477</v>
      </c>
      <c r="H26" s="31">
        <f t="shared" si="2"/>
        <v>1179797</v>
      </c>
      <c r="I26" s="31">
        <f t="shared" si="2"/>
        <v>740274</v>
      </c>
      <c r="J26" s="31">
        <f t="shared" si="2"/>
        <v>3175548</v>
      </c>
      <c r="K26" s="31">
        <f t="shared" si="2"/>
        <v>233711</v>
      </c>
      <c r="L26" s="31">
        <f t="shared" si="2"/>
        <v>1745571</v>
      </c>
      <c r="M26" s="31">
        <f t="shared" si="2"/>
        <v>1362425</v>
      </c>
      <c r="N26" s="31">
        <f t="shared" si="2"/>
        <v>3341707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6517255</v>
      </c>
      <c r="X26" s="31">
        <f t="shared" si="2"/>
        <v>31990626</v>
      </c>
      <c r="Y26" s="31">
        <f t="shared" si="2"/>
        <v>-25473371</v>
      </c>
      <c r="Z26" s="32">
        <f>+IF(X26&lt;&gt;0,+(Y26/X26)*100,0)</f>
        <v>-79.627610288088775</v>
      </c>
      <c r="AA26" s="33">
        <f>+AA13+AA25</f>
        <v>63981269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958460</v>
      </c>
      <c r="F32" s="20">
        <v>958460</v>
      </c>
      <c r="G32" s="20"/>
      <c r="H32" s="20"/>
      <c r="I32" s="20"/>
      <c r="J32" s="20"/>
      <c r="K32" s="20">
        <v>503458</v>
      </c>
      <c r="L32" s="20">
        <v>710562</v>
      </c>
      <c r="M32" s="20"/>
      <c r="N32" s="20">
        <v>1214020</v>
      </c>
      <c r="O32" s="20"/>
      <c r="P32" s="20"/>
      <c r="Q32" s="20"/>
      <c r="R32" s="20"/>
      <c r="S32" s="20"/>
      <c r="T32" s="20"/>
      <c r="U32" s="20"/>
      <c r="V32" s="20"/>
      <c r="W32" s="20">
        <v>1214020</v>
      </c>
      <c r="X32" s="20">
        <v>479232</v>
      </c>
      <c r="Y32" s="20">
        <v>734788</v>
      </c>
      <c r="Z32" s="21">
        <v>153.32615518162393</v>
      </c>
      <c r="AA32" s="22">
        <v>958460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958460</v>
      </c>
      <c r="F37" s="31">
        <f t="shared" si="3"/>
        <v>958460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503458</v>
      </c>
      <c r="L37" s="31">
        <f t="shared" si="3"/>
        <v>710562</v>
      </c>
      <c r="M37" s="31">
        <f t="shared" si="3"/>
        <v>0</v>
      </c>
      <c r="N37" s="31">
        <f t="shared" si="3"/>
        <v>1214020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1214020</v>
      </c>
      <c r="X37" s="31">
        <f t="shared" si="3"/>
        <v>479232</v>
      </c>
      <c r="Y37" s="31">
        <f t="shared" si="3"/>
        <v>734788</v>
      </c>
      <c r="Z37" s="32">
        <f>+IF(X37&lt;&gt;0,+(Y37/X37)*100,0)</f>
        <v>153.32615518162393</v>
      </c>
      <c r="AA37" s="33">
        <f>SUM(AA29:AA36)</f>
        <v>958460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958460</v>
      </c>
      <c r="F44" s="31">
        <f t="shared" si="5"/>
        <v>958460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503458</v>
      </c>
      <c r="L44" s="31">
        <f t="shared" si="5"/>
        <v>710562</v>
      </c>
      <c r="M44" s="31">
        <f t="shared" si="5"/>
        <v>0</v>
      </c>
      <c r="N44" s="31">
        <f t="shared" si="5"/>
        <v>1214020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1214020</v>
      </c>
      <c r="X44" s="31">
        <f t="shared" si="5"/>
        <v>479232</v>
      </c>
      <c r="Y44" s="31">
        <f t="shared" si="5"/>
        <v>734788</v>
      </c>
      <c r="Z44" s="32">
        <f>+IF(X44&lt;&gt;0,+(Y44/X44)*100,0)</f>
        <v>153.32615518162393</v>
      </c>
      <c r="AA44" s="33">
        <f>+AA37+AA43</f>
        <v>958460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13365855</v>
      </c>
      <c r="D45" s="42">
        <f t="shared" si="6"/>
        <v>0</v>
      </c>
      <c r="E45" s="43">
        <f t="shared" si="6"/>
        <v>63022809</v>
      </c>
      <c r="F45" s="44">
        <f t="shared" si="6"/>
        <v>63022809</v>
      </c>
      <c r="G45" s="44">
        <f t="shared" si="6"/>
        <v>1255477</v>
      </c>
      <c r="H45" s="44">
        <f t="shared" si="6"/>
        <v>1179797</v>
      </c>
      <c r="I45" s="44">
        <f t="shared" si="6"/>
        <v>740274</v>
      </c>
      <c r="J45" s="44">
        <f t="shared" si="6"/>
        <v>3175548</v>
      </c>
      <c r="K45" s="44">
        <f t="shared" si="6"/>
        <v>-269747</v>
      </c>
      <c r="L45" s="44">
        <f t="shared" si="6"/>
        <v>1035009</v>
      </c>
      <c r="M45" s="44">
        <f t="shared" si="6"/>
        <v>1362425</v>
      </c>
      <c r="N45" s="44">
        <f t="shared" si="6"/>
        <v>2127687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5303235</v>
      </c>
      <c r="X45" s="44">
        <f t="shared" si="6"/>
        <v>31511394</v>
      </c>
      <c r="Y45" s="44">
        <f t="shared" si="6"/>
        <v>-26208159</v>
      </c>
      <c r="Z45" s="45">
        <f>+IF(X45&lt;&gt;0,+(Y45/X45)*100,0)</f>
        <v>-83.170420832540756</v>
      </c>
      <c r="AA45" s="46">
        <f>+AA26-AA44</f>
        <v>63022809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-1594461</v>
      </c>
      <c r="D6" s="18"/>
      <c r="E6" s="19"/>
      <c r="F6" s="20"/>
      <c r="G6" s="20">
        <v>-32067</v>
      </c>
      <c r="H6" s="20">
        <v>-34752</v>
      </c>
      <c r="I6" s="20">
        <v>-9435</v>
      </c>
      <c r="J6" s="20">
        <v>-76254</v>
      </c>
      <c r="K6" s="20">
        <v>-123106</v>
      </c>
      <c r="L6" s="20">
        <v>-30270</v>
      </c>
      <c r="M6" s="20"/>
      <c r="N6" s="20">
        <v>-153376</v>
      </c>
      <c r="O6" s="20"/>
      <c r="P6" s="20"/>
      <c r="Q6" s="20"/>
      <c r="R6" s="20"/>
      <c r="S6" s="20"/>
      <c r="T6" s="20"/>
      <c r="U6" s="20"/>
      <c r="V6" s="20"/>
      <c r="W6" s="20">
        <v>-229630</v>
      </c>
      <c r="X6" s="20"/>
      <c r="Y6" s="20">
        <v>-229630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13641301</v>
      </c>
      <c r="D7" s="18"/>
      <c r="E7" s="19">
        <v>6366187</v>
      </c>
      <c r="F7" s="20">
        <v>6366187</v>
      </c>
      <c r="G7" s="20">
        <v>425662</v>
      </c>
      <c r="H7" s="20">
        <v>451283</v>
      </c>
      <c r="I7" s="20">
        <v>435362</v>
      </c>
      <c r="J7" s="20">
        <v>1312307</v>
      </c>
      <c r="K7" s="20">
        <v>427799</v>
      </c>
      <c r="L7" s="20">
        <v>426877</v>
      </c>
      <c r="M7" s="20">
        <v>428380</v>
      </c>
      <c r="N7" s="20">
        <v>1283056</v>
      </c>
      <c r="O7" s="20"/>
      <c r="P7" s="20"/>
      <c r="Q7" s="20"/>
      <c r="R7" s="20"/>
      <c r="S7" s="20"/>
      <c r="T7" s="20"/>
      <c r="U7" s="20"/>
      <c r="V7" s="20"/>
      <c r="W7" s="20">
        <v>2595363</v>
      </c>
      <c r="X7" s="20">
        <v>3183096</v>
      </c>
      <c r="Y7" s="20">
        <v>-587733</v>
      </c>
      <c r="Z7" s="21">
        <v>-18.464193351378658</v>
      </c>
      <c r="AA7" s="22">
        <v>6366187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166609</v>
      </c>
      <c r="D11" s="18"/>
      <c r="E11" s="19"/>
      <c r="F11" s="20"/>
      <c r="G11" s="24">
        <v>213</v>
      </c>
      <c r="H11" s="24"/>
      <c r="I11" s="24"/>
      <c r="J11" s="20">
        <v>213</v>
      </c>
      <c r="K11" s="24">
        <v>7759</v>
      </c>
      <c r="L11" s="24">
        <v>223</v>
      </c>
      <c r="M11" s="20"/>
      <c r="N11" s="24">
        <v>7982</v>
      </c>
      <c r="O11" s="24"/>
      <c r="P11" s="24"/>
      <c r="Q11" s="20"/>
      <c r="R11" s="24"/>
      <c r="S11" s="24"/>
      <c r="T11" s="20"/>
      <c r="U11" s="24"/>
      <c r="V11" s="24"/>
      <c r="W11" s="24">
        <v>8195</v>
      </c>
      <c r="X11" s="20"/>
      <c r="Y11" s="24">
        <v>8195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12213449</v>
      </c>
      <c r="D13" s="29">
        <f>SUM(D6:D12)</f>
        <v>0</v>
      </c>
      <c r="E13" s="30">
        <f t="shared" si="0"/>
        <v>6366187</v>
      </c>
      <c r="F13" s="31">
        <f t="shared" si="0"/>
        <v>6366187</v>
      </c>
      <c r="G13" s="31">
        <f t="shared" si="0"/>
        <v>393808</v>
      </c>
      <c r="H13" s="31">
        <f t="shared" si="0"/>
        <v>416531</v>
      </c>
      <c r="I13" s="31">
        <f t="shared" si="0"/>
        <v>425927</v>
      </c>
      <c r="J13" s="31">
        <f t="shared" si="0"/>
        <v>1236266</v>
      </c>
      <c r="K13" s="31">
        <f t="shared" si="0"/>
        <v>312452</v>
      </c>
      <c r="L13" s="31">
        <f t="shared" si="0"/>
        <v>396830</v>
      </c>
      <c r="M13" s="31">
        <f t="shared" si="0"/>
        <v>428380</v>
      </c>
      <c r="N13" s="31">
        <f t="shared" si="0"/>
        <v>1137662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2373928</v>
      </c>
      <c r="X13" s="31">
        <f t="shared" si="0"/>
        <v>3183096</v>
      </c>
      <c r="Y13" s="31">
        <f t="shared" si="0"/>
        <v>-809168</v>
      </c>
      <c r="Z13" s="32">
        <f>+IF(X13&lt;&gt;0,+(Y13/X13)*100,0)</f>
        <v>-25.420785298338473</v>
      </c>
      <c r="AA13" s="33">
        <f>SUM(AA6:AA12)</f>
        <v>6366187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-3918901</v>
      </c>
      <c r="D17" s="18"/>
      <c r="E17" s="19">
        <v>-2155284</v>
      </c>
      <c r="F17" s="20">
        <v>-2155284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-1077636</v>
      </c>
      <c r="Y17" s="24">
        <v>1077636</v>
      </c>
      <c r="Z17" s="25">
        <v>-100</v>
      </c>
      <c r="AA17" s="26">
        <v>-2155284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-3918901</v>
      </c>
      <c r="D25" s="29">
        <f t="shared" ref="D25:Y25" si="1">SUM(D15:D24)</f>
        <v>0</v>
      </c>
      <c r="E25" s="35">
        <f t="shared" si="1"/>
        <v>-2155284</v>
      </c>
      <c r="F25" s="36">
        <f t="shared" si="1"/>
        <v>-2155284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-1077636</v>
      </c>
      <c r="Y25" s="36">
        <f t="shared" si="1"/>
        <v>1077636</v>
      </c>
      <c r="Z25" s="37">
        <f>+IF(X25&lt;&gt;0,+(Y25/X25)*100,0)</f>
        <v>-100</v>
      </c>
      <c r="AA25" s="38">
        <f>SUM(AA15:AA24)</f>
        <v>-2155284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8294548</v>
      </c>
      <c r="D26" s="29">
        <f>+D13+D25</f>
        <v>0</v>
      </c>
      <c r="E26" s="30">
        <f t="shared" si="2"/>
        <v>4210903</v>
      </c>
      <c r="F26" s="31">
        <f t="shared" si="2"/>
        <v>4210903</v>
      </c>
      <c r="G26" s="31">
        <f t="shared" si="2"/>
        <v>393808</v>
      </c>
      <c r="H26" s="31">
        <f t="shared" si="2"/>
        <v>416531</v>
      </c>
      <c r="I26" s="31">
        <f t="shared" si="2"/>
        <v>425927</v>
      </c>
      <c r="J26" s="31">
        <f t="shared" si="2"/>
        <v>1236266</v>
      </c>
      <c r="K26" s="31">
        <f t="shared" si="2"/>
        <v>312452</v>
      </c>
      <c r="L26" s="31">
        <f t="shared" si="2"/>
        <v>396830</v>
      </c>
      <c r="M26" s="31">
        <f t="shared" si="2"/>
        <v>428380</v>
      </c>
      <c r="N26" s="31">
        <f t="shared" si="2"/>
        <v>1137662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2373928</v>
      </c>
      <c r="X26" s="31">
        <f t="shared" si="2"/>
        <v>2105460</v>
      </c>
      <c r="Y26" s="31">
        <f t="shared" si="2"/>
        <v>268468</v>
      </c>
      <c r="Z26" s="32">
        <f>+IF(X26&lt;&gt;0,+(Y26/X26)*100,0)</f>
        <v>12.751037777967761</v>
      </c>
      <c r="AA26" s="33">
        <f>+AA13+AA25</f>
        <v>4210903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5766553</v>
      </c>
      <c r="D32" s="18"/>
      <c r="E32" s="19">
        <v>5235049</v>
      </c>
      <c r="F32" s="20">
        <v>5235049</v>
      </c>
      <c r="G32" s="20">
        <v>129277</v>
      </c>
      <c r="H32" s="20">
        <v>107521</v>
      </c>
      <c r="I32" s="20">
        <v>139199</v>
      </c>
      <c r="J32" s="20">
        <v>375997</v>
      </c>
      <c r="K32" s="20">
        <v>150322</v>
      </c>
      <c r="L32" s="20">
        <v>161981</v>
      </c>
      <c r="M32" s="20">
        <v>148558</v>
      </c>
      <c r="N32" s="20">
        <v>460861</v>
      </c>
      <c r="O32" s="20"/>
      <c r="P32" s="20"/>
      <c r="Q32" s="20"/>
      <c r="R32" s="20"/>
      <c r="S32" s="20"/>
      <c r="T32" s="20"/>
      <c r="U32" s="20"/>
      <c r="V32" s="20"/>
      <c r="W32" s="20">
        <v>836858</v>
      </c>
      <c r="X32" s="20">
        <v>2617458</v>
      </c>
      <c r="Y32" s="20">
        <v>-1780600</v>
      </c>
      <c r="Z32" s="21">
        <v>-68.027834639562514</v>
      </c>
      <c r="AA32" s="22">
        <v>5235049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5766553</v>
      </c>
      <c r="D37" s="29">
        <f t="shared" ref="D37:Y37" si="3">SUM(D29:D36)</f>
        <v>0</v>
      </c>
      <c r="E37" s="30">
        <f t="shared" si="3"/>
        <v>5235049</v>
      </c>
      <c r="F37" s="31">
        <f t="shared" si="3"/>
        <v>5235049</v>
      </c>
      <c r="G37" s="31">
        <f t="shared" si="3"/>
        <v>129277</v>
      </c>
      <c r="H37" s="31">
        <f t="shared" si="3"/>
        <v>107521</v>
      </c>
      <c r="I37" s="31">
        <f t="shared" si="3"/>
        <v>139199</v>
      </c>
      <c r="J37" s="31">
        <f t="shared" si="3"/>
        <v>375997</v>
      </c>
      <c r="K37" s="31">
        <f t="shared" si="3"/>
        <v>150322</v>
      </c>
      <c r="L37" s="31">
        <f t="shared" si="3"/>
        <v>161981</v>
      </c>
      <c r="M37" s="31">
        <f t="shared" si="3"/>
        <v>148558</v>
      </c>
      <c r="N37" s="31">
        <f t="shared" si="3"/>
        <v>460861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836858</v>
      </c>
      <c r="X37" s="31">
        <f t="shared" si="3"/>
        <v>2617458</v>
      </c>
      <c r="Y37" s="31">
        <f t="shared" si="3"/>
        <v>-1780600</v>
      </c>
      <c r="Z37" s="32">
        <f>+IF(X37&lt;&gt;0,+(Y37/X37)*100,0)</f>
        <v>-68.027834639562514</v>
      </c>
      <c r="AA37" s="33">
        <f>SUM(AA29:AA36)</f>
        <v>5235049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5766553</v>
      </c>
      <c r="D44" s="29">
        <f>+D37+D43</f>
        <v>0</v>
      </c>
      <c r="E44" s="30">
        <f t="shared" si="5"/>
        <v>5235049</v>
      </c>
      <c r="F44" s="31">
        <f t="shared" si="5"/>
        <v>5235049</v>
      </c>
      <c r="G44" s="31">
        <f t="shared" si="5"/>
        <v>129277</v>
      </c>
      <c r="H44" s="31">
        <f t="shared" si="5"/>
        <v>107521</v>
      </c>
      <c r="I44" s="31">
        <f t="shared" si="5"/>
        <v>139199</v>
      </c>
      <c r="J44" s="31">
        <f t="shared" si="5"/>
        <v>375997</v>
      </c>
      <c r="K44" s="31">
        <f t="shared" si="5"/>
        <v>150322</v>
      </c>
      <c r="L44" s="31">
        <f t="shared" si="5"/>
        <v>161981</v>
      </c>
      <c r="M44" s="31">
        <f t="shared" si="5"/>
        <v>148558</v>
      </c>
      <c r="N44" s="31">
        <f t="shared" si="5"/>
        <v>460861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836858</v>
      </c>
      <c r="X44" s="31">
        <f t="shared" si="5"/>
        <v>2617458</v>
      </c>
      <c r="Y44" s="31">
        <f t="shared" si="5"/>
        <v>-1780600</v>
      </c>
      <c r="Z44" s="32">
        <f>+IF(X44&lt;&gt;0,+(Y44/X44)*100,0)</f>
        <v>-68.027834639562514</v>
      </c>
      <c r="AA44" s="33">
        <f>+AA37+AA43</f>
        <v>5235049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2527995</v>
      </c>
      <c r="D45" s="42">
        <f t="shared" si="6"/>
        <v>0</v>
      </c>
      <c r="E45" s="43">
        <f t="shared" si="6"/>
        <v>-1024146</v>
      </c>
      <c r="F45" s="44">
        <f t="shared" si="6"/>
        <v>-1024146</v>
      </c>
      <c r="G45" s="44">
        <f t="shared" si="6"/>
        <v>264531</v>
      </c>
      <c r="H45" s="44">
        <f t="shared" si="6"/>
        <v>309010</v>
      </c>
      <c r="I45" s="44">
        <f t="shared" si="6"/>
        <v>286728</v>
      </c>
      <c r="J45" s="44">
        <f t="shared" si="6"/>
        <v>860269</v>
      </c>
      <c r="K45" s="44">
        <f t="shared" si="6"/>
        <v>162130</v>
      </c>
      <c r="L45" s="44">
        <f t="shared" si="6"/>
        <v>234849</v>
      </c>
      <c r="M45" s="44">
        <f t="shared" si="6"/>
        <v>279822</v>
      </c>
      <c r="N45" s="44">
        <f t="shared" si="6"/>
        <v>676801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1537070</v>
      </c>
      <c r="X45" s="44">
        <f t="shared" si="6"/>
        <v>-511998</v>
      </c>
      <c r="Y45" s="44">
        <f t="shared" si="6"/>
        <v>2049068</v>
      </c>
      <c r="Z45" s="45">
        <f>+IF(X45&lt;&gt;0,+(Y45/X45)*100,0)</f>
        <v>-400.21015707092607</v>
      </c>
      <c r="AA45" s="46">
        <f>+AA26-AA44</f>
        <v>-1024146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8498303</v>
      </c>
      <c r="D47" s="18"/>
      <c r="E47" s="19"/>
      <c r="F47" s="20"/>
      <c r="G47" s="20"/>
      <c r="H47" s="20"/>
      <c r="I47" s="20">
        <v>432661</v>
      </c>
      <c r="J47" s="20">
        <v>432661</v>
      </c>
      <c r="K47" s="20"/>
      <c r="L47" s="20">
        <v>3687130</v>
      </c>
      <c r="M47" s="20">
        <v>416270</v>
      </c>
      <c r="N47" s="20">
        <v>4103400</v>
      </c>
      <c r="O47" s="20"/>
      <c r="P47" s="20"/>
      <c r="Q47" s="20"/>
      <c r="R47" s="20"/>
      <c r="S47" s="20"/>
      <c r="T47" s="20"/>
      <c r="U47" s="20"/>
      <c r="V47" s="20"/>
      <c r="W47" s="20">
        <v>4536061</v>
      </c>
      <c r="X47" s="20"/>
      <c r="Y47" s="20">
        <v>4536061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8498303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432661</v>
      </c>
      <c r="J50" s="52">
        <f t="shared" si="7"/>
        <v>432661</v>
      </c>
      <c r="K50" s="52">
        <f t="shared" si="7"/>
        <v>0</v>
      </c>
      <c r="L50" s="52">
        <f t="shared" si="7"/>
        <v>3687130</v>
      </c>
      <c r="M50" s="52">
        <f t="shared" si="7"/>
        <v>416270</v>
      </c>
      <c r="N50" s="52">
        <f t="shared" si="7"/>
        <v>4103400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4536061</v>
      </c>
      <c r="X50" s="52">
        <f t="shared" si="7"/>
        <v>0</v>
      </c>
      <c r="Y50" s="52">
        <f t="shared" si="7"/>
        <v>4536061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-4922818</v>
      </c>
      <c r="F6" s="20">
        <v>-4922818</v>
      </c>
      <c r="G6" s="20"/>
      <c r="H6" s="20"/>
      <c r="I6" s="20"/>
      <c r="J6" s="20"/>
      <c r="K6" s="20"/>
      <c r="L6" s="20">
        <v>-303905</v>
      </c>
      <c r="M6" s="20">
        <v>-535645</v>
      </c>
      <c r="N6" s="20">
        <v>-839550</v>
      </c>
      <c r="O6" s="20"/>
      <c r="P6" s="20"/>
      <c r="Q6" s="20"/>
      <c r="R6" s="20"/>
      <c r="S6" s="20"/>
      <c r="T6" s="20"/>
      <c r="U6" s="20"/>
      <c r="V6" s="20"/>
      <c r="W6" s="20">
        <v>-839550</v>
      </c>
      <c r="X6" s="20">
        <v>-2461410</v>
      </c>
      <c r="Y6" s="20">
        <v>1621860</v>
      </c>
      <c r="Z6" s="21">
        <v>-65.891501212719533</v>
      </c>
      <c r="AA6" s="22">
        <v>-4922818</v>
      </c>
    </row>
    <row r="7" spans="1:27" x14ac:dyDescent="0.25">
      <c r="A7" s="23" t="s">
        <v>35</v>
      </c>
      <c r="B7" s="17" t="s">
        <v>32</v>
      </c>
      <c r="C7" s="18">
        <v>3463079</v>
      </c>
      <c r="D7" s="18"/>
      <c r="E7" s="19">
        <v>11618528</v>
      </c>
      <c r="F7" s="20">
        <v>11618528</v>
      </c>
      <c r="G7" s="20">
        <v>2293417</v>
      </c>
      <c r="H7" s="20">
        <v>-4266360</v>
      </c>
      <c r="I7" s="20">
        <v>1783988</v>
      </c>
      <c r="J7" s="20">
        <v>-188955</v>
      </c>
      <c r="K7" s="20">
        <v>745592</v>
      </c>
      <c r="L7" s="20">
        <v>2073042</v>
      </c>
      <c r="M7" s="20">
        <v>1430467</v>
      </c>
      <c r="N7" s="20">
        <v>4249101</v>
      </c>
      <c r="O7" s="20"/>
      <c r="P7" s="20"/>
      <c r="Q7" s="20"/>
      <c r="R7" s="20"/>
      <c r="S7" s="20"/>
      <c r="T7" s="20"/>
      <c r="U7" s="20"/>
      <c r="V7" s="20"/>
      <c r="W7" s="20">
        <v>4060146</v>
      </c>
      <c r="X7" s="20">
        <v>5809261</v>
      </c>
      <c r="Y7" s="20">
        <v>-1749115</v>
      </c>
      <c r="Z7" s="21">
        <v>-30.109079278758522</v>
      </c>
      <c r="AA7" s="22">
        <v>11618528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486097</v>
      </c>
      <c r="F11" s="20">
        <v>486097</v>
      </c>
      <c r="G11" s="24"/>
      <c r="H11" s="24"/>
      <c r="I11" s="24"/>
      <c r="J11" s="20"/>
      <c r="K11" s="24"/>
      <c r="L11" s="24">
        <v>120369</v>
      </c>
      <c r="M11" s="20">
        <v>35617</v>
      </c>
      <c r="N11" s="24">
        <v>155986</v>
      </c>
      <c r="O11" s="24"/>
      <c r="P11" s="24"/>
      <c r="Q11" s="20"/>
      <c r="R11" s="24"/>
      <c r="S11" s="24"/>
      <c r="T11" s="20"/>
      <c r="U11" s="24"/>
      <c r="V11" s="24"/>
      <c r="W11" s="24">
        <v>155986</v>
      </c>
      <c r="X11" s="20">
        <v>243048</v>
      </c>
      <c r="Y11" s="24">
        <v>-87062</v>
      </c>
      <c r="Z11" s="25">
        <v>-35.820907804219743</v>
      </c>
      <c r="AA11" s="26">
        <v>486097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3463079</v>
      </c>
      <c r="D13" s="29">
        <f>SUM(D6:D12)</f>
        <v>0</v>
      </c>
      <c r="E13" s="30">
        <f t="shared" si="0"/>
        <v>7181807</v>
      </c>
      <c r="F13" s="31">
        <f t="shared" si="0"/>
        <v>7181807</v>
      </c>
      <c r="G13" s="31">
        <f t="shared" si="0"/>
        <v>2293417</v>
      </c>
      <c r="H13" s="31">
        <f t="shared" si="0"/>
        <v>-4266360</v>
      </c>
      <c r="I13" s="31">
        <f t="shared" si="0"/>
        <v>1783988</v>
      </c>
      <c r="J13" s="31">
        <f t="shared" si="0"/>
        <v>-188955</v>
      </c>
      <c r="K13" s="31">
        <f t="shared" si="0"/>
        <v>745592</v>
      </c>
      <c r="L13" s="31">
        <f t="shared" si="0"/>
        <v>1889506</v>
      </c>
      <c r="M13" s="31">
        <f t="shared" si="0"/>
        <v>930439</v>
      </c>
      <c r="N13" s="31">
        <f t="shared" si="0"/>
        <v>3565537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3376582</v>
      </c>
      <c r="X13" s="31">
        <f t="shared" si="0"/>
        <v>3590899</v>
      </c>
      <c r="Y13" s="31">
        <f t="shared" si="0"/>
        <v>-214317</v>
      </c>
      <c r="Z13" s="32">
        <f>+IF(X13&lt;&gt;0,+(Y13/X13)*100,0)</f>
        <v>-5.968338290773425</v>
      </c>
      <c r="AA13" s="33">
        <f>SUM(AA6:AA12)</f>
        <v>7181807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43763320</v>
      </c>
      <c r="D17" s="18"/>
      <c r="E17" s="19">
        <v>-15897914</v>
      </c>
      <c r="F17" s="20">
        <v>-15897914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-7948956</v>
      </c>
      <c r="Y17" s="24">
        <v>7948956</v>
      </c>
      <c r="Z17" s="25">
        <v>-100</v>
      </c>
      <c r="AA17" s="26">
        <v>-15897914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43763320</v>
      </c>
      <c r="D25" s="29">
        <f t="shared" ref="D25:Y25" si="1">SUM(D15:D24)</f>
        <v>0</v>
      </c>
      <c r="E25" s="35">
        <f t="shared" si="1"/>
        <v>-15897914</v>
      </c>
      <c r="F25" s="36">
        <f t="shared" si="1"/>
        <v>-15897914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-7948956</v>
      </c>
      <c r="Y25" s="36">
        <f t="shared" si="1"/>
        <v>7948956</v>
      </c>
      <c r="Z25" s="37">
        <f>+IF(X25&lt;&gt;0,+(Y25/X25)*100,0)</f>
        <v>-100</v>
      </c>
      <c r="AA25" s="38">
        <f>SUM(AA15:AA24)</f>
        <v>-15897914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47226399</v>
      </c>
      <c r="D26" s="29">
        <f>+D13+D25</f>
        <v>0</v>
      </c>
      <c r="E26" s="30">
        <f t="shared" si="2"/>
        <v>-8716107</v>
      </c>
      <c r="F26" s="31">
        <f t="shared" si="2"/>
        <v>-8716107</v>
      </c>
      <c r="G26" s="31">
        <f t="shared" si="2"/>
        <v>2293417</v>
      </c>
      <c r="H26" s="31">
        <f t="shared" si="2"/>
        <v>-4266360</v>
      </c>
      <c r="I26" s="31">
        <f t="shared" si="2"/>
        <v>1783988</v>
      </c>
      <c r="J26" s="31">
        <f t="shared" si="2"/>
        <v>-188955</v>
      </c>
      <c r="K26" s="31">
        <f t="shared" si="2"/>
        <v>745592</v>
      </c>
      <c r="L26" s="31">
        <f t="shared" si="2"/>
        <v>1889506</v>
      </c>
      <c r="M26" s="31">
        <f t="shared" si="2"/>
        <v>930439</v>
      </c>
      <c r="N26" s="31">
        <f t="shared" si="2"/>
        <v>3565537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3376582</v>
      </c>
      <c r="X26" s="31">
        <f t="shared" si="2"/>
        <v>-4358057</v>
      </c>
      <c r="Y26" s="31">
        <f t="shared" si="2"/>
        <v>7734639</v>
      </c>
      <c r="Z26" s="32">
        <f>+IF(X26&lt;&gt;0,+(Y26/X26)*100,0)</f>
        <v>-177.47906922741029</v>
      </c>
      <c r="AA26" s="33">
        <f>+AA13+AA25</f>
        <v>-8716107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500081201</v>
      </c>
      <c r="D32" s="18"/>
      <c r="E32" s="19">
        <v>495205221</v>
      </c>
      <c r="F32" s="20">
        <v>495205221</v>
      </c>
      <c r="G32" s="20">
        <v>410892</v>
      </c>
      <c r="H32" s="20">
        <v>419754</v>
      </c>
      <c r="I32" s="20">
        <v>446223</v>
      </c>
      <c r="J32" s="20">
        <v>1276869</v>
      </c>
      <c r="K32" s="20">
        <v>386282</v>
      </c>
      <c r="L32" s="20">
        <v>746266</v>
      </c>
      <c r="M32" s="20">
        <v>-497165</v>
      </c>
      <c r="N32" s="20">
        <v>635383</v>
      </c>
      <c r="O32" s="20"/>
      <c r="P32" s="20"/>
      <c r="Q32" s="20"/>
      <c r="R32" s="20"/>
      <c r="S32" s="20"/>
      <c r="T32" s="20"/>
      <c r="U32" s="20"/>
      <c r="V32" s="20"/>
      <c r="W32" s="20">
        <v>1912252</v>
      </c>
      <c r="X32" s="20">
        <v>247602612</v>
      </c>
      <c r="Y32" s="20">
        <v>-245690360</v>
      </c>
      <c r="Z32" s="21">
        <v>-99.227693123043466</v>
      </c>
      <c r="AA32" s="22">
        <v>495205221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900367</v>
      </c>
      <c r="F35" s="20">
        <v>900367</v>
      </c>
      <c r="G35" s="20"/>
      <c r="H35" s="20"/>
      <c r="I35" s="20"/>
      <c r="J35" s="20"/>
      <c r="K35" s="20"/>
      <c r="L35" s="20">
        <v>16457</v>
      </c>
      <c r="M35" s="20"/>
      <c r="N35" s="20">
        <v>16457</v>
      </c>
      <c r="O35" s="20"/>
      <c r="P35" s="20"/>
      <c r="Q35" s="20"/>
      <c r="R35" s="20"/>
      <c r="S35" s="20"/>
      <c r="T35" s="20"/>
      <c r="U35" s="20"/>
      <c r="V35" s="20"/>
      <c r="W35" s="20">
        <v>16457</v>
      </c>
      <c r="X35" s="20">
        <v>450180</v>
      </c>
      <c r="Y35" s="20">
        <v>-433723</v>
      </c>
      <c r="Z35" s="21">
        <v>-96.344351148429524</v>
      </c>
      <c r="AA35" s="22">
        <v>900367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500081201</v>
      </c>
      <c r="D37" s="29">
        <f t="shared" ref="D37:Y37" si="3">SUM(D29:D36)</f>
        <v>0</v>
      </c>
      <c r="E37" s="30">
        <f t="shared" si="3"/>
        <v>496105588</v>
      </c>
      <c r="F37" s="31">
        <f t="shared" si="3"/>
        <v>496105588</v>
      </c>
      <c r="G37" s="31">
        <f t="shared" si="3"/>
        <v>410892</v>
      </c>
      <c r="H37" s="31">
        <f t="shared" si="3"/>
        <v>419754</v>
      </c>
      <c r="I37" s="31">
        <f t="shared" si="3"/>
        <v>446223</v>
      </c>
      <c r="J37" s="31">
        <f t="shared" si="3"/>
        <v>1276869</v>
      </c>
      <c r="K37" s="31">
        <f t="shared" si="3"/>
        <v>386282</v>
      </c>
      <c r="L37" s="31">
        <f t="shared" si="3"/>
        <v>762723</v>
      </c>
      <c r="M37" s="31">
        <f t="shared" si="3"/>
        <v>-497165</v>
      </c>
      <c r="N37" s="31">
        <f t="shared" si="3"/>
        <v>651840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1928709</v>
      </c>
      <c r="X37" s="31">
        <f t="shared" si="3"/>
        <v>248052792</v>
      </c>
      <c r="Y37" s="31">
        <f t="shared" si="3"/>
        <v>-246124083</v>
      </c>
      <c r="Z37" s="32">
        <f>+IF(X37&lt;&gt;0,+(Y37/X37)*100,0)</f>
        <v>-99.222460273698516</v>
      </c>
      <c r="AA37" s="33">
        <f>SUM(AA29:AA36)</f>
        <v>496105588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500081201</v>
      </c>
      <c r="D44" s="29">
        <f>+D37+D43</f>
        <v>0</v>
      </c>
      <c r="E44" s="30">
        <f t="shared" si="5"/>
        <v>496105588</v>
      </c>
      <c r="F44" s="31">
        <f t="shared" si="5"/>
        <v>496105588</v>
      </c>
      <c r="G44" s="31">
        <f t="shared" si="5"/>
        <v>410892</v>
      </c>
      <c r="H44" s="31">
        <f t="shared" si="5"/>
        <v>419754</v>
      </c>
      <c r="I44" s="31">
        <f t="shared" si="5"/>
        <v>446223</v>
      </c>
      <c r="J44" s="31">
        <f t="shared" si="5"/>
        <v>1276869</v>
      </c>
      <c r="K44" s="31">
        <f t="shared" si="5"/>
        <v>386282</v>
      </c>
      <c r="L44" s="31">
        <f t="shared" si="5"/>
        <v>762723</v>
      </c>
      <c r="M44" s="31">
        <f t="shared" si="5"/>
        <v>-497165</v>
      </c>
      <c r="N44" s="31">
        <f t="shared" si="5"/>
        <v>651840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1928709</v>
      </c>
      <c r="X44" s="31">
        <f t="shared" si="5"/>
        <v>248052792</v>
      </c>
      <c r="Y44" s="31">
        <f t="shared" si="5"/>
        <v>-246124083</v>
      </c>
      <c r="Z44" s="32">
        <f>+IF(X44&lt;&gt;0,+(Y44/X44)*100,0)</f>
        <v>-99.222460273698516</v>
      </c>
      <c r="AA44" s="33">
        <f>+AA37+AA43</f>
        <v>496105588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-452854802</v>
      </c>
      <c r="D45" s="42">
        <f t="shared" si="6"/>
        <v>0</v>
      </c>
      <c r="E45" s="43">
        <f t="shared" si="6"/>
        <v>-504821695</v>
      </c>
      <c r="F45" s="44">
        <f t="shared" si="6"/>
        <v>-504821695</v>
      </c>
      <c r="G45" s="44">
        <f t="shared" si="6"/>
        <v>1882525</v>
      </c>
      <c r="H45" s="44">
        <f t="shared" si="6"/>
        <v>-4686114</v>
      </c>
      <c r="I45" s="44">
        <f t="shared" si="6"/>
        <v>1337765</v>
      </c>
      <c r="J45" s="44">
        <f t="shared" si="6"/>
        <v>-1465824</v>
      </c>
      <c r="K45" s="44">
        <f t="shared" si="6"/>
        <v>359310</v>
      </c>
      <c r="L45" s="44">
        <f t="shared" si="6"/>
        <v>1126783</v>
      </c>
      <c r="M45" s="44">
        <f t="shared" si="6"/>
        <v>1427604</v>
      </c>
      <c r="N45" s="44">
        <f t="shared" si="6"/>
        <v>2913697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1447873</v>
      </c>
      <c r="X45" s="44">
        <f t="shared" si="6"/>
        <v>-252410849</v>
      </c>
      <c r="Y45" s="44">
        <f t="shared" si="6"/>
        <v>253858722</v>
      </c>
      <c r="Z45" s="45">
        <f>+IF(X45&lt;&gt;0,+(Y45/X45)*100,0)</f>
        <v>-100.57361757853759</v>
      </c>
      <c r="AA45" s="46">
        <f>+AA26-AA44</f>
        <v>-504821695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216053</v>
      </c>
      <c r="D6" s="18"/>
      <c r="E6" s="19">
        <v>3308684</v>
      </c>
      <c r="F6" s="20">
        <v>3308684</v>
      </c>
      <c r="G6" s="20">
        <v>2099790</v>
      </c>
      <c r="H6" s="20">
        <v>200995</v>
      </c>
      <c r="I6" s="20">
        <v>291556</v>
      </c>
      <c r="J6" s="20">
        <v>2592341</v>
      </c>
      <c r="K6" s="20">
        <v>244587</v>
      </c>
      <c r="L6" s="20">
        <v>258456</v>
      </c>
      <c r="M6" s="20">
        <v>80656</v>
      </c>
      <c r="N6" s="20">
        <v>583699</v>
      </c>
      <c r="O6" s="20"/>
      <c r="P6" s="20"/>
      <c r="Q6" s="20"/>
      <c r="R6" s="20"/>
      <c r="S6" s="20"/>
      <c r="T6" s="20"/>
      <c r="U6" s="20"/>
      <c r="V6" s="20"/>
      <c r="W6" s="20">
        <v>3176040</v>
      </c>
      <c r="X6" s="20">
        <v>1654338</v>
      </c>
      <c r="Y6" s="20">
        <v>1521702</v>
      </c>
      <c r="Z6" s="21">
        <v>91.982533194546704</v>
      </c>
      <c r="AA6" s="22">
        <v>3308684</v>
      </c>
    </row>
    <row r="7" spans="1:27" x14ac:dyDescent="0.25">
      <c r="A7" s="23" t="s">
        <v>35</v>
      </c>
      <c r="B7" s="17" t="s">
        <v>32</v>
      </c>
      <c r="C7" s="18">
        <v>25564095</v>
      </c>
      <c r="D7" s="18"/>
      <c r="E7" s="19">
        <v>22760659</v>
      </c>
      <c r="F7" s="20">
        <v>22760659</v>
      </c>
      <c r="G7" s="20">
        <v>859355</v>
      </c>
      <c r="H7" s="20">
        <v>428328</v>
      </c>
      <c r="I7" s="20">
        <v>-12271573</v>
      </c>
      <c r="J7" s="20">
        <v>-10983890</v>
      </c>
      <c r="K7" s="20">
        <v>422946</v>
      </c>
      <c r="L7" s="20">
        <v>415998</v>
      </c>
      <c r="M7" s="20">
        <v>415720</v>
      </c>
      <c r="N7" s="20">
        <v>1254664</v>
      </c>
      <c r="O7" s="20"/>
      <c r="P7" s="20"/>
      <c r="Q7" s="20"/>
      <c r="R7" s="20"/>
      <c r="S7" s="20"/>
      <c r="T7" s="20"/>
      <c r="U7" s="20"/>
      <c r="V7" s="20"/>
      <c r="W7" s="20">
        <v>-9729226</v>
      </c>
      <c r="X7" s="20">
        <v>11380326</v>
      </c>
      <c r="Y7" s="20">
        <v>-21109552</v>
      </c>
      <c r="Z7" s="21">
        <v>-185.49162827145724</v>
      </c>
      <c r="AA7" s="22">
        <v>22760659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-646582</v>
      </c>
      <c r="F8" s="20">
        <v>-646582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-323292</v>
      </c>
      <c r="Y8" s="20">
        <v>323292</v>
      </c>
      <c r="Z8" s="21">
        <v>-100</v>
      </c>
      <c r="AA8" s="22">
        <v>-646582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100</v>
      </c>
      <c r="D10" s="18"/>
      <c r="E10" s="19">
        <v>-16663</v>
      </c>
      <c r="F10" s="20">
        <v>-16663</v>
      </c>
      <c r="G10" s="20"/>
      <c r="H10" s="20">
        <v>2796</v>
      </c>
      <c r="I10" s="20">
        <v>-100</v>
      </c>
      <c r="J10" s="20">
        <v>2696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2696</v>
      </c>
      <c r="X10" s="20">
        <v>-8334</v>
      </c>
      <c r="Y10" s="20">
        <v>11030</v>
      </c>
      <c r="Z10" s="21">
        <v>-132.34941204703622</v>
      </c>
      <c r="AA10" s="22">
        <v>-16663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1406194</v>
      </c>
      <c r="F11" s="20">
        <v>1406194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703098</v>
      </c>
      <c r="Y11" s="24">
        <v>-703098</v>
      </c>
      <c r="Z11" s="25">
        <v>-100</v>
      </c>
      <c r="AA11" s="26">
        <v>1406194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25780248</v>
      </c>
      <c r="D13" s="29">
        <f>SUM(D6:D12)</f>
        <v>0</v>
      </c>
      <c r="E13" s="30">
        <f t="shared" si="0"/>
        <v>26812292</v>
      </c>
      <c r="F13" s="31">
        <f t="shared" si="0"/>
        <v>26812292</v>
      </c>
      <c r="G13" s="31">
        <f t="shared" si="0"/>
        <v>2959145</v>
      </c>
      <c r="H13" s="31">
        <f t="shared" si="0"/>
        <v>632119</v>
      </c>
      <c r="I13" s="31">
        <f t="shared" si="0"/>
        <v>-11980117</v>
      </c>
      <c r="J13" s="31">
        <f t="shared" si="0"/>
        <v>-8388853</v>
      </c>
      <c r="K13" s="31">
        <f t="shared" si="0"/>
        <v>667533</v>
      </c>
      <c r="L13" s="31">
        <f t="shared" si="0"/>
        <v>674454</v>
      </c>
      <c r="M13" s="31">
        <f t="shared" si="0"/>
        <v>496376</v>
      </c>
      <c r="N13" s="31">
        <f t="shared" si="0"/>
        <v>1838363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-6550490</v>
      </c>
      <c r="X13" s="31">
        <f t="shared" si="0"/>
        <v>13406136</v>
      </c>
      <c r="Y13" s="31">
        <f t="shared" si="0"/>
        <v>-19956626</v>
      </c>
      <c r="Z13" s="32">
        <f>+IF(X13&lt;&gt;0,+(Y13/X13)*100,0)</f>
        <v>-148.8618793662842</v>
      </c>
      <c r="AA13" s="33">
        <f>SUM(AA6:AA12)</f>
        <v>26812292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-8699871</v>
      </c>
      <c r="D17" s="18"/>
      <c r="E17" s="19">
        <v>8812000</v>
      </c>
      <c r="F17" s="20">
        <v>8812000</v>
      </c>
      <c r="G17" s="24"/>
      <c r="H17" s="24"/>
      <c r="I17" s="24">
        <v>-63177633</v>
      </c>
      <c r="J17" s="20">
        <v>-63177633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-63177633</v>
      </c>
      <c r="X17" s="20">
        <v>4405998</v>
      </c>
      <c r="Y17" s="24">
        <v>-67583631</v>
      </c>
      <c r="Z17" s="25">
        <v>-1533.9006281891186</v>
      </c>
      <c r="AA17" s="26">
        <v>8812000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-8699871</v>
      </c>
      <c r="D25" s="29">
        <f t="shared" ref="D25:Y25" si="1">SUM(D15:D24)</f>
        <v>0</v>
      </c>
      <c r="E25" s="35">
        <f t="shared" si="1"/>
        <v>8812000</v>
      </c>
      <c r="F25" s="36">
        <f t="shared" si="1"/>
        <v>8812000</v>
      </c>
      <c r="G25" s="36">
        <f t="shared" si="1"/>
        <v>0</v>
      </c>
      <c r="H25" s="36">
        <f t="shared" si="1"/>
        <v>0</v>
      </c>
      <c r="I25" s="36">
        <f t="shared" si="1"/>
        <v>-63177633</v>
      </c>
      <c r="J25" s="36">
        <f t="shared" si="1"/>
        <v>-63177633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-63177633</v>
      </c>
      <c r="X25" s="36">
        <f t="shared" si="1"/>
        <v>4405998</v>
      </c>
      <c r="Y25" s="36">
        <f t="shared" si="1"/>
        <v>-67583631</v>
      </c>
      <c r="Z25" s="37">
        <f>+IF(X25&lt;&gt;0,+(Y25/X25)*100,0)</f>
        <v>-1533.9006281891186</v>
      </c>
      <c r="AA25" s="38">
        <f>SUM(AA15:AA24)</f>
        <v>8812000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17080377</v>
      </c>
      <c r="D26" s="29">
        <f>+D13+D25</f>
        <v>0</v>
      </c>
      <c r="E26" s="30">
        <f t="shared" si="2"/>
        <v>35624292</v>
      </c>
      <c r="F26" s="31">
        <f t="shared" si="2"/>
        <v>35624292</v>
      </c>
      <c r="G26" s="31">
        <f t="shared" si="2"/>
        <v>2959145</v>
      </c>
      <c r="H26" s="31">
        <f t="shared" si="2"/>
        <v>632119</v>
      </c>
      <c r="I26" s="31">
        <f t="shared" si="2"/>
        <v>-75157750</v>
      </c>
      <c r="J26" s="31">
        <f t="shared" si="2"/>
        <v>-71566486</v>
      </c>
      <c r="K26" s="31">
        <f t="shared" si="2"/>
        <v>667533</v>
      </c>
      <c r="L26" s="31">
        <f t="shared" si="2"/>
        <v>674454</v>
      </c>
      <c r="M26" s="31">
        <f t="shared" si="2"/>
        <v>496376</v>
      </c>
      <c r="N26" s="31">
        <f t="shared" si="2"/>
        <v>1838363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-69728123</v>
      </c>
      <c r="X26" s="31">
        <f t="shared" si="2"/>
        <v>17812134</v>
      </c>
      <c r="Y26" s="31">
        <f t="shared" si="2"/>
        <v>-87540257</v>
      </c>
      <c r="Z26" s="32">
        <f>+IF(X26&lt;&gt;0,+(Y26/X26)*100,0)</f>
        <v>-491.46417268138674</v>
      </c>
      <c r="AA26" s="33">
        <f>+AA13+AA25</f>
        <v>35624292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123745995</v>
      </c>
      <c r="D33" s="18"/>
      <c r="E33" s="19"/>
      <c r="F33" s="20"/>
      <c r="G33" s="20"/>
      <c r="H33" s="20"/>
      <c r="I33" s="20">
        <v>-123745995</v>
      </c>
      <c r="J33" s="20">
        <v>-123745995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-123745995</v>
      </c>
      <c r="X33" s="20"/>
      <c r="Y33" s="20">
        <v>-123745995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1344726</v>
      </c>
      <c r="F35" s="20">
        <v>1344726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672360</v>
      </c>
      <c r="Y35" s="20">
        <v>-672360</v>
      </c>
      <c r="Z35" s="21">
        <v>-100</v>
      </c>
      <c r="AA35" s="22">
        <v>1344726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123745995</v>
      </c>
      <c r="D37" s="29">
        <f t="shared" ref="D37:Y37" si="3">SUM(D29:D36)</f>
        <v>0</v>
      </c>
      <c r="E37" s="30">
        <f t="shared" si="3"/>
        <v>1344726</v>
      </c>
      <c r="F37" s="31">
        <f t="shared" si="3"/>
        <v>1344726</v>
      </c>
      <c r="G37" s="31">
        <f t="shared" si="3"/>
        <v>0</v>
      </c>
      <c r="H37" s="31">
        <f t="shared" si="3"/>
        <v>0</v>
      </c>
      <c r="I37" s="31">
        <f t="shared" si="3"/>
        <v>-123745995</v>
      </c>
      <c r="J37" s="31">
        <f t="shared" si="3"/>
        <v>-123745995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-123745995</v>
      </c>
      <c r="X37" s="31">
        <f t="shared" si="3"/>
        <v>672360</v>
      </c>
      <c r="Y37" s="31">
        <f t="shared" si="3"/>
        <v>-124418355</v>
      </c>
      <c r="Z37" s="32">
        <f>+IF(X37&lt;&gt;0,+(Y37/X37)*100,0)</f>
        <v>-18504.722916294842</v>
      </c>
      <c r="AA37" s="33">
        <f>SUM(AA29:AA36)</f>
        <v>1344726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123745995</v>
      </c>
      <c r="D44" s="29">
        <f>+D37+D43</f>
        <v>0</v>
      </c>
      <c r="E44" s="30">
        <f t="shared" si="5"/>
        <v>1344726</v>
      </c>
      <c r="F44" s="31">
        <f t="shared" si="5"/>
        <v>1344726</v>
      </c>
      <c r="G44" s="31">
        <f t="shared" si="5"/>
        <v>0</v>
      </c>
      <c r="H44" s="31">
        <f t="shared" si="5"/>
        <v>0</v>
      </c>
      <c r="I44" s="31">
        <f t="shared" si="5"/>
        <v>-123745995</v>
      </c>
      <c r="J44" s="31">
        <f t="shared" si="5"/>
        <v>-123745995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-123745995</v>
      </c>
      <c r="X44" s="31">
        <f t="shared" si="5"/>
        <v>672360</v>
      </c>
      <c r="Y44" s="31">
        <f t="shared" si="5"/>
        <v>-124418355</v>
      </c>
      <c r="Z44" s="32">
        <f>+IF(X44&lt;&gt;0,+(Y44/X44)*100,0)</f>
        <v>-18504.722916294842</v>
      </c>
      <c r="AA44" s="33">
        <f>+AA37+AA43</f>
        <v>1344726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-106665618</v>
      </c>
      <c r="D45" s="42">
        <f t="shared" si="6"/>
        <v>0</v>
      </c>
      <c r="E45" s="43">
        <f t="shared" si="6"/>
        <v>34279566</v>
      </c>
      <c r="F45" s="44">
        <f t="shared" si="6"/>
        <v>34279566</v>
      </c>
      <c r="G45" s="44">
        <f t="shared" si="6"/>
        <v>2959145</v>
      </c>
      <c r="H45" s="44">
        <f t="shared" si="6"/>
        <v>632119</v>
      </c>
      <c r="I45" s="44">
        <f t="shared" si="6"/>
        <v>48588245</v>
      </c>
      <c r="J45" s="44">
        <f t="shared" si="6"/>
        <v>52179509</v>
      </c>
      <c r="K45" s="44">
        <f t="shared" si="6"/>
        <v>667533</v>
      </c>
      <c r="L45" s="44">
        <f t="shared" si="6"/>
        <v>674454</v>
      </c>
      <c r="M45" s="44">
        <f t="shared" si="6"/>
        <v>496376</v>
      </c>
      <c r="N45" s="44">
        <f t="shared" si="6"/>
        <v>1838363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54017872</v>
      </c>
      <c r="X45" s="44">
        <f t="shared" si="6"/>
        <v>17139774</v>
      </c>
      <c r="Y45" s="44">
        <f t="shared" si="6"/>
        <v>36878098</v>
      </c>
      <c r="Z45" s="45">
        <f>+IF(X45&lt;&gt;0,+(Y45/X45)*100,0)</f>
        <v>215.16093502749803</v>
      </c>
      <c r="AA45" s="46">
        <f>+AA26-AA44</f>
        <v>34279566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8159447</v>
      </c>
      <c r="D47" s="18"/>
      <c r="E47" s="19">
        <v>21099146</v>
      </c>
      <c r="F47" s="20">
        <v>21099146</v>
      </c>
      <c r="G47" s="20"/>
      <c r="H47" s="20"/>
      <c r="I47" s="20">
        <v>-8159447</v>
      </c>
      <c r="J47" s="20">
        <v>-8159447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-8159447</v>
      </c>
      <c r="X47" s="20">
        <v>10549572</v>
      </c>
      <c r="Y47" s="20">
        <v>-18709019</v>
      </c>
      <c r="Z47" s="47">
        <v>-177.3438675995576</v>
      </c>
      <c r="AA47" s="22">
        <v>21099146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8159447</v>
      </c>
      <c r="D50" s="50">
        <f t="shared" ref="D50:Y50" si="7">SUM(D47:D49)</f>
        <v>0</v>
      </c>
      <c r="E50" s="51">
        <f t="shared" si="7"/>
        <v>21099146</v>
      </c>
      <c r="F50" s="52">
        <f t="shared" si="7"/>
        <v>21099146</v>
      </c>
      <c r="G50" s="52">
        <f t="shared" si="7"/>
        <v>0</v>
      </c>
      <c r="H50" s="52">
        <f t="shared" si="7"/>
        <v>0</v>
      </c>
      <c r="I50" s="52">
        <f t="shared" si="7"/>
        <v>-8159447</v>
      </c>
      <c r="J50" s="52">
        <f t="shared" si="7"/>
        <v>-8159447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-8159447</v>
      </c>
      <c r="X50" s="52">
        <f t="shared" si="7"/>
        <v>10549572</v>
      </c>
      <c r="Y50" s="52">
        <f t="shared" si="7"/>
        <v>-18709019</v>
      </c>
      <c r="Z50" s="53">
        <f>+IF(X50&lt;&gt;0,+(Y50/X50)*100,0)</f>
        <v>-177.3438675995576</v>
      </c>
      <c r="AA50" s="54">
        <f>SUM(AA47:AA49)</f>
        <v>21099146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56949425</v>
      </c>
      <c r="D6" s="18"/>
      <c r="E6" s="19">
        <v>52740632</v>
      </c>
      <c r="F6" s="20">
        <v>52740632</v>
      </c>
      <c r="G6" s="20">
        <v>59423945</v>
      </c>
      <c r="H6" s="20">
        <v>4684339</v>
      </c>
      <c r="I6" s="20">
        <v>4661370</v>
      </c>
      <c r="J6" s="20">
        <v>68769654</v>
      </c>
      <c r="K6" s="20">
        <v>4884285</v>
      </c>
      <c r="L6" s="20">
        <v>4622039</v>
      </c>
      <c r="M6" s="20">
        <v>4472682</v>
      </c>
      <c r="N6" s="20">
        <v>13979006</v>
      </c>
      <c r="O6" s="20"/>
      <c r="P6" s="20"/>
      <c r="Q6" s="20"/>
      <c r="R6" s="20"/>
      <c r="S6" s="20"/>
      <c r="T6" s="20"/>
      <c r="U6" s="20"/>
      <c r="V6" s="20"/>
      <c r="W6" s="20">
        <v>82748660</v>
      </c>
      <c r="X6" s="20">
        <v>47565265</v>
      </c>
      <c r="Y6" s="20">
        <v>35183395</v>
      </c>
      <c r="Z6" s="21">
        <v>73.968672307407516</v>
      </c>
      <c r="AA6" s="22">
        <v>52740632</v>
      </c>
    </row>
    <row r="7" spans="1:27" x14ac:dyDescent="0.25">
      <c r="A7" s="23" t="s">
        <v>35</v>
      </c>
      <c r="B7" s="17" t="s">
        <v>32</v>
      </c>
      <c r="C7" s="18">
        <v>48916433</v>
      </c>
      <c r="D7" s="18"/>
      <c r="E7" s="19">
        <v>41883152</v>
      </c>
      <c r="F7" s="20">
        <v>41883152</v>
      </c>
      <c r="G7" s="20">
        <v>50214868</v>
      </c>
      <c r="H7" s="20">
        <v>1358099</v>
      </c>
      <c r="I7" s="20">
        <v>1469242</v>
      </c>
      <c r="J7" s="20">
        <v>53042209</v>
      </c>
      <c r="K7" s="20">
        <v>986766</v>
      </c>
      <c r="L7" s="20">
        <v>1169877</v>
      </c>
      <c r="M7" s="20">
        <v>843269</v>
      </c>
      <c r="N7" s="20">
        <v>2999912</v>
      </c>
      <c r="O7" s="20"/>
      <c r="P7" s="20"/>
      <c r="Q7" s="20"/>
      <c r="R7" s="20"/>
      <c r="S7" s="20"/>
      <c r="T7" s="20"/>
      <c r="U7" s="20"/>
      <c r="V7" s="20"/>
      <c r="W7" s="20">
        <v>56042121</v>
      </c>
      <c r="X7" s="20">
        <v>37478880</v>
      </c>
      <c r="Y7" s="20">
        <v>18563241</v>
      </c>
      <c r="Z7" s="21">
        <v>49.529871223473059</v>
      </c>
      <c r="AA7" s="22">
        <v>41883152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-2473867</v>
      </c>
      <c r="D10" s="18"/>
      <c r="E10" s="19">
        <v>-1899413</v>
      </c>
      <c r="F10" s="20">
        <v>-1899413</v>
      </c>
      <c r="G10" s="20">
        <v>-2504052</v>
      </c>
      <c r="H10" s="20">
        <v>-60417</v>
      </c>
      <c r="I10" s="20">
        <v>-7085</v>
      </c>
      <c r="J10" s="20">
        <v>-2571554</v>
      </c>
      <c r="K10" s="20">
        <v>-89821</v>
      </c>
      <c r="L10" s="20">
        <v>-51296</v>
      </c>
      <c r="M10" s="20">
        <v>-51599</v>
      </c>
      <c r="N10" s="20">
        <v>-192716</v>
      </c>
      <c r="O10" s="20"/>
      <c r="P10" s="20"/>
      <c r="Q10" s="20"/>
      <c r="R10" s="20"/>
      <c r="S10" s="20"/>
      <c r="T10" s="20"/>
      <c r="U10" s="20"/>
      <c r="V10" s="20"/>
      <c r="W10" s="20">
        <v>-2764270</v>
      </c>
      <c r="X10" s="20">
        <v>-1899413</v>
      </c>
      <c r="Y10" s="20">
        <v>-864857</v>
      </c>
      <c r="Z10" s="21">
        <v>45.532856729947618</v>
      </c>
      <c r="AA10" s="22">
        <v>-1899413</v>
      </c>
    </row>
    <row r="11" spans="1:27" x14ac:dyDescent="0.25">
      <c r="A11" s="23" t="s">
        <v>39</v>
      </c>
      <c r="B11" s="17" t="s">
        <v>32</v>
      </c>
      <c r="C11" s="18">
        <v>1612590</v>
      </c>
      <c r="D11" s="18"/>
      <c r="E11" s="19">
        <v>1277658</v>
      </c>
      <c r="F11" s="20">
        <v>1277658</v>
      </c>
      <c r="G11" s="24">
        <v>1551374</v>
      </c>
      <c r="H11" s="24">
        <v>-229670</v>
      </c>
      <c r="I11" s="24">
        <v>3027</v>
      </c>
      <c r="J11" s="20">
        <v>1324731</v>
      </c>
      <c r="K11" s="24">
        <v>61758</v>
      </c>
      <c r="L11" s="24">
        <v>6963</v>
      </c>
      <c r="M11" s="20">
        <v>-5036</v>
      </c>
      <c r="N11" s="24">
        <v>63685</v>
      </c>
      <c r="O11" s="24"/>
      <c r="P11" s="24"/>
      <c r="Q11" s="20"/>
      <c r="R11" s="24"/>
      <c r="S11" s="24"/>
      <c r="T11" s="20"/>
      <c r="U11" s="24"/>
      <c r="V11" s="24"/>
      <c r="W11" s="24">
        <v>1388416</v>
      </c>
      <c r="X11" s="20">
        <v>1277658</v>
      </c>
      <c r="Y11" s="24">
        <v>110758</v>
      </c>
      <c r="Z11" s="25">
        <v>8.6688299998904252</v>
      </c>
      <c r="AA11" s="26">
        <v>1277658</v>
      </c>
    </row>
    <row r="12" spans="1:27" x14ac:dyDescent="0.25">
      <c r="A12" s="23" t="s">
        <v>40</v>
      </c>
      <c r="B12" s="17" t="s">
        <v>32</v>
      </c>
      <c r="C12" s="18">
        <v>-73849</v>
      </c>
      <c r="D12" s="18"/>
      <c r="E12" s="19">
        <v>-73849</v>
      </c>
      <c r="F12" s="20">
        <v>-73849</v>
      </c>
      <c r="G12" s="20">
        <v>-73849</v>
      </c>
      <c r="H12" s="20"/>
      <c r="I12" s="20"/>
      <c r="J12" s="20">
        <v>-73849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-73849</v>
      </c>
      <c r="X12" s="20">
        <v>-73849</v>
      </c>
      <c r="Y12" s="20"/>
      <c r="Z12" s="21"/>
      <c r="AA12" s="22">
        <v>-73849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104930732</v>
      </c>
      <c r="D13" s="29">
        <f>SUM(D6:D12)</f>
        <v>0</v>
      </c>
      <c r="E13" s="30">
        <f t="shared" si="0"/>
        <v>93928180</v>
      </c>
      <c r="F13" s="31">
        <f t="shared" si="0"/>
        <v>93928180</v>
      </c>
      <c r="G13" s="31">
        <f t="shared" si="0"/>
        <v>108612286</v>
      </c>
      <c r="H13" s="31">
        <f t="shared" si="0"/>
        <v>5752351</v>
      </c>
      <c r="I13" s="31">
        <f t="shared" si="0"/>
        <v>6126554</v>
      </c>
      <c r="J13" s="31">
        <f t="shared" si="0"/>
        <v>120491191</v>
      </c>
      <c r="K13" s="31">
        <f t="shared" si="0"/>
        <v>5842988</v>
      </c>
      <c r="L13" s="31">
        <f t="shared" si="0"/>
        <v>5747583</v>
      </c>
      <c r="M13" s="31">
        <f t="shared" si="0"/>
        <v>5259316</v>
      </c>
      <c r="N13" s="31">
        <f t="shared" si="0"/>
        <v>16849887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137341078</v>
      </c>
      <c r="X13" s="31">
        <f t="shared" si="0"/>
        <v>84348541</v>
      </c>
      <c r="Y13" s="31">
        <f t="shared" si="0"/>
        <v>52992537</v>
      </c>
      <c r="Z13" s="32">
        <f>+IF(X13&lt;&gt;0,+(Y13/X13)*100,0)</f>
        <v>62.82567116365415</v>
      </c>
      <c r="AA13" s="33">
        <f>SUM(AA6:AA12)</f>
        <v>93928180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140565111</v>
      </c>
      <c r="D17" s="18"/>
      <c r="E17" s="19">
        <v>149514919</v>
      </c>
      <c r="F17" s="20">
        <v>149514919</v>
      </c>
      <c r="G17" s="24">
        <v>140571516</v>
      </c>
      <c r="H17" s="24">
        <v>-6405</v>
      </c>
      <c r="I17" s="24"/>
      <c r="J17" s="20">
        <v>140565111</v>
      </c>
      <c r="K17" s="24"/>
      <c r="L17" s="24">
        <v>20835</v>
      </c>
      <c r="M17" s="20"/>
      <c r="N17" s="24">
        <v>20835</v>
      </c>
      <c r="O17" s="24"/>
      <c r="P17" s="24"/>
      <c r="Q17" s="20"/>
      <c r="R17" s="24"/>
      <c r="S17" s="24"/>
      <c r="T17" s="20"/>
      <c r="U17" s="24"/>
      <c r="V17" s="24"/>
      <c r="W17" s="24">
        <v>140585946</v>
      </c>
      <c r="X17" s="20">
        <v>142310330</v>
      </c>
      <c r="Y17" s="24">
        <v>-1724384</v>
      </c>
      <c r="Z17" s="25">
        <v>-1.211706838147308</v>
      </c>
      <c r="AA17" s="26">
        <v>149514919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140565111</v>
      </c>
      <c r="D25" s="29">
        <f t="shared" ref="D25:Y25" si="1">SUM(D15:D24)</f>
        <v>0</v>
      </c>
      <c r="E25" s="35">
        <f t="shared" si="1"/>
        <v>149514919</v>
      </c>
      <c r="F25" s="36">
        <f t="shared" si="1"/>
        <v>149514919</v>
      </c>
      <c r="G25" s="36">
        <f t="shared" si="1"/>
        <v>140571516</v>
      </c>
      <c r="H25" s="36">
        <f t="shared" si="1"/>
        <v>-6405</v>
      </c>
      <c r="I25" s="36">
        <f t="shared" si="1"/>
        <v>0</v>
      </c>
      <c r="J25" s="36">
        <f t="shared" si="1"/>
        <v>140565111</v>
      </c>
      <c r="K25" s="36">
        <f t="shared" si="1"/>
        <v>0</v>
      </c>
      <c r="L25" s="36">
        <f t="shared" si="1"/>
        <v>20835</v>
      </c>
      <c r="M25" s="36">
        <f t="shared" si="1"/>
        <v>0</v>
      </c>
      <c r="N25" s="36">
        <f t="shared" si="1"/>
        <v>20835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140585946</v>
      </c>
      <c r="X25" s="36">
        <f t="shared" si="1"/>
        <v>142310330</v>
      </c>
      <c r="Y25" s="36">
        <f t="shared" si="1"/>
        <v>-1724384</v>
      </c>
      <c r="Z25" s="37">
        <f>+IF(X25&lt;&gt;0,+(Y25/X25)*100,0)</f>
        <v>-1.211706838147308</v>
      </c>
      <c r="AA25" s="38">
        <f>SUM(AA15:AA24)</f>
        <v>149514919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245495843</v>
      </c>
      <c r="D26" s="29">
        <f>+D13+D25</f>
        <v>0</v>
      </c>
      <c r="E26" s="30">
        <f t="shared" si="2"/>
        <v>243443099</v>
      </c>
      <c r="F26" s="31">
        <f t="shared" si="2"/>
        <v>243443099</v>
      </c>
      <c r="G26" s="31">
        <f t="shared" si="2"/>
        <v>249183802</v>
      </c>
      <c r="H26" s="31">
        <f t="shared" si="2"/>
        <v>5745946</v>
      </c>
      <c r="I26" s="31">
        <f t="shared" si="2"/>
        <v>6126554</v>
      </c>
      <c r="J26" s="31">
        <f t="shared" si="2"/>
        <v>261056302</v>
      </c>
      <c r="K26" s="31">
        <f t="shared" si="2"/>
        <v>5842988</v>
      </c>
      <c r="L26" s="31">
        <f t="shared" si="2"/>
        <v>5768418</v>
      </c>
      <c r="M26" s="31">
        <f t="shared" si="2"/>
        <v>5259316</v>
      </c>
      <c r="N26" s="31">
        <f t="shared" si="2"/>
        <v>16870722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277927024</v>
      </c>
      <c r="X26" s="31">
        <f t="shared" si="2"/>
        <v>226658871</v>
      </c>
      <c r="Y26" s="31">
        <f t="shared" si="2"/>
        <v>51268153</v>
      </c>
      <c r="Z26" s="32">
        <f>+IF(X26&lt;&gt;0,+(Y26/X26)*100,0)</f>
        <v>22.619080724177788</v>
      </c>
      <c r="AA26" s="33">
        <f>+AA13+AA25</f>
        <v>243443099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-47300</v>
      </c>
      <c r="D31" s="18"/>
      <c r="E31" s="19">
        <v>-33415</v>
      </c>
      <c r="F31" s="20">
        <v>-33415</v>
      </c>
      <c r="G31" s="20">
        <v>-50336</v>
      </c>
      <c r="H31" s="20">
        <v>-1684</v>
      </c>
      <c r="I31" s="20">
        <v>-7140</v>
      </c>
      <c r="J31" s="20">
        <v>-59160</v>
      </c>
      <c r="K31" s="20">
        <v>-7051</v>
      </c>
      <c r="L31" s="20">
        <v>-3341</v>
      </c>
      <c r="M31" s="20">
        <v>-5204</v>
      </c>
      <c r="N31" s="20">
        <v>-15596</v>
      </c>
      <c r="O31" s="20"/>
      <c r="P31" s="20"/>
      <c r="Q31" s="20"/>
      <c r="R31" s="20"/>
      <c r="S31" s="20"/>
      <c r="T31" s="20"/>
      <c r="U31" s="20"/>
      <c r="V31" s="20"/>
      <c r="W31" s="20">
        <v>-74756</v>
      </c>
      <c r="X31" s="20">
        <v>-33415</v>
      </c>
      <c r="Y31" s="20">
        <v>-41341</v>
      </c>
      <c r="Z31" s="21">
        <v>123.71988627861738</v>
      </c>
      <c r="AA31" s="22">
        <v>-33415</v>
      </c>
    </row>
    <row r="32" spans="1:27" x14ac:dyDescent="0.25">
      <c r="A32" s="23" t="s">
        <v>59</v>
      </c>
      <c r="B32" s="17" t="s">
        <v>32</v>
      </c>
      <c r="C32" s="18">
        <v>-3133710</v>
      </c>
      <c r="D32" s="18"/>
      <c r="E32" s="19">
        <v>-2265626</v>
      </c>
      <c r="F32" s="20">
        <v>-2265626</v>
      </c>
      <c r="G32" s="20">
        <v>-5884489</v>
      </c>
      <c r="H32" s="20">
        <v>511140</v>
      </c>
      <c r="I32" s="20">
        <v>3875</v>
      </c>
      <c r="J32" s="20">
        <v>-5369474</v>
      </c>
      <c r="K32" s="20">
        <v>355994</v>
      </c>
      <c r="L32" s="20">
        <v>152407</v>
      </c>
      <c r="M32" s="20">
        <v>-427766</v>
      </c>
      <c r="N32" s="20">
        <v>80635</v>
      </c>
      <c r="O32" s="20"/>
      <c r="P32" s="20"/>
      <c r="Q32" s="20"/>
      <c r="R32" s="20"/>
      <c r="S32" s="20"/>
      <c r="T32" s="20"/>
      <c r="U32" s="20"/>
      <c r="V32" s="20"/>
      <c r="W32" s="20">
        <v>-5288839</v>
      </c>
      <c r="X32" s="20">
        <v>-3324118</v>
      </c>
      <c r="Y32" s="20">
        <v>-1964721</v>
      </c>
      <c r="Z32" s="21">
        <v>59.105031770833648</v>
      </c>
      <c r="AA32" s="22">
        <v>-2265626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7178703</v>
      </c>
      <c r="D35" s="18"/>
      <c r="E35" s="19">
        <v>5289809</v>
      </c>
      <c r="F35" s="20">
        <v>5289809</v>
      </c>
      <c r="G35" s="20">
        <v>7972917</v>
      </c>
      <c r="H35" s="20">
        <v>178018</v>
      </c>
      <c r="I35" s="20">
        <v>203244</v>
      </c>
      <c r="J35" s="20">
        <v>8354179</v>
      </c>
      <c r="K35" s="20">
        <v>186761</v>
      </c>
      <c r="L35" s="20">
        <v>138080</v>
      </c>
      <c r="M35" s="20">
        <v>151289</v>
      </c>
      <c r="N35" s="20">
        <v>476130</v>
      </c>
      <c r="O35" s="20"/>
      <c r="P35" s="20"/>
      <c r="Q35" s="20"/>
      <c r="R35" s="20"/>
      <c r="S35" s="20"/>
      <c r="T35" s="20"/>
      <c r="U35" s="20"/>
      <c r="V35" s="20"/>
      <c r="W35" s="20">
        <v>8830309</v>
      </c>
      <c r="X35" s="20">
        <v>5289809</v>
      </c>
      <c r="Y35" s="20">
        <v>3540500</v>
      </c>
      <c r="Z35" s="21">
        <v>66.930582937871677</v>
      </c>
      <c r="AA35" s="22">
        <v>5289809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3997693</v>
      </c>
      <c r="D37" s="29">
        <f t="shared" ref="D37:Y37" si="3">SUM(D29:D36)</f>
        <v>0</v>
      </c>
      <c r="E37" s="30">
        <f t="shared" si="3"/>
        <v>2990768</v>
      </c>
      <c r="F37" s="31">
        <f t="shared" si="3"/>
        <v>2990768</v>
      </c>
      <c r="G37" s="31">
        <f t="shared" si="3"/>
        <v>2038092</v>
      </c>
      <c r="H37" s="31">
        <f t="shared" si="3"/>
        <v>687474</v>
      </c>
      <c r="I37" s="31">
        <f t="shared" si="3"/>
        <v>199979</v>
      </c>
      <c r="J37" s="31">
        <f t="shared" si="3"/>
        <v>2925545</v>
      </c>
      <c r="K37" s="31">
        <f t="shared" si="3"/>
        <v>535704</v>
      </c>
      <c r="L37" s="31">
        <f t="shared" si="3"/>
        <v>287146</v>
      </c>
      <c r="M37" s="31">
        <f t="shared" si="3"/>
        <v>-281681</v>
      </c>
      <c r="N37" s="31">
        <f t="shared" si="3"/>
        <v>541169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3466714</v>
      </c>
      <c r="X37" s="31">
        <f t="shared" si="3"/>
        <v>1932276</v>
      </c>
      <c r="Y37" s="31">
        <f t="shared" si="3"/>
        <v>1534438</v>
      </c>
      <c r="Z37" s="32">
        <f>+IF(X37&lt;&gt;0,+(Y37/X37)*100,0)</f>
        <v>79.410912312733799</v>
      </c>
      <c r="AA37" s="33">
        <f>SUM(AA29:AA36)</f>
        <v>2990768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3997693</v>
      </c>
      <c r="D44" s="29">
        <f>+D37+D43</f>
        <v>0</v>
      </c>
      <c r="E44" s="30">
        <f t="shared" si="5"/>
        <v>2990768</v>
      </c>
      <c r="F44" s="31">
        <f t="shared" si="5"/>
        <v>2990768</v>
      </c>
      <c r="G44" s="31">
        <f t="shared" si="5"/>
        <v>2038092</v>
      </c>
      <c r="H44" s="31">
        <f t="shared" si="5"/>
        <v>687474</v>
      </c>
      <c r="I44" s="31">
        <f t="shared" si="5"/>
        <v>199979</v>
      </c>
      <c r="J44" s="31">
        <f t="shared" si="5"/>
        <v>2925545</v>
      </c>
      <c r="K44" s="31">
        <f t="shared" si="5"/>
        <v>535704</v>
      </c>
      <c r="L44" s="31">
        <f t="shared" si="5"/>
        <v>287146</v>
      </c>
      <c r="M44" s="31">
        <f t="shared" si="5"/>
        <v>-281681</v>
      </c>
      <c r="N44" s="31">
        <f t="shared" si="5"/>
        <v>541169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3466714</v>
      </c>
      <c r="X44" s="31">
        <f t="shared" si="5"/>
        <v>1932276</v>
      </c>
      <c r="Y44" s="31">
        <f t="shared" si="5"/>
        <v>1534438</v>
      </c>
      <c r="Z44" s="32">
        <f>+IF(X44&lt;&gt;0,+(Y44/X44)*100,0)</f>
        <v>79.410912312733799</v>
      </c>
      <c r="AA44" s="33">
        <f>+AA37+AA43</f>
        <v>2990768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241498150</v>
      </c>
      <c r="D45" s="42">
        <f t="shared" si="6"/>
        <v>0</v>
      </c>
      <c r="E45" s="43">
        <f t="shared" si="6"/>
        <v>240452331</v>
      </c>
      <c r="F45" s="44">
        <f t="shared" si="6"/>
        <v>240452331</v>
      </c>
      <c r="G45" s="44">
        <f t="shared" si="6"/>
        <v>247145710</v>
      </c>
      <c r="H45" s="44">
        <f t="shared" si="6"/>
        <v>5058472</v>
      </c>
      <c r="I45" s="44">
        <f t="shared" si="6"/>
        <v>5926575</v>
      </c>
      <c r="J45" s="44">
        <f t="shared" si="6"/>
        <v>258130757</v>
      </c>
      <c r="K45" s="44">
        <f t="shared" si="6"/>
        <v>5307284</v>
      </c>
      <c r="L45" s="44">
        <f t="shared" si="6"/>
        <v>5481272</v>
      </c>
      <c r="M45" s="44">
        <f t="shared" si="6"/>
        <v>5540997</v>
      </c>
      <c r="N45" s="44">
        <f t="shared" si="6"/>
        <v>16329553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274460310</v>
      </c>
      <c r="X45" s="44">
        <f t="shared" si="6"/>
        <v>224726595</v>
      </c>
      <c r="Y45" s="44">
        <f t="shared" si="6"/>
        <v>49733715</v>
      </c>
      <c r="Z45" s="45">
        <f>+IF(X45&lt;&gt;0,+(Y45/X45)*100,0)</f>
        <v>22.130765163776008</v>
      </c>
      <c r="AA45" s="46">
        <f>+AA26-AA44</f>
        <v>240452331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146577265</v>
      </c>
      <c r="D47" s="18"/>
      <c r="E47" s="19">
        <v>184402253</v>
      </c>
      <c r="F47" s="20">
        <v>184402253</v>
      </c>
      <c r="G47" s="20">
        <v>160620770</v>
      </c>
      <c r="H47" s="20">
        <v>2757488</v>
      </c>
      <c r="I47" s="20">
        <v>-8448923</v>
      </c>
      <c r="J47" s="20">
        <v>154929335</v>
      </c>
      <c r="K47" s="20">
        <v>2242941</v>
      </c>
      <c r="L47" s="20">
        <v>2445604</v>
      </c>
      <c r="M47" s="20">
        <v>2562180</v>
      </c>
      <c r="N47" s="20">
        <v>7250725</v>
      </c>
      <c r="O47" s="20"/>
      <c r="P47" s="20"/>
      <c r="Q47" s="20"/>
      <c r="R47" s="20"/>
      <c r="S47" s="20"/>
      <c r="T47" s="20"/>
      <c r="U47" s="20"/>
      <c r="V47" s="20"/>
      <c r="W47" s="20">
        <v>162180060</v>
      </c>
      <c r="X47" s="20">
        <v>168676517</v>
      </c>
      <c r="Y47" s="20">
        <v>-6496457</v>
      </c>
      <c r="Z47" s="47">
        <v>-3.8514294197810592</v>
      </c>
      <c r="AA47" s="22">
        <v>184402253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146577265</v>
      </c>
      <c r="D50" s="50">
        <f t="shared" ref="D50:Y50" si="7">SUM(D47:D49)</f>
        <v>0</v>
      </c>
      <c r="E50" s="51">
        <f t="shared" si="7"/>
        <v>184402253</v>
      </c>
      <c r="F50" s="52">
        <f t="shared" si="7"/>
        <v>184402253</v>
      </c>
      <c r="G50" s="52">
        <f t="shared" si="7"/>
        <v>160620770</v>
      </c>
      <c r="H50" s="52">
        <f t="shared" si="7"/>
        <v>2757488</v>
      </c>
      <c r="I50" s="52">
        <f t="shared" si="7"/>
        <v>-8448923</v>
      </c>
      <c r="J50" s="52">
        <f t="shared" si="7"/>
        <v>154929335</v>
      </c>
      <c r="K50" s="52">
        <f t="shared" si="7"/>
        <v>2242941</v>
      </c>
      <c r="L50" s="52">
        <f t="shared" si="7"/>
        <v>2445604</v>
      </c>
      <c r="M50" s="52">
        <f t="shared" si="7"/>
        <v>2562180</v>
      </c>
      <c r="N50" s="52">
        <f t="shared" si="7"/>
        <v>7250725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162180060</v>
      </c>
      <c r="X50" s="52">
        <f t="shared" si="7"/>
        <v>168676517</v>
      </c>
      <c r="Y50" s="52">
        <f t="shared" si="7"/>
        <v>-6496457</v>
      </c>
      <c r="Z50" s="53">
        <f>+IF(X50&lt;&gt;0,+(Y50/X50)*100,0)</f>
        <v>-3.8514294197810592</v>
      </c>
      <c r="AA50" s="54">
        <f>SUM(AA47:AA49)</f>
        <v>184402253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372812058</v>
      </c>
      <c r="D7" s="18"/>
      <c r="E7" s="19">
        <v>368852760</v>
      </c>
      <c r="F7" s="20">
        <v>368852760</v>
      </c>
      <c r="G7" s="20">
        <v>75319003</v>
      </c>
      <c r="H7" s="20">
        <v>309060638</v>
      </c>
      <c r="I7" s="20">
        <v>4686870</v>
      </c>
      <c r="J7" s="20">
        <v>389066511</v>
      </c>
      <c r="K7" s="20">
        <v>5294514</v>
      </c>
      <c r="L7" s="20">
        <v>6044414</v>
      </c>
      <c r="M7" s="20">
        <v>6454393</v>
      </c>
      <c r="N7" s="20">
        <v>17793321</v>
      </c>
      <c r="O7" s="20"/>
      <c r="P7" s="20"/>
      <c r="Q7" s="20"/>
      <c r="R7" s="20"/>
      <c r="S7" s="20"/>
      <c r="T7" s="20"/>
      <c r="U7" s="20"/>
      <c r="V7" s="20"/>
      <c r="W7" s="20">
        <v>406859832</v>
      </c>
      <c r="X7" s="20">
        <v>184426380</v>
      </c>
      <c r="Y7" s="20">
        <v>222433452</v>
      </c>
      <c r="Z7" s="21">
        <v>120.60826222365803</v>
      </c>
      <c r="AA7" s="22">
        <v>368852760</v>
      </c>
    </row>
    <row r="8" spans="1:27" x14ac:dyDescent="0.25">
      <c r="A8" s="23" t="s">
        <v>36</v>
      </c>
      <c r="B8" s="17" t="s">
        <v>32</v>
      </c>
      <c r="C8" s="18">
        <v>3530670</v>
      </c>
      <c r="D8" s="18"/>
      <c r="E8" s="19">
        <v>-1105597</v>
      </c>
      <c r="F8" s="20">
        <v>-1105597</v>
      </c>
      <c r="G8" s="20">
        <v>3907415</v>
      </c>
      <c r="H8" s="20">
        <v>385077</v>
      </c>
      <c r="I8" s="20">
        <v>324040</v>
      </c>
      <c r="J8" s="20">
        <v>4616532</v>
      </c>
      <c r="K8" s="20">
        <v>303691</v>
      </c>
      <c r="L8" s="20">
        <v>393331</v>
      </c>
      <c r="M8" s="20">
        <v>356072</v>
      </c>
      <c r="N8" s="20">
        <v>1053094</v>
      </c>
      <c r="O8" s="20"/>
      <c r="P8" s="20"/>
      <c r="Q8" s="20"/>
      <c r="R8" s="20"/>
      <c r="S8" s="20"/>
      <c r="T8" s="20"/>
      <c r="U8" s="20"/>
      <c r="V8" s="20"/>
      <c r="W8" s="20">
        <v>5669626</v>
      </c>
      <c r="X8" s="20">
        <v>-552798</v>
      </c>
      <c r="Y8" s="20">
        <v>6222424</v>
      </c>
      <c r="Z8" s="21">
        <v>-1125.6234646290327</v>
      </c>
      <c r="AA8" s="22">
        <v>-1105597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376342728</v>
      </c>
      <c r="D13" s="29">
        <f>SUM(D6:D12)</f>
        <v>0</v>
      </c>
      <c r="E13" s="30">
        <f t="shared" si="0"/>
        <v>367747163</v>
      </c>
      <c r="F13" s="31">
        <f t="shared" si="0"/>
        <v>367747163</v>
      </c>
      <c r="G13" s="31">
        <f t="shared" si="0"/>
        <v>79226418</v>
      </c>
      <c r="H13" s="31">
        <f t="shared" si="0"/>
        <v>309445715</v>
      </c>
      <c r="I13" s="31">
        <f t="shared" si="0"/>
        <v>5010910</v>
      </c>
      <c r="J13" s="31">
        <f t="shared" si="0"/>
        <v>393683043</v>
      </c>
      <c r="K13" s="31">
        <f t="shared" si="0"/>
        <v>5598205</v>
      </c>
      <c r="L13" s="31">
        <f t="shared" si="0"/>
        <v>6437745</v>
      </c>
      <c r="M13" s="31">
        <f t="shared" si="0"/>
        <v>6810465</v>
      </c>
      <c r="N13" s="31">
        <f t="shared" si="0"/>
        <v>18846415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412529458</v>
      </c>
      <c r="X13" s="31">
        <f t="shared" si="0"/>
        <v>183873582</v>
      </c>
      <c r="Y13" s="31">
        <f t="shared" si="0"/>
        <v>228655876</v>
      </c>
      <c r="Z13" s="32">
        <f>+IF(X13&lt;&gt;0,+(Y13/X13)*100,0)</f>
        <v>124.35493642583195</v>
      </c>
      <c r="AA13" s="33">
        <f>SUM(AA6:AA12)</f>
        <v>367747163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260877453</v>
      </c>
      <c r="D17" s="18"/>
      <c r="E17" s="19">
        <v>483156623</v>
      </c>
      <c r="F17" s="20">
        <v>483156623</v>
      </c>
      <c r="G17" s="24">
        <v>9025945</v>
      </c>
      <c r="H17" s="24">
        <v>210486597</v>
      </c>
      <c r="I17" s="24"/>
      <c r="J17" s="20">
        <v>219512542</v>
      </c>
      <c r="K17" s="24"/>
      <c r="L17" s="24"/>
      <c r="M17" s="20">
        <v>4573349</v>
      </c>
      <c r="N17" s="24">
        <v>4573349</v>
      </c>
      <c r="O17" s="24"/>
      <c r="P17" s="24"/>
      <c r="Q17" s="20"/>
      <c r="R17" s="24"/>
      <c r="S17" s="24"/>
      <c r="T17" s="20"/>
      <c r="U17" s="24"/>
      <c r="V17" s="24"/>
      <c r="W17" s="24">
        <v>224085891</v>
      </c>
      <c r="X17" s="20">
        <v>241578312</v>
      </c>
      <c r="Y17" s="24">
        <v>-17492421</v>
      </c>
      <c r="Z17" s="25">
        <v>-7.2408904819237243</v>
      </c>
      <c r="AA17" s="26">
        <v>483156623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260877453</v>
      </c>
      <c r="D25" s="29">
        <f t="shared" ref="D25:Y25" si="1">SUM(D15:D24)</f>
        <v>0</v>
      </c>
      <c r="E25" s="35">
        <f t="shared" si="1"/>
        <v>483156623</v>
      </c>
      <c r="F25" s="36">
        <f t="shared" si="1"/>
        <v>483156623</v>
      </c>
      <c r="G25" s="36">
        <f t="shared" si="1"/>
        <v>9025945</v>
      </c>
      <c r="H25" s="36">
        <f t="shared" si="1"/>
        <v>210486597</v>
      </c>
      <c r="I25" s="36">
        <f t="shared" si="1"/>
        <v>0</v>
      </c>
      <c r="J25" s="36">
        <f t="shared" si="1"/>
        <v>219512542</v>
      </c>
      <c r="K25" s="36">
        <f t="shared" si="1"/>
        <v>0</v>
      </c>
      <c r="L25" s="36">
        <f t="shared" si="1"/>
        <v>0</v>
      </c>
      <c r="M25" s="36">
        <f t="shared" si="1"/>
        <v>4573349</v>
      </c>
      <c r="N25" s="36">
        <f t="shared" si="1"/>
        <v>4573349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224085891</v>
      </c>
      <c r="X25" s="36">
        <f t="shared" si="1"/>
        <v>241578312</v>
      </c>
      <c r="Y25" s="36">
        <f t="shared" si="1"/>
        <v>-17492421</v>
      </c>
      <c r="Z25" s="37">
        <f>+IF(X25&lt;&gt;0,+(Y25/X25)*100,0)</f>
        <v>-7.2408904819237243</v>
      </c>
      <c r="AA25" s="38">
        <f>SUM(AA15:AA24)</f>
        <v>483156623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637220181</v>
      </c>
      <c r="D26" s="29">
        <f>+D13+D25</f>
        <v>0</v>
      </c>
      <c r="E26" s="30">
        <f t="shared" si="2"/>
        <v>850903786</v>
      </c>
      <c r="F26" s="31">
        <f t="shared" si="2"/>
        <v>850903786</v>
      </c>
      <c r="G26" s="31">
        <f t="shared" si="2"/>
        <v>88252363</v>
      </c>
      <c r="H26" s="31">
        <f t="shared" si="2"/>
        <v>519932312</v>
      </c>
      <c r="I26" s="31">
        <f t="shared" si="2"/>
        <v>5010910</v>
      </c>
      <c r="J26" s="31">
        <f t="shared" si="2"/>
        <v>613195585</v>
      </c>
      <c r="K26" s="31">
        <f t="shared" si="2"/>
        <v>5598205</v>
      </c>
      <c r="L26" s="31">
        <f t="shared" si="2"/>
        <v>6437745</v>
      </c>
      <c r="M26" s="31">
        <f t="shared" si="2"/>
        <v>11383814</v>
      </c>
      <c r="N26" s="31">
        <f t="shared" si="2"/>
        <v>23419764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636615349</v>
      </c>
      <c r="X26" s="31">
        <f t="shared" si="2"/>
        <v>425451894</v>
      </c>
      <c r="Y26" s="31">
        <f t="shared" si="2"/>
        <v>211163455</v>
      </c>
      <c r="Z26" s="32">
        <f>+IF(X26&lt;&gt;0,+(Y26/X26)*100,0)</f>
        <v>49.632745318087593</v>
      </c>
      <c r="AA26" s="33">
        <f>+AA13+AA25</f>
        <v>850903786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637220181</v>
      </c>
      <c r="D45" s="42">
        <f t="shared" si="6"/>
        <v>0</v>
      </c>
      <c r="E45" s="43">
        <f t="shared" si="6"/>
        <v>850903786</v>
      </c>
      <c r="F45" s="44">
        <f t="shared" si="6"/>
        <v>850903786</v>
      </c>
      <c r="G45" s="44">
        <f t="shared" si="6"/>
        <v>88252363</v>
      </c>
      <c r="H45" s="44">
        <f t="shared" si="6"/>
        <v>519932312</v>
      </c>
      <c r="I45" s="44">
        <f t="shared" si="6"/>
        <v>5010910</v>
      </c>
      <c r="J45" s="44">
        <f t="shared" si="6"/>
        <v>613195585</v>
      </c>
      <c r="K45" s="44">
        <f t="shared" si="6"/>
        <v>5598205</v>
      </c>
      <c r="L45" s="44">
        <f t="shared" si="6"/>
        <v>6437745</v>
      </c>
      <c r="M45" s="44">
        <f t="shared" si="6"/>
        <v>11383814</v>
      </c>
      <c r="N45" s="44">
        <f t="shared" si="6"/>
        <v>23419764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636615349</v>
      </c>
      <c r="X45" s="44">
        <f t="shared" si="6"/>
        <v>425451894</v>
      </c>
      <c r="Y45" s="44">
        <f t="shared" si="6"/>
        <v>211163455</v>
      </c>
      <c r="Z45" s="45">
        <f>+IF(X45&lt;&gt;0,+(Y45/X45)*100,0)</f>
        <v>49.632745318087593</v>
      </c>
      <c r="AA45" s="46">
        <f>+AA26-AA44</f>
        <v>850903786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-118253269</v>
      </c>
      <c r="D47" s="18"/>
      <c r="E47" s="19">
        <v>9153876</v>
      </c>
      <c r="F47" s="20">
        <v>9153876</v>
      </c>
      <c r="G47" s="20">
        <v>33277061</v>
      </c>
      <c r="H47" s="20">
        <v>-149087714</v>
      </c>
      <c r="I47" s="20">
        <v>5996359</v>
      </c>
      <c r="J47" s="20">
        <v>-109814294</v>
      </c>
      <c r="K47" s="20">
        <v>3198369</v>
      </c>
      <c r="L47" s="20">
        <v>-461433</v>
      </c>
      <c r="M47" s="20">
        <v>2550613</v>
      </c>
      <c r="N47" s="20">
        <v>5287549</v>
      </c>
      <c r="O47" s="20"/>
      <c r="P47" s="20"/>
      <c r="Q47" s="20"/>
      <c r="R47" s="20"/>
      <c r="S47" s="20"/>
      <c r="T47" s="20"/>
      <c r="U47" s="20"/>
      <c r="V47" s="20"/>
      <c r="W47" s="20">
        <v>-104526745</v>
      </c>
      <c r="X47" s="20">
        <v>4576938</v>
      </c>
      <c r="Y47" s="20">
        <v>-109103683</v>
      </c>
      <c r="Z47" s="47">
        <v>-2383.7701756064862</v>
      </c>
      <c r="AA47" s="22">
        <v>9153876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-118253269</v>
      </c>
      <c r="D50" s="50">
        <f t="shared" ref="D50:Y50" si="7">SUM(D47:D49)</f>
        <v>0</v>
      </c>
      <c r="E50" s="51">
        <f t="shared" si="7"/>
        <v>9153876</v>
      </c>
      <c r="F50" s="52">
        <f t="shared" si="7"/>
        <v>9153876</v>
      </c>
      <c r="G50" s="52">
        <f t="shared" si="7"/>
        <v>33277061</v>
      </c>
      <c r="H50" s="52">
        <f t="shared" si="7"/>
        <v>-149087714</v>
      </c>
      <c r="I50" s="52">
        <f t="shared" si="7"/>
        <v>5996359</v>
      </c>
      <c r="J50" s="52">
        <f t="shared" si="7"/>
        <v>-109814294</v>
      </c>
      <c r="K50" s="52">
        <f t="shared" si="7"/>
        <v>3198369</v>
      </c>
      <c r="L50" s="52">
        <f t="shared" si="7"/>
        <v>-461433</v>
      </c>
      <c r="M50" s="52">
        <f t="shared" si="7"/>
        <v>2550613</v>
      </c>
      <c r="N50" s="52">
        <f t="shared" si="7"/>
        <v>5287549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-104526745</v>
      </c>
      <c r="X50" s="52">
        <f t="shared" si="7"/>
        <v>4576938</v>
      </c>
      <c r="Y50" s="52">
        <f t="shared" si="7"/>
        <v>-109103683</v>
      </c>
      <c r="Z50" s="53">
        <f>+IF(X50&lt;&gt;0,+(Y50/X50)*100,0)</f>
        <v>-2383.7701756064862</v>
      </c>
      <c r="AA50" s="54">
        <f>SUM(AA47:AA49)</f>
        <v>9153876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-3397309</v>
      </c>
      <c r="F6" s="20">
        <v>-3397309</v>
      </c>
      <c r="G6" s="20"/>
      <c r="H6" s="20">
        <v>-1063</v>
      </c>
      <c r="I6" s="20">
        <v>-571259</v>
      </c>
      <c r="J6" s="20">
        <v>-572322</v>
      </c>
      <c r="K6" s="20">
        <v>-401246</v>
      </c>
      <c r="L6" s="20">
        <v>-903647</v>
      </c>
      <c r="M6" s="20">
        <v>-1284222</v>
      </c>
      <c r="N6" s="20">
        <v>-2589115</v>
      </c>
      <c r="O6" s="20"/>
      <c r="P6" s="20"/>
      <c r="Q6" s="20"/>
      <c r="R6" s="20"/>
      <c r="S6" s="20"/>
      <c r="T6" s="20"/>
      <c r="U6" s="20"/>
      <c r="V6" s="20"/>
      <c r="W6" s="20">
        <v>-3161437</v>
      </c>
      <c r="X6" s="20">
        <v>-1698648</v>
      </c>
      <c r="Y6" s="20">
        <v>-1462789</v>
      </c>
      <c r="Z6" s="21">
        <v>86.114898436874498</v>
      </c>
      <c r="AA6" s="22">
        <v>-3397309</v>
      </c>
    </row>
    <row r="7" spans="1:27" x14ac:dyDescent="0.25">
      <c r="A7" s="23" t="s">
        <v>35</v>
      </c>
      <c r="B7" s="17" t="s">
        <v>32</v>
      </c>
      <c r="C7" s="18">
        <v>-175449</v>
      </c>
      <c r="D7" s="18"/>
      <c r="E7" s="19">
        <v>-60951</v>
      </c>
      <c r="F7" s="20">
        <v>-60951</v>
      </c>
      <c r="G7" s="20">
        <v>-12829</v>
      </c>
      <c r="H7" s="20">
        <v>740967</v>
      </c>
      <c r="I7" s="20">
        <v>748813</v>
      </c>
      <c r="J7" s="20">
        <v>1476951</v>
      </c>
      <c r="K7" s="20">
        <v>747350</v>
      </c>
      <c r="L7" s="20">
        <v>751078</v>
      </c>
      <c r="M7" s="20">
        <v>-1448</v>
      </c>
      <c r="N7" s="20">
        <v>1496980</v>
      </c>
      <c r="O7" s="20"/>
      <c r="P7" s="20"/>
      <c r="Q7" s="20"/>
      <c r="R7" s="20"/>
      <c r="S7" s="20"/>
      <c r="T7" s="20"/>
      <c r="U7" s="20"/>
      <c r="V7" s="20"/>
      <c r="W7" s="20">
        <v>2973931</v>
      </c>
      <c r="X7" s="20">
        <v>-30480</v>
      </c>
      <c r="Y7" s="20">
        <v>3004411</v>
      </c>
      <c r="Z7" s="21">
        <v>-9856.9914698162738</v>
      </c>
      <c r="AA7" s="22">
        <v>-60951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698239</v>
      </c>
      <c r="F11" s="20">
        <v>698239</v>
      </c>
      <c r="G11" s="24"/>
      <c r="H11" s="24"/>
      <c r="I11" s="24">
        <v>52104</v>
      </c>
      <c r="J11" s="20">
        <v>52104</v>
      </c>
      <c r="K11" s="24"/>
      <c r="L11" s="24">
        <v>29445</v>
      </c>
      <c r="M11" s="20"/>
      <c r="N11" s="24">
        <v>29445</v>
      </c>
      <c r="O11" s="24"/>
      <c r="P11" s="24"/>
      <c r="Q11" s="20"/>
      <c r="R11" s="24"/>
      <c r="S11" s="24"/>
      <c r="T11" s="20"/>
      <c r="U11" s="24"/>
      <c r="V11" s="24"/>
      <c r="W11" s="24">
        <v>81549</v>
      </c>
      <c r="X11" s="20">
        <v>349122</v>
      </c>
      <c r="Y11" s="24">
        <v>-267573</v>
      </c>
      <c r="Z11" s="25">
        <v>-76.641689724508907</v>
      </c>
      <c r="AA11" s="26">
        <v>698239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-175449</v>
      </c>
      <c r="D13" s="29">
        <f>SUM(D6:D12)</f>
        <v>0</v>
      </c>
      <c r="E13" s="30">
        <f t="shared" si="0"/>
        <v>-2760021</v>
      </c>
      <c r="F13" s="31">
        <f t="shared" si="0"/>
        <v>-2760021</v>
      </c>
      <c r="G13" s="31">
        <f t="shared" si="0"/>
        <v>-12829</v>
      </c>
      <c r="H13" s="31">
        <f t="shared" si="0"/>
        <v>739904</v>
      </c>
      <c r="I13" s="31">
        <f t="shared" si="0"/>
        <v>229658</v>
      </c>
      <c r="J13" s="31">
        <f t="shared" si="0"/>
        <v>956733</v>
      </c>
      <c r="K13" s="31">
        <f t="shared" si="0"/>
        <v>346104</v>
      </c>
      <c r="L13" s="31">
        <f t="shared" si="0"/>
        <v>-123124</v>
      </c>
      <c r="M13" s="31">
        <f t="shared" si="0"/>
        <v>-1285670</v>
      </c>
      <c r="N13" s="31">
        <f t="shared" si="0"/>
        <v>-1062690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-105957</v>
      </c>
      <c r="X13" s="31">
        <f t="shared" si="0"/>
        <v>-1380006</v>
      </c>
      <c r="Y13" s="31">
        <f t="shared" si="0"/>
        <v>1274049</v>
      </c>
      <c r="Z13" s="32">
        <f>+IF(X13&lt;&gt;0,+(Y13/X13)*100,0)</f>
        <v>-92.321989904391728</v>
      </c>
      <c r="AA13" s="33">
        <f>SUM(AA6:AA12)</f>
        <v>-2760021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-9368312</v>
      </c>
      <c r="D17" s="18"/>
      <c r="E17" s="19">
        <v>1471908</v>
      </c>
      <c r="F17" s="20">
        <v>1471908</v>
      </c>
      <c r="G17" s="24"/>
      <c r="H17" s="24">
        <v>629633</v>
      </c>
      <c r="I17" s="24"/>
      <c r="J17" s="20">
        <v>629633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629633</v>
      </c>
      <c r="X17" s="20">
        <v>735960</v>
      </c>
      <c r="Y17" s="24">
        <v>-106327</v>
      </c>
      <c r="Z17" s="25">
        <v>-14.447388445024187</v>
      </c>
      <c r="AA17" s="26">
        <v>1471908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-9368312</v>
      </c>
      <c r="D25" s="29">
        <f t="shared" ref="D25:Y25" si="1">SUM(D15:D24)</f>
        <v>0</v>
      </c>
      <c r="E25" s="35">
        <f t="shared" si="1"/>
        <v>1471908</v>
      </c>
      <c r="F25" s="36">
        <f t="shared" si="1"/>
        <v>1471908</v>
      </c>
      <c r="G25" s="36">
        <f t="shared" si="1"/>
        <v>0</v>
      </c>
      <c r="H25" s="36">
        <f t="shared" si="1"/>
        <v>629633</v>
      </c>
      <c r="I25" s="36">
        <f t="shared" si="1"/>
        <v>0</v>
      </c>
      <c r="J25" s="36">
        <f t="shared" si="1"/>
        <v>629633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629633</v>
      </c>
      <c r="X25" s="36">
        <f t="shared" si="1"/>
        <v>735960</v>
      </c>
      <c r="Y25" s="36">
        <f t="shared" si="1"/>
        <v>-106327</v>
      </c>
      <c r="Z25" s="37">
        <f>+IF(X25&lt;&gt;0,+(Y25/X25)*100,0)</f>
        <v>-14.447388445024187</v>
      </c>
      <c r="AA25" s="38">
        <f>SUM(AA15:AA24)</f>
        <v>1471908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-9543761</v>
      </c>
      <c r="D26" s="29">
        <f>+D13+D25</f>
        <v>0</v>
      </c>
      <c r="E26" s="30">
        <f t="shared" si="2"/>
        <v>-1288113</v>
      </c>
      <c r="F26" s="31">
        <f t="shared" si="2"/>
        <v>-1288113</v>
      </c>
      <c r="G26" s="31">
        <f t="shared" si="2"/>
        <v>-12829</v>
      </c>
      <c r="H26" s="31">
        <f t="shared" si="2"/>
        <v>1369537</v>
      </c>
      <c r="I26" s="31">
        <f t="shared" si="2"/>
        <v>229658</v>
      </c>
      <c r="J26" s="31">
        <f t="shared" si="2"/>
        <v>1586366</v>
      </c>
      <c r="K26" s="31">
        <f t="shared" si="2"/>
        <v>346104</v>
      </c>
      <c r="L26" s="31">
        <f t="shared" si="2"/>
        <v>-123124</v>
      </c>
      <c r="M26" s="31">
        <f t="shared" si="2"/>
        <v>-1285670</v>
      </c>
      <c r="N26" s="31">
        <f t="shared" si="2"/>
        <v>-1062690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523676</v>
      </c>
      <c r="X26" s="31">
        <f t="shared" si="2"/>
        <v>-644046</v>
      </c>
      <c r="Y26" s="31">
        <f t="shared" si="2"/>
        <v>1167722</v>
      </c>
      <c r="Z26" s="32">
        <f>+IF(X26&lt;&gt;0,+(Y26/X26)*100,0)</f>
        <v>-181.31034118680964</v>
      </c>
      <c r="AA26" s="33">
        <f>+AA13+AA25</f>
        <v>-1288113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3445984</v>
      </c>
      <c r="D32" s="18"/>
      <c r="E32" s="19">
        <v>-4491911</v>
      </c>
      <c r="F32" s="20">
        <v>-4491911</v>
      </c>
      <c r="G32" s="20">
        <v>303379</v>
      </c>
      <c r="H32" s="20">
        <v>339299</v>
      </c>
      <c r="I32" s="20">
        <v>614201</v>
      </c>
      <c r="J32" s="20">
        <v>1256879</v>
      </c>
      <c r="K32" s="20">
        <v>64384</v>
      </c>
      <c r="L32" s="20">
        <v>-171042</v>
      </c>
      <c r="M32" s="20">
        <v>-836374</v>
      </c>
      <c r="N32" s="20">
        <v>-943032</v>
      </c>
      <c r="O32" s="20"/>
      <c r="P32" s="20"/>
      <c r="Q32" s="20"/>
      <c r="R32" s="20"/>
      <c r="S32" s="20"/>
      <c r="T32" s="20"/>
      <c r="U32" s="20"/>
      <c r="V32" s="20"/>
      <c r="W32" s="20">
        <v>313847</v>
      </c>
      <c r="X32" s="20">
        <v>-2245950</v>
      </c>
      <c r="Y32" s="20">
        <v>2559797</v>
      </c>
      <c r="Z32" s="21">
        <v>-113.97390859101939</v>
      </c>
      <c r="AA32" s="22">
        <v>-4491911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208941</v>
      </c>
      <c r="F35" s="20">
        <v>208941</v>
      </c>
      <c r="G35" s="20">
        <v>-101359</v>
      </c>
      <c r="H35" s="20">
        <v>623814</v>
      </c>
      <c r="I35" s="20">
        <v>648673</v>
      </c>
      <c r="J35" s="20">
        <v>1171128</v>
      </c>
      <c r="K35" s="20">
        <v>652928</v>
      </c>
      <c r="L35" s="20">
        <v>626664</v>
      </c>
      <c r="M35" s="20">
        <v>-5931</v>
      </c>
      <c r="N35" s="20">
        <v>1273661</v>
      </c>
      <c r="O35" s="20"/>
      <c r="P35" s="20"/>
      <c r="Q35" s="20"/>
      <c r="R35" s="20"/>
      <c r="S35" s="20"/>
      <c r="T35" s="20"/>
      <c r="U35" s="20"/>
      <c r="V35" s="20"/>
      <c r="W35" s="20">
        <v>2444789</v>
      </c>
      <c r="X35" s="20">
        <v>104466</v>
      </c>
      <c r="Y35" s="20">
        <v>2340323</v>
      </c>
      <c r="Z35" s="21">
        <v>2240.2724331361401</v>
      </c>
      <c r="AA35" s="22">
        <v>208941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3445984</v>
      </c>
      <c r="D37" s="29">
        <f t="shared" ref="D37:Y37" si="3">SUM(D29:D36)</f>
        <v>0</v>
      </c>
      <c r="E37" s="30">
        <f t="shared" si="3"/>
        <v>-4282970</v>
      </c>
      <c r="F37" s="31">
        <f t="shared" si="3"/>
        <v>-4282970</v>
      </c>
      <c r="G37" s="31">
        <f t="shared" si="3"/>
        <v>202020</v>
      </c>
      <c r="H37" s="31">
        <f t="shared" si="3"/>
        <v>963113</v>
      </c>
      <c r="I37" s="31">
        <f t="shared" si="3"/>
        <v>1262874</v>
      </c>
      <c r="J37" s="31">
        <f t="shared" si="3"/>
        <v>2428007</v>
      </c>
      <c r="K37" s="31">
        <f t="shared" si="3"/>
        <v>717312</v>
      </c>
      <c r="L37" s="31">
        <f t="shared" si="3"/>
        <v>455622</v>
      </c>
      <c r="M37" s="31">
        <f t="shared" si="3"/>
        <v>-842305</v>
      </c>
      <c r="N37" s="31">
        <f t="shared" si="3"/>
        <v>330629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2758636</v>
      </c>
      <c r="X37" s="31">
        <f t="shared" si="3"/>
        <v>-2141484</v>
      </c>
      <c r="Y37" s="31">
        <f t="shared" si="3"/>
        <v>4900120</v>
      </c>
      <c r="Z37" s="32">
        <f>+IF(X37&lt;&gt;0,+(Y37/X37)*100,0)</f>
        <v>-228.81889381382257</v>
      </c>
      <c r="AA37" s="33">
        <f>SUM(AA29:AA36)</f>
        <v>-4282970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3445984</v>
      </c>
      <c r="D44" s="29">
        <f>+D37+D43</f>
        <v>0</v>
      </c>
      <c r="E44" s="30">
        <f t="shared" si="5"/>
        <v>-4282970</v>
      </c>
      <c r="F44" s="31">
        <f t="shared" si="5"/>
        <v>-4282970</v>
      </c>
      <c r="G44" s="31">
        <f t="shared" si="5"/>
        <v>202020</v>
      </c>
      <c r="H44" s="31">
        <f t="shared" si="5"/>
        <v>963113</v>
      </c>
      <c r="I44" s="31">
        <f t="shared" si="5"/>
        <v>1262874</v>
      </c>
      <c r="J44" s="31">
        <f t="shared" si="5"/>
        <v>2428007</v>
      </c>
      <c r="K44" s="31">
        <f t="shared" si="5"/>
        <v>717312</v>
      </c>
      <c r="L44" s="31">
        <f t="shared" si="5"/>
        <v>455622</v>
      </c>
      <c r="M44" s="31">
        <f t="shared" si="5"/>
        <v>-842305</v>
      </c>
      <c r="N44" s="31">
        <f t="shared" si="5"/>
        <v>330629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2758636</v>
      </c>
      <c r="X44" s="31">
        <f t="shared" si="5"/>
        <v>-2141484</v>
      </c>
      <c r="Y44" s="31">
        <f t="shared" si="5"/>
        <v>4900120</v>
      </c>
      <c r="Z44" s="32">
        <f>+IF(X44&lt;&gt;0,+(Y44/X44)*100,0)</f>
        <v>-228.81889381382257</v>
      </c>
      <c r="AA44" s="33">
        <f>+AA37+AA43</f>
        <v>-4282970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-12989745</v>
      </c>
      <c r="D45" s="42">
        <f t="shared" si="6"/>
        <v>0</v>
      </c>
      <c r="E45" s="43">
        <f t="shared" si="6"/>
        <v>2994857</v>
      </c>
      <c r="F45" s="44">
        <f t="shared" si="6"/>
        <v>2994857</v>
      </c>
      <c r="G45" s="44">
        <f t="shared" si="6"/>
        <v>-214849</v>
      </c>
      <c r="H45" s="44">
        <f t="shared" si="6"/>
        <v>406424</v>
      </c>
      <c r="I45" s="44">
        <f t="shared" si="6"/>
        <v>-1033216</v>
      </c>
      <c r="J45" s="44">
        <f t="shared" si="6"/>
        <v>-841641</v>
      </c>
      <c r="K45" s="44">
        <f t="shared" si="6"/>
        <v>-371208</v>
      </c>
      <c r="L45" s="44">
        <f t="shared" si="6"/>
        <v>-578746</v>
      </c>
      <c r="M45" s="44">
        <f t="shared" si="6"/>
        <v>-443365</v>
      </c>
      <c r="N45" s="44">
        <f t="shared" si="6"/>
        <v>-1393319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-2234960</v>
      </c>
      <c r="X45" s="44">
        <f t="shared" si="6"/>
        <v>1497438</v>
      </c>
      <c r="Y45" s="44">
        <f t="shared" si="6"/>
        <v>-3732398</v>
      </c>
      <c r="Z45" s="45">
        <f>+IF(X45&lt;&gt;0,+(Y45/X45)*100,0)</f>
        <v>-249.25225618690058</v>
      </c>
      <c r="AA45" s="46">
        <f>+AA26-AA44</f>
        <v>2994857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854155</v>
      </c>
      <c r="D7" s="18"/>
      <c r="E7" s="19">
        <v>-4565288</v>
      </c>
      <c r="F7" s="20">
        <v>-4565288</v>
      </c>
      <c r="G7" s="20">
        <v>10559104</v>
      </c>
      <c r="H7" s="20">
        <v>-7939420</v>
      </c>
      <c r="I7" s="20">
        <v>867902</v>
      </c>
      <c r="J7" s="20">
        <v>3487586</v>
      </c>
      <c r="K7" s="20">
        <v>895130</v>
      </c>
      <c r="L7" s="20">
        <v>866253</v>
      </c>
      <c r="M7" s="20">
        <v>879935</v>
      </c>
      <c r="N7" s="20">
        <v>2641318</v>
      </c>
      <c r="O7" s="20"/>
      <c r="P7" s="20"/>
      <c r="Q7" s="20"/>
      <c r="R7" s="20"/>
      <c r="S7" s="20"/>
      <c r="T7" s="20"/>
      <c r="U7" s="20"/>
      <c r="V7" s="20"/>
      <c r="W7" s="20">
        <v>6128904</v>
      </c>
      <c r="X7" s="20">
        <v>-2282640</v>
      </c>
      <c r="Y7" s="20">
        <v>8411544</v>
      </c>
      <c r="Z7" s="21">
        <v>-368.50068341919882</v>
      </c>
      <c r="AA7" s="22">
        <v>-4565288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-4863810</v>
      </c>
      <c r="F8" s="20">
        <v>-4863810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-2431908</v>
      </c>
      <c r="Y8" s="20">
        <v>2431908</v>
      </c>
      <c r="Z8" s="21">
        <v>-100</v>
      </c>
      <c r="AA8" s="22">
        <v>-4863810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854155</v>
      </c>
      <c r="D13" s="29">
        <f>SUM(D6:D12)</f>
        <v>0</v>
      </c>
      <c r="E13" s="30">
        <f t="shared" si="0"/>
        <v>-9429098</v>
      </c>
      <c r="F13" s="31">
        <f t="shared" si="0"/>
        <v>-9429098</v>
      </c>
      <c r="G13" s="31">
        <f t="shared" si="0"/>
        <v>10559104</v>
      </c>
      <c r="H13" s="31">
        <f t="shared" si="0"/>
        <v>-7939420</v>
      </c>
      <c r="I13" s="31">
        <f t="shared" si="0"/>
        <v>867902</v>
      </c>
      <c r="J13" s="31">
        <f t="shared" si="0"/>
        <v>3487586</v>
      </c>
      <c r="K13" s="31">
        <f t="shared" si="0"/>
        <v>895130</v>
      </c>
      <c r="L13" s="31">
        <f t="shared" si="0"/>
        <v>866253</v>
      </c>
      <c r="M13" s="31">
        <f t="shared" si="0"/>
        <v>879935</v>
      </c>
      <c r="N13" s="31">
        <f t="shared" si="0"/>
        <v>2641318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6128904</v>
      </c>
      <c r="X13" s="31">
        <f t="shared" si="0"/>
        <v>-4714548</v>
      </c>
      <c r="Y13" s="31">
        <f t="shared" si="0"/>
        <v>10843452</v>
      </c>
      <c r="Z13" s="32">
        <f>+IF(X13&lt;&gt;0,+(Y13/X13)*100,0)</f>
        <v>-229.99982182809467</v>
      </c>
      <c r="AA13" s="33">
        <f>SUM(AA6:AA12)</f>
        <v>-9429098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30597748</v>
      </c>
      <c r="D17" s="18"/>
      <c r="E17" s="19">
        <v>6113211</v>
      </c>
      <c r="F17" s="20">
        <v>6113211</v>
      </c>
      <c r="G17" s="24">
        <v>7998455</v>
      </c>
      <c r="H17" s="24">
        <v>23860425</v>
      </c>
      <c r="I17" s="24">
        <v>-533322</v>
      </c>
      <c r="J17" s="20">
        <v>31325558</v>
      </c>
      <c r="K17" s="24">
        <v>1332261</v>
      </c>
      <c r="L17" s="24">
        <v>-533322</v>
      </c>
      <c r="M17" s="20">
        <v>748911</v>
      </c>
      <c r="N17" s="24">
        <v>1547850</v>
      </c>
      <c r="O17" s="24"/>
      <c r="P17" s="24"/>
      <c r="Q17" s="20"/>
      <c r="R17" s="24"/>
      <c r="S17" s="24"/>
      <c r="T17" s="20"/>
      <c r="U17" s="24"/>
      <c r="V17" s="24"/>
      <c r="W17" s="24">
        <v>32873408</v>
      </c>
      <c r="X17" s="20">
        <v>3056604</v>
      </c>
      <c r="Y17" s="24">
        <v>29816804</v>
      </c>
      <c r="Z17" s="25">
        <v>975.48795984039793</v>
      </c>
      <c r="AA17" s="26">
        <v>6113211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30597748</v>
      </c>
      <c r="D25" s="29">
        <f t="shared" ref="D25:Y25" si="1">SUM(D15:D24)</f>
        <v>0</v>
      </c>
      <c r="E25" s="35">
        <f t="shared" si="1"/>
        <v>6113211</v>
      </c>
      <c r="F25" s="36">
        <f t="shared" si="1"/>
        <v>6113211</v>
      </c>
      <c r="G25" s="36">
        <f t="shared" si="1"/>
        <v>7998455</v>
      </c>
      <c r="H25" s="36">
        <f t="shared" si="1"/>
        <v>23860425</v>
      </c>
      <c r="I25" s="36">
        <f t="shared" si="1"/>
        <v>-533322</v>
      </c>
      <c r="J25" s="36">
        <f t="shared" si="1"/>
        <v>31325558</v>
      </c>
      <c r="K25" s="36">
        <f t="shared" si="1"/>
        <v>1332261</v>
      </c>
      <c r="L25" s="36">
        <f t="shared" si="1"/>
        <v>-533322</v>
      </c>
      <c r="M25" s="36">
        <f t="shared" si="1"/>
        <v>748911</v>
      </c>
      <c r="N25" s="36">
        <f t="shared" si="1"/>
        <v>1547850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32873408</v>
      </c>
      <c r="X25" s="36">
        <f t="shared" si="1"/>
        <v>3056604</v>
      </c>
      <c r="Y25" s="36">
        <f t="shared" si="1"/>
        <v>29816804</v>
      </c>
      <c r="Z25" s="37">
        <f>+IF(X25&lt;&gt;0,+(Y25/X25)*100,0)</f>
        <v>975.48795984039793</v>
      </c>
      <c r="AA25" s="38">
        <f>SUM(AA15:AA24)</f>
        <v>6113211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31451903</v>
      </c>
      <c r="D26" s="29">
        <f>+D13+D25</f>
        <v>0</v>
      </c>
      <c r="E26" s="30">
        <f t="shared" si="2"/>
        <v>-3315887</v>
      </c>
      <c r="F26" s="31">
        <f t="shared" si="2"/>
        <v>-3315887</v>
      </c>
      <c r="G26" s="31">
        <f t="shared" si="2"/>
        <v>18557559</v>
      </c>
      <c r="H26" s="31">
        <f t="shared" si="2"/>
        <v>15921005</v>
      </c>
      <c r="I26" s="31">
        <f t="shared" si="2"/>
        <v>334580</v>
      </c>
      <c r="J26" s="31">
        <f t="shared" si="2"/>
        <v>34813144</v>
      </c>
      <c r="K26" s="31">
        <f t="shared" si="2"/>
        <v>2227391</v>
      </c>
      <c r="L26" s="31">
        <f t="shared" si="2"/>
        <v>332931</v>
      </c>
      <c r="M26" s="31">
        <f t="shared" si="2"/>
        <v>1628846</v>
      </c>
      <c r="N26" s="31">
        <f t="shared" si="2"/>
        <v>4189168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39002312</v>
      </c>
      <c r="X26" s="31">
        <f t="shared" si="2"/>
        <v>-1657944</v>
      </c>
      <c r="Y26" s="31">
        <f t="shared" si="2"/>
        <v>40660256</v>
      </c>
      <c r="Z26" s="32">
        <f>+IF(X26&lt;&gt;0,+(Y26/X26)*100,0)</f>
        <v>-2452.4505049627733</v>
      </c>
      <c r="AA26" s="33">
        <f>+AA13+AA25</f>
        <v>-3315887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</v>
      </c>
      <c r="Y32" s="20">
        <v>6</v>
      </c>
      <c r="Z32" s="21">
        <v>-100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5000000</v>
      </c>
      <c r="H33" s="20"/>
      <c r="I33" s="20"/>
      <c r="J33" s="20">
        <v>5000000</v>
      </c>
      <c r="K33" s="20">
        <v>3000000</v>
      </c>
      <c r="L33" s="20">
        <v>207992</v>
      </c>
      <c r="M33" s="20"/>
      <c r="N33" s="20">
        <v>3207992</v>
      </c>
      <c r="O33" s="20"/>
      <c r="P33" s="20"/>
      <c r="Q33" s="20"/>
      <c r="R33" s="20"/>
      <c r="S33" s="20"/>
      <c r="T33" s="20"/>
      <c r="U33" s="20"/>
      <c r="V33" s="20"/>
      <c r="W33" s="20">
        <v>8207992</v>
      </c>
      <c r="X33" s="20"/>
      <c r="Y33" s="20">
        <v>8207992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9811043</v>
      </c>
      <c r="D35" s="18"/>
      <c r="E35" s="19">
        <v>7358689</v>
      </c>
      <c r="F35" s="20">
        <v>7358689</v>
      </c>
      <c r="G35" s="20">
        <v>1401074</v>
      </c>
      <c r="H35" s="20">
        <v>8641598</v>
      </c>
      <c r="I35" s="20">
        <v>113303</v>
      </c>
      <c r="J35" s="20">
        <v>10155975</v>
      </c>
      <c r="K35" s="20">
        <v>114871</v>
      </c>
      <c r="L35" s="20">
        <v>110517</v>
      </c>
      <c r="M35" s="20">
        <v>109005</v>
      </c>
      <c r="N35" s="20">
        <v>334393</v>
      </c>
      <c r="O35" s="20"/>
      <c r="P35" s="20"/>
      <c r="Q35" s="20"/>
      <c r="R35" s="20"/>
      <c r="S35" s="20"/>
      <c r="T35" s="20"/>
      <c r="U35" s="20"/>
      <c r="V35" s="20"/>
      <c r="W35" s="20">
        <v>10490368</v>
      </c>
      <c r="X35" s="20">
        <v>3679344</v>
      </c>
      <c r="Y35" s="20">
        <v>6811024</v>
      </c>
      <c r="Z35" s="21">
        <v>185.11517270469952</v>
      </c>
      <c r="AA35" s="22">
        <v>7358689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9811043</v>
      </c>
      <c r="D37" s="29">
        <f t="shared" ref="D37:Y37" si="3">SUM(D29:D36)</f>
        <v>0</v>
      </c>
      <c r="E37" s="30">
        <f t="shared" si="3"/>
        <v>7358689</v>
      </c>
      <c r="F37" s="31">
        <f t="shared" si="3"/>
        <v>7358689</v>
      </c>
      <c r="G37" s="31">
        <f t="shared" si="3"/>
        <v>6401074</v>
      </c>
      <c r="H37" s="31">
        <f t="shared" si="3"/>
        <v>8641598</v>
      </c>
      <c r="I37" s="31">
        <f t="shared" si="3"/>
        <v>113303</v>
      </c>
      <c r="J37" s="31">
        <f t="shared" si="3"/>
        <v>15155975</v>
      </c>
      <c r="K37" s="31">
        <f t="shared" si="3"/>
        <v>3114871</v>
      </c>
      <c r="L37" s="31">
        <f t="shared" si="3"/>
        <v>318509</v>
      </c>
      <c r="M37" s="31">
        <f t="shared" si="3"/>
        <v>109005</v>
      </c>
      <c r="N37" s="31">
        <f t="shared" si="3"/>
        <v>3542385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18698360</v>
      </c>
      <c r="X37" s="31">
        <f t="shared" si="3"/>
        <v>3679338</v>
      </c>
      <c r="Y37" s="31">
        <f t="shared" si="3"/>
        <v>15019022</v>
      </c>
      <c r="Z37" s="32">
        <f>+IF(X37&lt;&gt;0,+(Y37/X37)*100,0)</f>
        <v>408.19902928189799</v>
      </c>
      <c r="AA37" s="33">
        <f>SUM(AA29:AA36)</f>
        <v>7358689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9811043</v>
      </c>
      <c r="D44" s="29">
        <f>+D37+D43</f>
        <v>0</v>
      </c>
      <c r="E44" s="30">
        <f t="shared" si="5"/>
        <v>7358689</v>
      </c>
      <c r="F44" s="31">
        <f t="shared" si="5"/>
        <v>7358689</v>
      </c>
      <c r="G44" s="31">
        <f t="shared" si="5"/>
        <v>6401074</v>
      </c>
      <c r="H44" s="31">
        <f t="shared" si="5"/>
        <v>8641598</v>
      </c>
      <c r="I44" s="31">
        <f t="shared" si="5"/>
        <v>113303</v>
      </c>
      <c r="J44" s="31">
        <f t="shared" si="5"/>
        <v>15155975</v>
      </c>
      <c r="K44" s="31">
        <f t="shared" si="5"/>
        <v>3114871</v>
      </c>
      <c r="L44" s="31">
        <f t="shared" si="5"/>
        <v>318509</v>
      </c>
      <c r="M44" s="31">
        <f t="shared" si="5"/>
        <v>109005</v>
      </c>
      <c r="N44" s="31">
        <f t="shared" si="5"/>
        <v>3542385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18698360</v>
      </c>
      <c r="X44" s="31">
        <f t="shared" si="5"/>
        <v>3679338</v>
      </c>
      <c r="Y44" s="31">
        <f t="shared" si="5"/>
        <v>15019022</v>
      </c>
      <c r="Z44" s="32">
        <f>+IF(X44&lt;&gt;0,+(Y44/X44)*100,0)</f>
        <v>408.19902928189799</v>
      </c>
      <c r="AA44" s="33">
        <f>+AA37+AA43</f>
        <v>7358689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21640860</v>
      </c>
      <c r="D45" s="42">
        <f t="shared" si="6"/>
        <v>0</v>
      </c>
      <c r="E45" s="43">
        <f t="shared" si="6"/>
        <v>-10674576</v>
      </c>
      <c r="F45" s="44">
        <f t="shared" si="6"/>
        <v>-10674576</v>
      </c>
      <c r="G45" s="44">
        <f t="shared" si="6"/>
        <v>12156485</v>
      </c>
      <c r="H45" s="44">
        <f t="shared" si="6"/>
        <v>7279407</v>
      </c>
      <c r="I45" s="44">
        <f t="shared" si="6"/>
        <v>221277</v>
      </c>
      <c r="J45" s="44">
        <f t="shared" si="6"/>
        <v>19657169</v>
      </c>
      <c r="K45" s="44">
        <f t="shared" si="6"/>
        <v>-887480</v>
      </c>
      <c r="L45" s="44">
        <f t="shared" si="6"/>
        <v>14422</v>
      </c>
      <c r="M45" s="44">
        <f t="shared" si="6"/>
        <v>1519841</v>
      </c>
      <c r="N45" s="44">
        <f t="shared" si="6"/>
        <v>646783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20303952</v>
      </c>
      <c r="X45" s="44">
        <f t="shared" si="6"/>
        <v>-5337282</v>
      </c>
      <c r="Y45" s="44">
        <f t="shared" si="6"/>
        <v>25641234</v>
      </c>
      <c r="Z45" s="45">
        <f>+IF(X45&lt;&gt;0,+(Y45/X45)*100,0)</f>
        <v>-480.41744843161746</v>
      </c>
      <c r="AA45" s="46">
        <f>+AA26-AA44</f>
        <v>-10674576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5687282</v>
      </c>
      <c r="D47" s="18"/>
      <c r="E47" s="19">
        <v>591322</v>
      </c>
      <c r="F47" s="20">
        <v>591322</v>
      </c>
      <c r="G47" s="20">
        <v>-1964299</v>
      </c>
      <c r="H47" s="20">
        <v>25386707</v>
      </c>
      <c r="I47" s="20">
        <v>-81782</v>
      </c>
      <c r="J47" s="20">
        <v>23340626</v>
      </c>
      <c r="K47" s="20">
        <v>-134399</v>
      </c>
      <c r="L47" s="20">
        <v>-320945</v>
      </c>
      <c r="M47" s="20">
        <v>-61095</v>
      </c>
      <c r="N47" s="20">
        <v>-516439</v>
      </c>
      <c r="O47" s="20"/>
      <c r="P47" s="20"/>
      <c r="Q47" s="20"/>
      <c r="R47" s="20"/>
      <c r="S47" s="20"/>
      <c r="T47" s="20"/>
      <c r="U47" s="20"/>
      <c r="V47" s="20"/>
      <c r="W47" s="20">
        <v>22824187</v>
      </c>
      <c r="X47" s="20">
        <v>295662</v>
      </c>
      <c r="Y47" s="20">
        <v>22528525</v>
      </c>
      <c r="Z47" s="47">
        <v>7619.6890368055419</v>
      </c>
      <c r="AA47" s="22">
        <v>591322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5687282</v>
      </c>
      <c r="D50" s="50">
        <f t="shared" ref="D50:Y50" si="7">SUM(D47:D49)</f>
        <v>0</v>
      </c>
      <c r="E50" s="51">
        <f t="shared" si="7"/>
        <v>591322</v>
      </c>
      <c r="F50" s="52">
        <f t="shared" si="7"/>
        <v>591322</v>
      </c>
      <c r="G50" s="52">
        <f t="shared" si="7"/>
        <v>-1964299</v>
      </c>
      <c r="H50" s="52">
        <f t="shared" si="7"/>
        <v>25386707</v>
      </c>
      <c r="I50" s="52">
        <f t="shared" si="7"/>
        <v>-81782</v>
      </c>
      <c r="J50" s="52">
        <f t="shared" si="7"/>
        <v>23340626</v>
      </c>
      <c r="K50" s="52">
        <f t="shared" si="7"/>
        <v>-134399</v>
      </c>
      <c r="L50" s="52">
        <f t="shared" si="7"/>
        <v>-320945</v>
      </c>
      <c r="M50" s="52">
        <f t="shared" si="7"/>
        <v>-61095</v>
      </c>
      <c r="N50" s="52">
        <f t="shared" si="7"/>
        <v>-516439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22824187</v>
      </c>
      <c r="X50" s="52">
        <f t="shared" si="7"/>
        <v>295662</v>
      </c>
      <c r="Y50" s="52">
        <f t="shared" si="7"/>
        <v>22528525</v>
      </c>
      <c r="Z50" s="53">
        <f>+IF(X50&lt;&gt;0,+(Y50/X50)*100,0)</f>
        <v>7619.6890368055419</v>
      </c>
      <c r="AA50" s="54">
        <f>SUM(AA47:AA49)</f>
        <v>591322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-96504200</v>
      </c>
      <c r="D6" s="18"/>
      <c r="E6" s="19">
        <v>-20479607</v>
      </c>
      <c r="F6" s="20">
        <v>-20479607</v>
      </c>
      <c r="G6" s="20">
        <v>-99366197</v>
      </c>
      <c r="H6" s="20">
        <v>-12759604</v>
      </c>
      <c r="I6" s="20">
        <v>-37641</v>
      </c>
      <c r="J6" s="20">
        <v>-112163442</v>
      </c>
      <c r="K6" s="20">
        <v>-119175</v>
      </c>
      <c r="L6" s="20">
        <v>-1268148</v>
      </c>
      <c r="M6" s="20">
        <v>-951271</v>
      </c>
      <c r="N6" s="20">
        <v>-2338594</v>
      </c>
      <c r="O6" s="20"/>
      <c r="P6" s="20"/>
      <c r="Q6" s="20"/>
      <c r="R6" s="20"/>
      <c r="S6" s="20"/>
      <c r="T6" s="20"/>
      <c r="U6" s="20"/>
      <c r="V6" s="20"/>
      <c r="W6" s="20">
        <v>-114502036</v>
      </c>
      <c r="X6" s="20">
        <v>-10239798</v>
      </c>
      <c r="Y6" s="20">
        <v>-104262238</v>
      </c>
      <c r="Z6" s="21">
        <v>1018.2060036731194</v>
      </c>
      <c r="AA6" s="22">
        <v>-20479607</v>
      </c>
    </row>
    <row r="7" spans="1:27" x14ac:dyDescent="0.25">
      <c r="A7" s="23" t="s">
        <v>35</v>
      </c>
      <c r="B7" s="17" t="s">
        <v>32</v>
      </c>
      <c r="C7" s="18">
        <v>11323213</v>
      </c>
      <c r="D7" s="18"/>
      <c r="E7" s="19">
        <v>10060695</v>
      </c>
      <c r="F7" s="20">
        <v>10060695</v>
      </c>
      <c r="G7" s="20">
        <v>56688388</v>
      </c>
      <c r="H7" s="20">
        <v>-41999858</v>
      </c>
      <c r="I7" s="20">
        <v>2382939</v>
      </c>
      <c r="J7" s="20">
        <v>17071469</v>
      </c>
      <c r="K7" s="20">
        <v>-341763</v>
      </c>
      <c r="L7" s="20">
        <v>-664133</v>
      </c>
      <c r="M7" s="20">
        <v>2416019</v>
      </c>
      <c r="N7" s="20">
        <v>1410123</v>
      </c>
      <c r="O7" s="20"/>
      <c r="P7" s="20"/>
      <c r="Q7" s="20"/>
      <c r="R7" s="20"/>
      <c r="S7" s="20"/>
      <c r="T7" s="20"/>
      <c r="U7" s="20"/>
      <c r="V7" s="20"/>
      <c r="W7" s="20">
        <v>18481592</v>
      </c>
      <c r="X7" s="20">
        <v>5030340</v>
      </c>
      <c r="Y7" s="20">
        <v>13451252</v>
      </c>
      <c r="Z7" s="21">
        <v>267.40244198205289</v>
      </c>
      <c r="AA7" s="22">
        <v>10060695</v>
      </c>
    </row>
    <row r="8" spans="1:27" x14ac:dyDescent="0.25">
      <c r="A8" s="23" t="s">
        <v>36</v>
      </c>
      <c r="B8" s="17" t="s">
        <v>32</v>
      </c>
      <c r="C8" s="18">
        <v>-55507</v>
      </c>
      <c r="D8" s="18"/>
      <c r="E8" s="19"/>
      <c r="F8" s="20"/>
      <c r="G8" s="20">
        <v>-55507</v>
      </c>
      <c r="H8" s="20">
        <v>-170</v>
      </c>
      <c r="I8" s="20"/>
      <c r="J8" s="20">
        <v>-55677</v>
      </c>
      <c r="K8" s="20">
        <v>-40</v>
      </c>
      <c r="L8" s="20">
        <v>-194</v>
      </c>
      <c r="M8" s="20">
        <v>-30992</v>
      </c>
      <c r="N8" s="20">
        <v>-31226</v>
      </c>
      <c r="O8" s="20"/>
      <c r="P8" s="20"/>
      <c r="Q8" s="20"/>
      <c r="R8" s="20"/>
      <c r="S8" s="20"/>
      <c r="T8" s="20"/>
      <c r="U8" s="20"/>
      <c r="V8" s="20"/>
      <c r="W8" s="20">
        <v>-86903</v>
      </c>
      <c r="X8" s="20"/>
      <c r="Y8" s="20">
        <v>-86903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-1051867</v>
      </c>
      <c r="D10" s="18"/>
      <c r="E10" s="19"/>
      <c r="F10" s="20"/>
      <c r="G10" s="20">
        <v>-1051867</v>
      </c>
      <c r="H10" s="20"/>
      <c r="I10" s="20"/>
      <c r="J10" s="20">
        <v>-1051867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-1051867</v>
      </c>
      <c r="X10" s="20"/>
      <c r="Y10" s="20">
        <v>-1051867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20863535</v>
      </c>
      <c r="D11" s="18"/>
      <c r="E11" s="19"/>
      <c r="F11" s="20"/>
      <c r="G11" s="24">
        <v>20938255</v>
      </c>
      <c r="H11" s="24">
        <v>1706336</v>
      </c>
      <c r="I11" s="24"/>
      <c r="J11" s="20">
        <v>22644591</v>
      </c>
      <c r="K11" s="24"/>
      <c r="L11" s="24">
        <v>205942</v>
      </c>
      <c r="M11" s="20">
        <v>232441</v>
      </c>
      <c r="N11" s="24">
        <v>438383</v>
      </c>
      <c r="O11" s="24"/>
      <c r="P11" s="24"/>
      <c r="Q11" s="20"/>
      <c r="R11" s="24"/>
      <c r="S11" s="24"/>
      <c r="T11" s="20"/>
      <c r="U11" s="24"/>
      <c r="V11" s="24"/>
      <c r="W11" s="24">
        <v>23082974</v>
      </c>
      <c r="X11" s="20"/>
      <c r="Y11" s="24">
        <v>23082974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-1220</v>
      </c>
      <c r="D12" s="18"/>
      <c r="E12" s="19"/>
      <c r="F12" s="20"/>
      <c r="G12" s="20">
        <v>-1220</v>
      </c>
      <c r="H12" s="20"/>
      <c r="I12" s="20"/>
      <c r="J12" s="20">
        <v>-1220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-1220</v>
      </c>
      <c r="X12" s="20"/>
      <c r="Y12" s="20">
        <v>-1220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-65426046</v>
      </c>
      <c r="D13" s="29">
        <f>SUM(D6:D12)</f>
        <v>0</v>
      </c>
      <c r="E13" s="30">
        <f t="shared" si="0"/>
        <v>-10418912</v>
      </c>
      <c r="F13" s="31">
        <f t="shared" si="0"/>
        <v>-10418912</v>
      </c>
      <c r="G13" s="31">
        <f t="shared" si="0"/>
        <v>-22848148</v>
      </c>
      <c r="H13" s="31">
        <f t="shared" si="0"/>
        <v>-53053296</v>
      </c>
      <c r="I13" s="31">
        <f t="shared" si="0"/>
        <v>2345298</v>
      </c>
      <c r="J13" s="31">
        <f t="shared" si="0"/>
        <v>-73556146</v>
      </c>
      <c r="K13" s="31">
        <f t="shared" si="0"/>
        <v>-460978</v>
      </c>
      <c r="L13" s="31">
        <f t="shared" si="0"/>
        <v>-1726533</v>
      </c>
      <c r="M13" s="31">
        <f t="shared" si="0"/>
        <v>1666197</v>
      </c>
      <c r="N13" s="31">
        <f t="shared" si="0"/>
        <v>-521314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-74077460</v>
      </c>
      <c r="X13" s="31">
        <f t="shared" si="0"/>
        <v>-5209458</v>
      </c>
      <c r="Y13" s="31">
        <f t="shared" si="0"/>
        <v>-68868002</v>
      </c>
      <c r="Z13" s="32">
        <f>+IF(X13&lt;&gt;0,+(Y13/X13)*100,0)</f>
        <v>1321.9801752888688</v>
      </c>
      <c r="AA13" s="33">
        <f>SUM(AA6:AA12)</f>
        <v>-10418912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389814708</v>
      </c>
      <c r="D17" s="18"/>
      <c r="E17" s="19">
        <v>23921960</v>
      </c>
      <c r="F17" s="20">
        <v>23921960</v>
      </c>
      <c r="G17" s="24">
        <v>395113465</v>
      </c>
      <c r="H17" s="24">
        <v>1896477</v>
      </c>
      <c r="I17" s="24"/>
      <c r="J17" s="20">
        <v>397009942</v>
      </c>
      <c r="K17" s="24"/>
      <c r="L17" s="24">
        <v>1202467</v>
      </c>
      <c r="M17" s="20"/>
      <c r="N17" s="24">
        <v>1202467</v>
      </c>
      <c r="O17" s="24"/>
      <c r="P17" s="24"/>
      <c r="Q17" s="20"/>
      <c r="R17" s="24"/>
      <c r="S17" s="24"/>
      <c r="T17" s="20"/>
      <c r="U17" s="24"/>
      <c r="V17" s="24"/>
      <c r="W17" s="24">
        <v>398212409</v>
      </c>
      <c r="X17" s="20">
        <v>11960982</v>
      </c>
      <c r="Y17" s="24">
        <v>386251427</v>
      </c>
      <c r="Z17" s="25">
        <v>3229.2618365281378</v>
      </c>
      <c r="AA17" s="26">
        <v>23921960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389814708</v>
      </c>
      <c r="D25" s="29">
        <f t="shared" ref="D25:Y25" si="1">SUM(D15:D24)</f>
        <v>0</v>
      </c>
      <c r="E25" s="35">
        <f t="shared" si="1"/>
        <v>23921960</v>
      </c>
      <c r="F25" s="36">
        <f t="shared" si="1"/>
        <v>23921960</v>
      </c>
      <c r="G25" s="36">
        <f t="shared" si="1"/>
        <v>395113465</v>
      </c>
      <c r="H25" s="36">
        <f t="shared" si="1"/>
        <v>1896477</v>
      </c>
      <c r="I25" s="36">
        <f t="shared" si="1"/>
        <v>0</v>
      </c>
      <c r="J25" s="36">
        <f t="shared" si="1"/>
        <v>397009942</v>
      </c>
      <c r="K25" s="36">
        <f t="shared" si="1"/>
        <v>0</v>
      </c>
      <c r="L25" s="36">
        <f t="shared" si="1"/>
        <v>1202467</v>
      </c>
      <c r="M25" s="36">
        <f t="shared" si="1"/>
        <v>0</v>
      </c>
      <c r="N25" s="36">
        <f t="shared" si="1"/>
        <v>1202467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398212409</v>
      </c>
      <c r="X25" s="36">
        <f t="shared" si="1"/>
        <v>11960982</v>
      </c>
      <c r="Y25" s="36">
        <f t="shared" si="1"/>
        <v>386251427</v>
      </c>
      <c r="Z25" s="37">
        <f>+IF(X25&lt;&gt;0,+(Y25/X25)*100,0)</f>
        <v>3229.2618365281378</v>
      </c>
      <c r="AA25" s="38">
        <f>SUM(AA15:AA24)</f>
        <v>23921960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324388662</v>
      </c>
      <c r="D26" s="29">
        <f>+D13+D25</f>
        <v>0</v>
      </c>
      <c r="E26" s="30">
        <f t="shared" si="2"/>
        <v>13503048</v>
      </c>
      <c r="F26" s="31">
        <f t="shared" si="2"/>
        <v>13503048</v>
      </c>
      <c r="G26" s="31">
        <f t="shared" si="2"/>
        <v>372265317</v>
      </c>
      <c r="H26" s="31">
        <f t="shared" si="2"/>
        <v>-51156819</v>
      </c>
      <c r="I26" s="31">
        <f t="shared" si="2"/>
        <v>2345298</v>
      </c>
      <c r="J26" s="31">
        <f t="shared" si="2"/>
        <v>323453796</v>
      </c>
      <c r="K26" s="31">
        <f t="shared" si="2"/>
        <v>-460978</v>
      </c>
      <c r="L26" s="31">
        <f t="shared" si="2"/>
        <v>-524066</v>
      </c>
      <c r="M26" s="31">
        <f t="shared" si="2"/>
        <v>1666197</v>
      </c>
      <c r="N26" s="31">
        <f t="shared" si="2"/>
        <v>681153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324134949</v>
      </c>
      <c r="X26" s="31">
        <f t="shared" si="2"/>
        <v>6751524</v>
      </c>
      <c r="Y26" s="31">
        <f t="shared" si="2"/>
        <v>317383425</v>
      </c>
      <c r="Z26" s="32">
        <f>+IF(X26&lt;&gt;0,+(Y26/X26)*100,0)</f>
        <v>4700.9153044557052</v>
      </c>
      <c r="AA26" s="33">
        <f>+AA13+AA25</f>
        <v>13503048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-5695</v>
      </c>
      <c r="D31" s="18"/>
      <c r="E31" s="19"/>
      <c r="F31" s="20"/>
      <c r="G31" s="20">
        <v>-5695</v>
      </c>
      <c r="H31" s="20"/>
      <c r="I31" s="20"/>
      <c r="J31" s="20">
        <v>-5695</v>
      </c>
      <c r="K31" s="20">
        <v>-187</v>
      </c>
      <c r="L31" s="20"/>
      <c r="M31" s="20"/>
      <c r="N31" s="20">
        <v>-187</v>
      </c>
      <c r="O31" s="20"/>
      <c r="P31" s="20"/>
      <c r="Q31" s="20"/>
      <c r="R31" s="20"/>
      <c r="S31" s="20"/>
      <c r="T31" s="20"/>
      <c r="U31" s="20"/>
      <c r="V31" s="20"/>
      <c r="W31" s="20">
        <v>-5882</v>
      </c>
      <c r="X31" s="20"/>
      <c r="Y31" s="20">
        <v>-5882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12457561</v>
      </c>
      <c r="D32" s="18"/>
      <c r="E32" s="19">
        <v>8412297</v>
      </c>
      <c r="F32" s="20">
        <v>8412297</v>
      </c>
      <c r="G32" s="20">
        <v>8236345</v>
      </c>
      <c r="H32" s="20">
        <v>2681760</v>
      </c>
      <c r="I32" s="20">
        <v>-140000</v>
      </c>
      <c r="J32" s="20">
        <v>10778105</v>
      </c>
      <c r="K32" s="20">
        <v>-391153</v>
      </c>
      <c r="L32" s="20">
        <v>29325</v>
      </c>
      <c r="M32" s="20">
        <v>1129785</v>
      </c>
      <c r="N32" s="20">
        <v>767957</v>
      </c>
      <c r="O32" s="20"/>
      <c r="P32" s="20"/>
      <c r="Q32" s="20"/>
      <c r="R32" s="20"/>
      <c r="S32" s="20"/>
      <c r="T32" s="20"/>
      <c r="U32" s="20"/>
      <c r="V32" s="20"/>
      <c r="W32" s="20">
        <v>11546062</v>
      </c>
      <c r="X32" s="20">
        <v>4206150</v>
      </c>
      <c r="Y32" s="20">
        <v>7339912</v>
      </c>
      <c r="Z32" s="21">
        <v>174.50428539162891</v>
      </c>
      <c r="AA32" s="22">
        <v>8412297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-8274519</v>
      </c>
      <c r="L33" s="20">
        <v>-1382837</v>
      </c>
      <c r="M33" s="20"/>
      <c r="N33" s="20">
        <v>-9657356</v>
      </c>
      <c r="O33" s="20"/>
      <c r="P33" s="20"/>
      <c r="Q33" s="20"/>
      <c r="R33" s="20"/>
      <c r="S33" s="20"/>
      <c r="T33" s="20"/>
      <c r="U33" s="20"/>
      <c r="V33" s="20"/>
      <c r="W33" s="20">
        <v>-9657356</v>
      </c>
      <c r="X33" s="20"/>
      <c r="Y33" s="20">
        <v>-9657356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18489028</v>
      </c>
      <c r="D35" s="18"/>
      <c r="E35" s="19"/>
      <c r="F35" s="20"/>
      <c r="G35" s="20">
        <v>18732966</v>
      </c>
      <c r="H35" s="20">
        <v>-136208</v>
      </c>
      <c r="I35" s="20">
        <v>139945</v>
      </c>
      <c r="J35" s="20">
        <v>18736703</v>
      </c>
      <c r="K35" s="20">
        <v>-234713</v>
      </c>
      <c r="L35" s="20">
        <v>-189022</v>
      </c>
      <c r="M35" s="20">
        <v>158889</v>
      </c>
      <c r="N35" s="20">
        <v>-264846</v>
      </c>
      <c r="O35" s="20"/>
      <c r="P35" s="20"/>
      <c r="Q35" s="20"/>
      <c r="R35" s="20"/>
      <c r="S35" s="20"/>
      <c r="T35" s="20"/>
      <c r="U35" s="20"/>
      <c r="V35" s="20"/>
      <c r="W35" s="20">
        <v>18471857</v>
      </c>
      <c r="X35" s="20"/>
      <c r="Y35" s="20">
        <v>18471857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30940894</v>
      </c>
      <c r="D37" s="29">
        <f t="shared" ref="D37:Y37" si="3">SUM(D29:D36)</f>
        <v>0</v>
      </c>
      <c r="E37" s="30">
        <f t="shared" si="3"/>
        <v>8412297</v>
      </c>
      <c r="F37" s="31">
        <f t="shared" si="3"/>
        <v>8412297</v>
      </c>
      <c r="G37" s="31">
        <f t="shared" si="3"/>
        <v>26963616</v>
      </c>
      <c r="H37" s="31">
        <f t="shared" si="3"/>
        <v>2545552</v>
      </c>
      <c r="I37" s="31">
        <f t="shared" si="3"/>
        <v>-55</v>
      </c>
      <c r="J37" s="31">
        <f t="shared" si="3"/>
        <v>29509113</v>
      </c>
      <c r="K37" s="31">
        <f t="shared" si="3"/>
        <v>-8900572</v>
      </c>
      <c r="L37" s="31">
        <f t="shared" si="3"/>
        <v>-1542534</v>
      </c>
      <c r="M37" s="31">
        <f t="shared" si="3"/>
        <v>1288674</v>
      </c>
      <c r="N37" s="31">
        <f t="shared" si="3"/>
        <v>-9154432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20354681</v>
      </c>
      <c r="X37" s="31">
        <f t="shared" si="3"/>
        <v>4206150</v>
      </c>
      <c r="Y37" s="31">
        <f t="shared" si="3"/>
        <v>16148531</v>
      </c>
      <c r="Z37" s="32">
        <f>+IF(X37&lt;&gt;0,+(Y37/X37)*100,0)</f>
        <v>383.92665501705835</v>
      </c>
      <c r="AA37" s="33">
        <f>SUM(AA29:AA36)</f>
        <v>8412297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30940894</v>
      </c>
      <c r="D44" s="29">
        <f>+D37+D43</f>
        <v>0</v>
      </c>
      <c r="E44" s="30">
        <f t="shared" si="5"/>
        <v>8412297</v>
      </c>
      <c r="F44" s="31">
        <f t="shared" si="5"/>
        <v>8412297</v>
      </c>
      <c r="G44" s="31">
        <f t="shared" si="5"/>
        <v>26963616</v>
      </c>
      <c r="H44" s="31">
        <f t="shared" si="5"/>
        <v>2545552</v>
      </c>
      <c r="I44" s="31">
        <f t="shared" si="5"/>
        <v>-55</v>
      </c>
      <c r="J44" s="31">
        <f t="shared" si="5"/>
        <v>29509113</v>
      </c>
      <c r="K44" s="31">
        <f t="shared" si="5"/>
        <v>-8900572</v>
      </c>
      <c r="L44" s="31">
        <f t="shared" si="5"/>
        <v>-1542534</v>
      </c>
      <c r="M44" s="31">
        <f t="shared" si="5"/>
        <v>1288674</v>
      </c>
      <c r="N44" s="31">
        <f t="shared" si="5"/>
        <v>-9154432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20354681</v>
      </c>
      <c r="X44" s="31">
        <f t="shared" si="5"/>
        <v>4206150</v>
      </c>
      <c r="Y44" s="31">
        <f t="shared" si="5"/>
        <v>16148531</v>
      </c>
      <c r="Z44" s="32">
        <f>+IF(X44&lt;&gt;0,+(Y44/X44)*100,0)</f>
        <v>383.92665501705835</v>
      </c>
      <c r="AA44" s="33">
        <f>+AA37+AA43</f>
        <v>8412297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293447768</v>
      </c>
      <c r="D45" s="42">
        <f t="shared" si="6"/>
        <v>0</v>
      </c>
      <c r="E45" s="43">
        <f t="shared" si="6"/>
        <v>5090751</v>
      </c>
      <c r="F45" s="44">
        <f t="shared" si="6"/>
        <v>5090751</v>
      </c>
      <c r="G45" s="44">
        <f t="shared" si="6"/>
        <v>345301701</v>
      </c>
      <c r="H45" s="44">
        <f t="shared" si="6"/>
        <v>-53702371</v>
      </c>
      <c r="I45" s="44">
        <f t="shared" si="6"/>
        <v>2345353</v>
      </c>
      <c r="J45" s="44">
        <f t="shared" si="6"/>
        <v>293944683</v>
      </c>
      <c r="K45" s="44">
        <f t="shared" si="6"/>
        <v>8439594</v>
      </c>
      <c r="L45" s="44">
        <f t="shared" si="6"/>
        <v>1018468</v>
      </c>
      <c r="M45" s="44">
        <f t="shared" si="6"/>
        <v>377523</v>
      </c>
      <c r="N45" s="44">
        <f t="shared" si="6"/>
        <v>9835585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303780268</v>
      </c>
      <c r="X45" s="44">
        <f t="shared" si="6"/>
        <v>2545374</v>
      </c>
      <c r="Y45" s="44">
        <f t="shared" si="6"/>
        <v>301234894</v>
      </c>
      <c r="Z45" s="45">
        <f>+IF(X45&lt;&gt;0,+(Y45/X45)*100,0)</f>
        <v>11834.602459206388</v>
      </c>
      <c r="AA45" s="46">
        <f>+AA26-AA44</f>
        <v>5090751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-91131730</v>
      </c>
      <c r="D47" s="18"/>
      <c r="E47" s="19">
        <v>5090751</v>
      </c>
      <c r="F47" s="20">
        <v>5090751</v>
      </c>
      <c r="G47" s="20">
        <v>-42071090</v>
      </c>
      <c r="H47" s="20">
        <v>-4629697</v>
      </c>
      <c r="I47" s="20">
        <v>932227</v>
      </c>
      <c r="J47" s="20">
        <v>-45768560</v>
      </c>
      <c r="K47" s="20">
        <v>4638978</v>
      </c>
      <c r="L47" s="20">
        <v>-1149814</v>
      </c>
      <c r="M47" s="20">
        <v>-51114744</v>
      </c>
      <c r="N47" s="20">
        <v>-47625580</v>
      </c>
      <c r="O47" s="20"/>
      <c r="P47" s="20"/>
      <c r="Q47" s="20"/>
      <c r="R47" s="20"/>
      <c r="S47" s="20"/>
      <c r="T47" s="20"/>
      <c r="U47" s="20"/>
      <c r="V47" s="20"/>
      <c r="W47" s="20">
        <v>-93394140</v>
      </c>
      <c r="X47" s="20">
        <v>2545374</v>
      </c>
      <c r="Y47" s="20">
        <v>-95939514</v>
      </c>
      <c r="Z47" s="47">
        <v>-3769.1716030728685</v>
      </c>
      <c r="AA47" s="22">
        <v>5090751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-91131730</v>
      </c>
      <c r="D50" s="50">
        <f t="shared" ref="D50:Y50" si="7">SUM(D47:D49)</f>
        <v>0</v>
      </c>
      <c r="E50" s="51">
        <f t="shared" si="7"/>
        <v>5090751</v>
      </c>
      <c r="F50" s="52">
        <f t="shared" si="7"/>
        <v>5090751</v>
      </c>
      <c r="G50" s="52">
        <f t="shared" si="7"/>
        <v>-42071090</v>
      </c>
      <c r="H50" s="52">
        <f t="shared" si="7"/>
        <v>-4629697</v>
      </c>
      <c r="I50" s="52">
        <f t="shared" si="7"/>
        <v>932227</v>
      </c>
      <c r="J50" s="52">
        <f t="shared" si="7"/>
        <v>-45768560</v>
      </c>
      <c r="K50" s="52">
        <f t="shared" si="7"/>
        <v>4638978</v>
      </c>
      <c r="L50" s="52">
        <f t="shared" si="7"/>
        <v>-1149814</v>
      </c>
      <c r="M50" s="52">
        <f t="shared" si="7"/>
        <v>-51114744</v>
      </c>
      <c r="N50" s="52">
        <f t="shared" si="7"/>
        <v>-47625580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-93394140</v>
      </c>
      <c r="X50" s="52">
        <f t="shared" si="7"/>
        <v>2545374</v>
      </c>
      <c r="Y50" s="52">
        <f t="shared" si="7"/>
        <v>-95939514</v>
      </c>
      <c r="Z50" s="53">
        <f>+IF(X50&lt;&gt;0,+(Y50/X50)*100,0)</f>
        <v>-3769.1716030728685</v>
      </c>
      <c r="AA50" s="54">
        <f>SUM(AA47:AA49)</f>
        <v>5090751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-42542203</v>
      </c>
      <c r="D6" s="18"/>
      <c r="E6" s="19">
        <v>-31582143</v>
      </c>
      <c r="F6" s="20">
        <v>-31582143</v>
      </c>
      <c r="G6" s="20">
        <v>-10380692</v>
      </c>
      <c r="H6" s="20">
        <v>-4550007</v>
      </c>
      <c r="I6" s="20"/>
      <c r="J6" s="20">
        <v>-14930699</v>
      </c>
      <c r="K6" s="20">
        <v>-9156202</v>
      </c>
      <c r="L6" s="20">
        <v>-238729</v>
      </c>
      <c r="M6" s="20">
        <v>-3030611</v>
      </c>
      <c r="N6" s="20">
        <v>-12425542</v>
      </c>
      <c r="O6" s="20"/>
      <c r="P6" s="20"/>
      <c r="Q6" s="20"/>
      <c r="R6" s="20"/>
      <c r="S6" s="20"/>
      <c r="T6" s="20"/>
      <c r="U6" s="20"/>
      <c r="V6" s="20"/>
      <c r="W6" s="20">
        <v>-27356241</v>
      </c>
      <c r="X6" s="20">
        <v>-15791070</v>
      </c>
      <c r="Y6" s="20">
        <v>-11565171</v>
      </c>
      <c r="Z6" s="21">
        <v>73.238678569596615</v>
      </c>
      <c r="AA6" s="22">
        <v>-31582143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-42542203</v>
      </c>
      <c r="D13" s="29">
        <f>SUM(D6:D12)</f>
        <v>0</v>
      </c>
      <c r="E13" s="30">
        <f t="shared" si="0"/>
        <v>-31582143</v>
      </c>
      <c r="F13" s="31">
        <f t="shared" si="0"/>
        <v>-31582143</v>
      </c>
      <c r="G13" s="31">
        <f t="shared" si="0"/>
        <v>-10380692</v>
      </c>
      <c r="H13" s="31">
        <f t="shared" si="0"/>
        <v>-4550007</v>
      </c>
      <c r="I13" s="31">
        <f t="shared" si="0"/>
        <v>0</v>
      </c>
      <c r="J13" s="31">
        <f t="shared" si="0"/>
        <v>-14930699</v>
      </c>
      <c r="K13" s="31">
        <f t="shared" si="0"/>
        <v>-9156202</v>
      </c>
      <c r="L13" s="31">
        <f t="shared" si="0"/>
        <v>-238729</v>
      </c>
      <c r="M13" s="31">
        <f t="shared" si="0"/>
        <v>-3030611</v>
      </c>
      <c r="N13" s="31">
        <f t="shared" si="0"/>
        <v>-12425542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-27356241</v>
      </c>
      <c r="X13" s="31">
        <f t="shared" si="0"/>
        <v>-15791070</v>
      </c>
      <c r="Y13" s="31">
        <f t="shared" si="0"/>
        <v>-11565171</v>
      </c>
      <c r="Z13" s="32">
        <f>+IF(X13&lt;&gt;0,+(Y13/X13)*100,0)</f>
        <v>73.238678569596615</v>
      </c>
      <c r="AA13" s="33">
        <f>SUM(AA6:AA12)</f>
        <v>-31582143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327215490</v>
      </c>
      <c r="D17" s="18"/>
      <c r="E17" s="19">
        <v>317380023</v>
      </c>
      <c r="F17" s="20">
        <v>316781811</v>
      </c>
      <c r="G17" s="24">
        <v>294199498</v>
      </c>
      <c r="H17" s="24">
        <v>4338717</v>
      </c>
      <c r="I17" s="24"/>
      <c r="J17" s="20">
        <v>298538215</v>
      </c>
      <c r="K17" s="24">
        <v>8515391</v>
      </c>
      <c r="L17" s="24">
        <v>2536703</v>
      </c>
      <c r="M17" s="20">
        <v>805483</v>
      </c>
      <c r="N17" s="24">
        <v>11857577</v>
      </c>
      <c r="O17" s="24"/>
      <c r="P17" s="24"/>
      <c r="Q17" s="20"/>
      <c r="R17" s="24"/>
      <c r="S17" s="24"/>
      <c r="T17" s="20"/>
      <c r="U17" s="24"/>
      <c r="V17" s="24"/>
      <c r="W17" s="24">
        <v>310395792</v>
      </c>
      <c r="X17" s="20">
        <v>300990738</v>
      </c>
      <c r="Y17" s="24">
        <v>9405054</v>
      </c>
      <c r="Z17" s="25">
        <v>3.1246988071772495</v>
      </c>
      <c r="AA17" s="26">
        <v>316781811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26067386</v>
      </c>
      <c r="D21" s="18"/>
      <c r="E21" s="19">
        <v>26067386</v>
      </c>
      <c r="F21" s="20">
        <v>26067386</v>
      </c>
      <c r="G21" s="20">
        <v>29321690</v>
      </c>
      <c r="H21" s="20">
        <v>-5198274</v>
      </c>
      <c r="I21" s="20"/>
      <c r="J21" s="20">
        <v>24123416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24123416</v>
      </c>
      <c r="X21" s="20">
        <v>26067386</v>
      </c>
      <c r="Y21" s="20">
        <v>-1943970</v>
      </c>
      <c r="Z21" s="21">
        <v>-7.4574796260737459</v>
      </c>
      <c r="AA21" s="22">
        <v>26067386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353282876</v>
      </c>
      <c r="D25" s="29">
        <f t="shared" ref="D25:Y25" si="1">SUM(D15:D24)</f>
        <v>0</v>
      </c>
      <c r="E25" s="35">
        <f t="shared" si="1"/>
        <v>343447409</v>
      </c>
      <c r="F25" s="36">
        <f t="shared" si="1"/>
        <v>342849197</v>
      </c>
      <c r="G25" s="36">
        <f t="shared" si="1"/>
        <v>323521188</v>
      </c>
      <c r="H25" s="36">
        <f t="shared" si="1"/>
        <v>-859557</v>
      </c>
      <c r="I25" s="36">
        <f t="shared" si="1"/>
        <v>0</v>
      </c>
      <c r="J25" s="36">
        <f t="shared" si="1"/>
        <v>322661631</v>
      </c>
      <c r="K25" s="36">
        <f t="shared" si="1"/>
        <v>8515391</v>
      </c>
      <c r="L25" s="36">
        <f t="shared" si="1"/>
        <v>2536703</v>
      </c>
      <c r="M25" s="36">
        <f t="shared" si="1"/>
        <v>805483</v>
      </c>
      <c r="N25" s="36">
        <f t="shared" si="1"/>
        <v>11857577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334519208</v>
      </c>
      <c r="X25" s="36">
        <f t="shared" si="1"/>
        <v>327058124</v>
      </c>
      <c r="Y25" s="36">
        <f t="shared" si="1"/>
        <v>7461084</v>
      </c>
      <c r="Z25" s="37">
        <f>+IF(X25&lt;&gt;0,+(Y25/X25)*100,0)</f>
        <v>2.2812715699427177</v>
      </c>
      <c r="AA25" s="38">
        <f>SUM(AA15:AA24)</f>
        <v>342849197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310740673</v>
      </c>
      <c r="D26" s="29">
        <f>+D13+D25</f>
        <v>0</v>
      </c>
      <c r="E26" s="30">
        <f t="shared" si="2"/>
        <v>311865266</v>
      </c>
      <c r="F26" s="31">
        <f t="shared" si="2"/>
        <v>311267054</v>
      </c>
      <c r="G26" s="31">
        <f t="shared" si="2"/>
        <v>313140496</v>
      </c>
      <c r="H26" s="31">
        <f t="shared" si="2"/>
        <v>-5409564</v>
      </c>
      <c r="I26" s="31">
        <f t="shared" si="2"/>
        <v>0</v>
      </c>
      <c r="J26" s="31">
        <f t="shared" si="2"/>
        <v>307730932</v>
      </c>
      <c r="K26" s="31">
        <f t="shared" si="2"/>
        <v>-640811</v>
      </c>
      <c r="L26" s="31">
        <f t="shared" si="2"/>
        <v>2297974</v>
      </c>
      <c r="M26" s="31">
        <f t="shared" si="2"/>
        <v>-2225128</v>
      </c>
      <c r="N26" s="31">
        <f t="shared" si="2"/>
        <v>-567965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307162967</v>
      </c>
      <c r="X26" s="31">
        <f t="shared" si="2"/>
        <v>311267054</v>
      </c>
      <c r="Y26" s="31">
        <f t="shared" si="2"/>
        <v>-4104087</v>
      </c>
      <c r="Z26" s="32">
        <f>+IF(X26&lt;&gt;0,+(Y26/X26)*100,0)</f>
        <v>-1.3185099249212544</v>
      </c>
      <c r="AA26" s="33">
        <f>+AA13+AA25</f>
        <v>311267054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-910000</v>
      </c>
      <c r="H32" s="20"/>
      <c r="I32" s="20"/>
      <c r="J32" s="20">
        <v>-910000</v>
      </c>
      <c r="K32" s="20"/>
      <c r="L32" s="20">
        <v>2465808</v>
      </c>
      <c r="M32" s="20">
        <v>-2465807</v>
      </c>
      <c r="N32" s="20">
        <v>1</v>
      </c>
      <c r="O32" s="20"/>
      <c r="P32" s="20"/>
      <c r="Q32" s="20"/>
      <c r="R32" s="20"/>
      <c r="S32" s="20"/>
      <c r="T32" s="20"/>
      <c r="U32" s="20"/>
      <c r="V32" s="20"/>
      <c r="W32" s="20">
        <v>-909999</v>
      </c>
      <c r="X32" s="20"/>
      <c r="Y32" s="20">
        <v>-909999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-910000</v>
      </c>
      <c r="H37" s="31">
        <f t="shared" si="3"/>
        <v>0</v>
      </c>
      <c r="I37" s="31">
        <f t="shared" si="3"/>
        <v>0</v>
      </c>
      <c r="J37" s="31">
        <f t="shared" si="3"/>
        <v>-910000</v>
      </c>
      <c r="K37" s="31">
        <f t="shared" si="3"/>
        <v>0</v>
      </c>
      <c r="L37" s="31">
        <f t="shared" si="3"/>
        <v>2465808</v>
      </c>
      <c r="M37" s="31">
        <f t="shared" si="3"/>
        <v>-2465807</v>
      </c>
      <c r="N37" s="31">
        <f t="shared" si="3"/>
        <v>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-909999</v>
      </c>
      <c r="X37" s="31">
        <f t="shared" si="3"/>
        <v>0</v>
      </c>
      <c r="Y37" s="31">
        <f t="shared" si="3"/>
        <v>-909999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-910000</v>
      </c>
      <c r="H44" s="31">
        <f t="shared" si="5"/>
        <v>0</v>
      </c>
      <c r="I44" s="31">
        <f t="shared" si="5"/>
        <v>0</v>
      </c>
      <c r="J44" s="31">
        <f t="shared" si="5"/>
        <v>-910000</v>
      </c>
      <c r="K44" s="31">
        <f t="shared" si="5"/>
        <v>0</v>
      </c>
      <c r="L44" s="31">
        <f t="shared" si="5"/>
        <v>2465808</v>
      </c>
      <c r="M44" s="31">
        <f t="shared" si="5"/>
        <v>-2465807</v>
      </c>
      <c r="N44" s="31">
        <f t="shared" si="5"/>
        <v>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-909999</v>
      </c>
      <c r="X44" s="31">
        <f t="shared" si="5"/>
        <v>0</v>
      </c>
      <c r="Y44" s="31">
        <f t="shared" si="5"/>
        <v>-909999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310740673</v>
      </c>
      <c r="D45" s="42">
        <f t="shared" si="6"/>
        <v>0</v>
      </c>
      <c r="E45" s="43">
        <f t="shared" si="6"/>
        <v>311865266</v>
      </c>
      <c r="F45" s="44">
        <f t="shared" si="6"/>
        <v>311267054</v>
      </c>
      <c r="G45" s="44">
        <f t="shared" si="6"/>
        <v>314050496</v>
      </c>
      <c r="H45" s="44">
        <f t="shared" si="6"/>
        <v>-5409564</v>
      </c>
      <c r="I45" s="44">
        <f t="shared" si="6"/>
        <v>0</v>
      </c>
      <c r="J45" s="44">
        <f t="shared" si="6"/>
        <v>308640932</v>
      </c>
      <c r="K45" s="44">
        <f t="shared" si="6"/>
        <v>-640811</v>
      </c>
      <c r="L45" s="44">
        <f t="shared" si="6"/>
        <v>-167834</v>
      </c>
      <c r="M45" s="44">
        <f t="shared" si="6"/>
        <v>240679</v>
      </c>
      <c r="N45" s="44">
        <f t="shared" si="6"/>
        <v>-567966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308072966</v>
      </c>
      <c r="X45" s="44">
        <f t="shared" si="6"/>
        <v>311267054</v>
      </c>
      <c r="Y45" s="44">
        <f t="shared" si="6"/>
        <v>-3194088</v>
      </c>
      <c r="Z45" s="45">
        <f>+IF(X45&lt;&gt;0,+(Y45/X45)*100,0)</f>
        <v>-1.0261567868984938</v>
      </c>
      <c r="AA45" s="46">
        <f>+AA26-AA44</f>
        <v>311267054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70255091</v>
      </c>
      <c r="D7" s="18"/>
      <c r="E7" s="19">
        <v>119037929</v>
      </c>
      <c r="F7" s="20">
        <v>119037929</v>
      </c>
      <c r="G7" s="20">
        <v>93836407</v>
      </c>
      <c r="H7" s="20">
        <v>-19661265</v>
      </c>
      <c r="I7" s="20">
        <v>4219961</v>
      </c>
      <c r="J7" s="20">
        <v>78395103</v>
      </c>
      <c r="K7" s="20">
        <v>5269331</v>
      </c>
      <c r="L7" s="20">
        <v>3348896</v>
      </c>
      <c r="M7" s="20">
        <v>3665983</v>
      </c>
      <c r="N7" s="20">
        <v>12284210</v>
      </c>
      <c r="O7" s="20"/>
      <c r="P7" s="20"/>
      <c r="Q7" s="20"/>
      <c r="R7" s="20"/>
      <c r="S7" s="20"/>
      <c r="T7" s="20"/>
      <c r="U7" s="20"/>
      <c r="V7" s="20"/>
      <c r="W7" s="20">
        <v>90679313</v>
      </c>
      <c r="X7" s="20">
        <v>59518974</v>
      </c>
      <c r="Y7" s="20">
        <v>31160339</v>
      </c>
      <c r="Z7" s="21">
        <v>52.353622560765245</v>
      </c>
      <c r="AA7" s="22">
        <v>119037929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68946</v>
      </c>
      <c r="H8" s="20">
        <v>61785</v>
      </c>
      <c r="I8" s="20">
        <v>67631</v>
      </c>
      <c r="J8" s="20">
        <v>198362</v>
      </c>
      <c r="K8" s="20">
        <v>50287</v>
      </c>
      <c r="L8" s="20">
        <v>67523</v>
      </c>
      <c r="M8" s="20">
        <v>69976</v>
      </c>
      <c r="N8" s="20">
        <v>187786</v>
      </c>
      <c r="O8" s="20"/>
      <c r="P8" s="20"/>
      <c r="Q8" s="20"/>
      <c r="R8" s="20"/>
      <c r="S8" s="20"/>
      <c r="T8" s="20"/>
      <c r="U8" s="20"/>
      <c r="V8" s="20"/>
      <c r="W8" s="20">
        <v>386148</v>
      </c>
      <c r="X8" s="20"/>
      <c r="Y8" s="20">
        <v>386148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70255091</v>
      </c>
      <c r="D13" s="29">
        <f>SUM(D6:D12)</f>
        <v>0</v>
      </c>
      <c r="E13" s="30">
        <f t="shared" si="0"/>
        <v>119037929</v>
      </c>
      <c r="F13" s="31">
        <f t="shared" si="0"/>
        <v>119037929</v>
      </c>
      <c r="G13" s="31">
        <f t="shared" si="0"/>
        <v>93905353</v>
      </c>
      <c r="H13" s="31">
        <f t="shared" si="0"/>
        <v>-19599480</v>
      </c>
      <c r="I13" s="31">
        <f t="shared" si="0"/>
        <v>4287592</v>
      </c>
      <c r="J13" s="31">
        <f t="shared" si="0"/>
        <v>78593465</v>
      </c>
      <c r="K13" s="31">
        <f t="shared" si="0"/>
        <v>5319618</v>
      </c>
      <c r="L13" s="31">
        <f t="shared" si="0"/>
        <v>3416419</v>
      </c>
      <c r="M13" s="31">
        <f t="shared" si="0"/>
        <v>3735959</v>
      </c>
      <c r="N13" s="31">
        <f t="shared" si="0"/>
        <v>12471996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91065461</v>
      </c>
      <c r="X13" s="31">
        <f t="shared" si="0"/>
        <v>59518974</v>
      </c>
      <c r="Y13" s="31">
        <f t="shared" si="0"/>
        <v>31546487</v>
      </c>
      <c r="Z13" s="32">
        <f>+IF(X13&lt;&gt;0,+(Y13/X13)*100,0)</f>
        <v>53.002403905685604</v>
      </c>
      <c r="AA13" s="33">
        <f>SUM(AA6:AA12)</f>
        <v>119037929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421575870</v>
      </c>
      <c r="D17" s="18"/>
      <c r="E17" s="19">
        <v>31000000</v>
      </c>
      <c r="F17" s="20">
        <v>31000000</v>
      </c>
      <c r="G17" s="24">
        <v>362072402</v>
      </c>
      <c r="H17" s="24">
        <v>62829134</v>
      </c>
      <c r="I17" s="24">
        <v>5653088</v>
      </c>
      <c r="J17" s="20">
        <v>430554624</v>
      </c>
      <c r="K17" s="24">
        <v>3064844</v>
      </c>
      <c r="L17" s="24">
        <v>4917917</v>
      </c>
      <c r="M17" s="20">
        <v>1232797</v>
      </c>
      <c r="N17" s="24">
        <v>9215558</v>
      </c>
      <c r="O17" s="24"/>
      <c r="P17" s="24"/>
      <c r="Q17" s="20"/>
      <c r="R17" s="24"/>
      <c r="S17" s="24"/>
      <c r="T17" s="20"/>
      <c r="U17" s="24"/>
      <c r="V17" s="24"/>
      <c r="W17" s="24">
        <v>439770182</v>
      </c>
      <c r="X17" s="20">
        <v>15500004</v>
      </c>
      <c r="Y17" s="24">
        <v>424270178</v>
      </c>
      <c r="Z17" s="25">
        <v>2737.2262484577423</v>
      </c>
      <c r="AA17" s="26">
        <v>31000000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421575870</v>
      </c>
      <c r="D25" s="29">
        <f t="shared" ref="D25:Y25" si="1">SUM(D15:D24)</f>
        <v>0</v>
      </c>
      <c r="E25" s="35">
        <f t="shared" si="1"/>
        <v>31000000</v>
      </c>
      <c r="F25" s="36">
        <f t="shared" si="1"/>
        <v>31000000</v>
      </c>
      <c r="G25" s="36">
        <f t="shared" si="1"/>
        <v>362072402</v>
      </c>
      <c r="H25" s="36">
        <f t="shared" si="1"/>
        <v>62829134</v>
      </c>
      <c r="I25" s="36">
        <f t="shared" si="1"/>
        <v>5653088</v>
      </c>
      <c r="J25" s="36">
        <f t="shared" si="1"/>
        <v>430554624</v>
      </c>
      <c r="K25" s="36">
        <f t="shared" si="1"/>
        <v>3064844</v>
      </c>
      <c r="L25" s="36">
        <f t="shared" si="1"/>
        <v>4917917</v>
      </c>
      <c r="M25" s="36">
        <f t="shared" si="1"/>
        <v>1232797</v>
      </c>
      <c r="N25" s="36">
        <f t="shared" si="1"/>
        <v>9215558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439770182</v>
      </c>
      <c r="X25" s="36">
        <f t="shared" si="1"/>
        <v>15500004</v>
      </c>
      <c r="Y25" s="36">
        <f t="shared" si="1"/>
        <v>424270178</v>
      </c>
      <c r="Z25" s="37">
        <f>+IF(X25&lt;&gt;0,+(Y25/X25)*100,0)</f>
        <v>2737.2262484577423</v>
      </c>
      <c r="AA25" s="38">
        <f>SUM(AA15:AA24)</f>
        <v>31000000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491830961</v>
      </c>
      <c r="D26" s="29">
        <f>+D13+D25</f>
        <v>0</v>
      </c>
      <c r="E26" s="30">
        <f t="shared" si="2"/>
        <v>150037929</v>
      </c>
      <c r="F26" s="31">
        <f t="shared" si="2"/>
        <v>150037929</v>
      </c>
      <c r="G26" s="31">
        <f t="shared" si="2"/>
        <v>455977755</v>
      </c>
      <c r="H26" s="31">
        <f t="shared" si="2"/>
        <v>43229654</v>
      </c>
      <c r="I26" s="31">
        <f t="shared" si="2"/>
        <v>9940680</v>
      </c>
      <c r="J26" s="31">
        <f t="shared" si="2"/>
        <v>509148089</v>
      </c>
      <c r="K26" s="31">
        <f t="shared" si="2"/>
        <v>8384462</v>
      </c>
      <c r="L26" s="31">
        <f t="shared" si="2"/>
        <v>8334336</v>
      </c>
      <c r="M26" s="31">
        <f t="shared" si="2"/>
        <v>4968756</v>
      </c>
      <c r="N26" s="31">
        <f t="shared" si="2"/>
        <v>21687554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530835643</v>
      </c>
      <c r="X26" s="31">
        <f t="shared" si="2"/>
        <v>75018978</v>
      </c>
      <c r="Y26" s="31">
        <f t="shared" si="2"/>
        <v>455816665</v>
      </c>
      <c r="Z26" s="32">
        <f>+IF(X26&lt;&gt;0,+(Y26/X26)*100,0)</f>
        <v>607.60180577240078</v>
      </c>
      <c r="AA26" s="33">
        <f>+AA13+AA25</f>
        <v>150037929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9138218</v>
      </c>
      <c r="D35" s="18"/>
      <c r="E35" s="19"/>
      <c r="F35" s="20"/>
      <c r="G35" s="20">
        <v>9578043</v>
      </c>
      <c r="H35" s="20">
        <v>8754</v>
      </c>
      <c r="I35" s="20">
        <v>507985</v>
      </c>
      <c r="J35" s="20">
        <v>10094782</v>
      </c>
      <c r="K35" s="20">
        <v>640933</v>
      </c>
      <c r="L35" s="20">
        <v>383384</v>
      </c>
      <c r="M35" s="20">
        <v>422033</v>
      </c>
      <c r="N35" s="20">
        <v>1446350</v>
      </c>
      <c r="O35" s="20"/>
      <c r="P35" s="20"/>
      <c r="Q35" s="20"/>
      <c r="R35" s="20"/>
      <c r="S35" s="20"/>
      <c r="T35" s="20"/>
      <c r="U35" s="20"/>
      <c r="V35" s="20"/>
      <c r="W35" s="20">
        <v>11541132</v>
      </c>
      <c r="X35" s="20"/>
      <c r="Y35" s="20">
        <v>11541132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9138218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9578043</v>
      </c>
      <c r="H37" s="31">
        <f t="shared" si="3"/>
        <v>8754</v>
      </c>
      <c r="I37" s="31">
        <f t="shared" si="3"/>
        <v>507985</v>
      </c>
      <c r="J37" s="31">
        <f t="shared" si="3"/>
        <v>10094782</v>
      </c>
      <c r="K37" s="31">
        <f t="shared" si="3"/>
        <v>640933</v>
      </c>
      <c r="L37" s="31">
        <f t="shared" si="3"/>
        <v>383384</v>
      </c>
      <c r="M37" s="31">
        <f t="shared" si="3"/>
        <v>422033</v>
      </c>
      <c r="N37" s="31">
        <f t="shared" si="3"/>
        <v>1446350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11541132</v>
      </c>
      <c r="X37" s="31">
        <f t="shared" si="3"/>
        <v>0</v>
      </c>
      <c r="Y37" s="31">
        <f t="shared" si="3"/>
        <v>11541132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9138218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9578043</v>
      </c>
      <c r="H44" s="31">
        <f t="shared" si="5"/>
        <v>8754</v>
      </c>
      <c r="I44" s="31">
        <f t="shared" si="5"/>
        <v>507985</v>
      </c>
      <c r="J44" s="31">
        <f t="shared" si="5"/>
        <v>10094782</v>
      </c>
      <c r="K44" s="31">
        <f t="shared" si="5"/>
        <v>640933</v>
      </c>
      <c r="L44" s="31">
        <f t="shared" si="5"/>
        <v>383384</v>
      </c>
      <c r="M44" s="31">
        <f t="shared" si="5"/>
        <v>422033</v>
      </c>
      <c r="N44" s="31">
        <f t="shared" si="5"/>
        <v>1446350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11541132</v>
      </c>
      <c r="X44" s="31">
        <f t="shared" si="5"/>
        <v>0</v>
      </c>
      <c r="Y44" s="31">
        <f t="shared" si="5"/>
        <v>11541132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482692743</v>
      </c>
      <c r="D45" s="42">
        <f t="shared" si="6"/>
        <v>0</v>
      </c>
      <c r="E45" s="43">
        <f t="shared" si="6"/>
        <v>150037929</v>
      </c>
      <c r="F45" s="44">
        <f t="shared" si="6"/>
        <v>150037929</v>
      </c>
      <c r="G45" s="44">
        <f t="shared" si="6"/>
        <v>446399712</v>
      </c>
      <c r="H45" s="44">
        <f t="shared" si="6"/>
        <v>43220900</v>
      </c>
      <c r="I45" s="44">
        <f t="shared" si="6"/>
        <v>9432695</v>
      </c>
      <c r="J45" s="44">
        <f t="shared" si="6"/>
        <v>499053307</v>
      </c>
      <c r="K45" s="44">
        <f t="shared" si="6"/>
        <v>7743529</v>
      </c>
      <c r="L45" s="44">
        <f t="shared" si="6"/>
        <v>7950952</v>
      </c>
      <c r="M45" s="44">
        <f t="shared" si="6"/>
        <v>4546723</v>
      </c>
      <c r="N45" s="44">
        <f t="shared" si="6"/>
        <v>20241204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519294511</v>
      </c>
      <c r="X45" s="44">
        <f t="shared" si="6"/>
        <v>75018978</v>
      </c>
      <c r="Y45" s="44">
        <f t="shared" si="6"/>
        <v>444275533</v>
      </c>
      <c r="Z45" s="45">
        <f>+IF(X45&lt;&gt;0,+(Y45/X45)*100,0)</f>
        <v>592.21752261141182</v>
      </c>
      <c r="AA45" s="46">
        <f>+AA26-AA44</f>
        <v>150037929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172549165</v>
      </c>
      <c r="D47" s="18"/>
      <c r="E47" s="19"/>
      <c r="F47" s="20"/>
      <c r="G47" s="20">
        <v>105467182</v>
      </c>
      <c r="H47" s="20">
        <v>71683283</v>
      </c>
      <c r="I47" s="20">
        <v>-4586102</v>
      </c>
      <c r="J47" s="20">
        <v>172564363</v>
      </c>
      <c r="K47" s="20">
        <v>4492879</v>
      </c>
      <c r="L47" s="20">
        <v>-12071502</v>
      </c>
      <c r="M47" s="20">
        <v>-2265480</v>
      </c>
      <c r="N47" s="20">
        <v>-9844103</v>
      </c>
      <c r="O47" s="20"/>
      <c r="P47" s="20"/>
      <c r="Q47" s="20"/>
      <c r="R47" s="20"/>
      <c r="S47" s="20"/>
      <c r="T47" s="20"/>
      <c r="U47" s="20"/>
      <c r="V47" s="20"/>
      <c r="W47" s="20">
        <v>162720260</v>
      </c>
      <c r="X47" s="20"/>
      <c r="Y47" s="20">
        <v>162720260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172549165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105467182</v>
      </c>
      <c r="H50" s="52">
        <f t="shared" si="7"/>
        <v>71683283</v>
      </c>
      <c r="I50" s="52">
        <f t="shared" si="7"/>
        <v>-4586102</v>
      </c>
      <c r="J50" s="52">
        <f t="shared" si="7"/>
        <v>172564363</v>
      </c>
      <c r="K50" s="52">
        <f t="shared" si="7"/>
        <v>4492879</v>
      </c>
      <c r="L50" s="52">
        <f t="shared" si="7"/>
        <v>-12071502</v>
      </c>
      <c r="M50" s="52">
        <f t="shared" si="7"/>
        <v>-2265480</v>
      </c>
      <c r="N50" s="52">
        <f t="shared" si="7"/>
        <v>-9844103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162720260</v>
      </c>
      <c r="X50" s="52">
        <f t="shared" si="7"/>
        <v>0</v>
      </c>
      <c r="Y50" s="52">
        <f t="shared" si="7"/>
        <v>162720260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377542959</v>
      </c>
      <c r="F6" s="20">
        <v>377542959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188771448</v>
      </c>
      <c r="Y6" s="20">
        <v>-188771448</v>
      </c>
      <c r="Z6" s="21">
        <v>-100</v>
      </c>
      <c r="AA6" s="22">
        <v>377542959</v>
      </c>
    </row>
    <row r="7" spans="1:27" x14ac:dyDescent="0.25">
      <c r="A7" s="23" t="s">
        <v>35</v>
      </c>
      <c r="B7" s="17" t="s">
        <v>32</v>
      </c>
      <c r="C7" s="18">
        <v>248388513</v>
      </c>
      <c r="D7" s="18"/>
      <c r="E7" s="19">
        <v>-1860092</v>
      </c>
      <c r="F7" s="20">
        <v>-1860092</v>
      </c>
      <c r="G7" s="20">
        <v>23561665</v>
      </c>
      <c r="H7" s="20">
        <v>23491116</v>
      </c>
      <c r="I7" s="20">
        <v>23498055</v>
      </c>
      <c r="J7" s="20">
        <v>70550836</v>
      </c>
      <c r="K7" s="20">
        <v>897</v>
      </c>
      <c r="L7" s="20">
        <v>23664115</v>
      </c>
      <c r="M7" s="20">
        <v>23707646</v>
      </c>
      <c r="N7" s="20">
        <v>47372658</v>
      </c>
      <c r="O7" s="20"/>
      <c r="P7" s="20"/>
      <c r="Q7" s="20"/>
      <c r="R7" s="20"/>
      <c r="S7" s="20"/>
      <c r="T7" s="20"/>
      <c r="U7" s="20"/>
      <c r="V7" s="20"/>
      <c r="W7" s="20">
        <v>117923494</v>
      </c>
      <c r="X7" s="20">
        <v>-930042</v>
      </c>
      <c r="Y7" s="20">
        <v>118853536</v>
      </c>
      <c r="Z7" s="21">
        <v>-12779.372974553837</v>
      </c>
      <c r="AA7" s="22">
        <v>-1860092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38960581</v>
      </c>
      <c r="F11" s="20">
        <v>38960581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19480326</v>
      </c>
      <c r="Y11" s="24">
        <v>-19480326</v>
      </c>
      <c r="Z11" s="25">
        <v>-100</v>
      </c>
      <c r="AA11" s="26">
        <v>38960581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248388513</v>
      </c>
      <c r="D13" s="29">
        <f>SUM(D6:D12)</f>
        <v>0</v>
      </c>
      <c r="E13" s="30">
        <f t="shared" si="0"/>
        <v>414643448</v>
      </c>
      <c r="F13" s="31">
        <f t="shared" si="0"/>
        <v>414643448</v>
      </c>
      <c r="G13" s="31">
        <f t="shared" si="0"/>
        <v>23561665</v>
      </c>
      <c r="H13" s="31">
        <f t="shared" si="0"/>
        <v>23491116</v>
      </c>
      <c r="I13" s="31">
        <f t="shared" si="0"/>
        <v>23498055</v>
      </c>
      <c r="J13" s="31">
        <f t="shared" si="0"/>
        <v>70550836</v>
      </c>
      <c r="K13" s="31">
        <f t="shared" si="0"/>
        <v>897</v>
      </c>
      <c r="L13" s="31">
        <f t="shared" si="0"/>
        <v>23664115</v>
      </c>
      <c r="M13" s="31">
        <f t="shared" si="0"/>
        <v>23707646</v>
      </c>
      <c r="N13" s="31">
        <f t="shared" si="0"/>
        <v>47372658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117923494</v>
      </c>
      <c r="X13" s="31">
        <f t="shared" si="0"/>
        <v>207321732</v>
      </c>
      <c r="Y13" s="31">
        <f t="shared" si="0"/>
        <v>-89398238</v>
      </c>
      <c r="Z13" s="32">
        <f>+IF(X13&lt;&gt;0,+(Y13/X13)*100,0)</f>
        <v>-43.120534030653381</v>
      </c>
      <c r="AA13" s="33">
        <f>SUM(AA6:AA12)</f>
        <v>414643448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628084154</v>
      </c>
      <c r="D17" s="18"/>
      <c r="E17" s="19">
        <v>377534966</v>
      </c>
      <c r="F17" s="20">
        <v>377534966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188767488</v>
      </c>
      <c r="Y17" s="24">
        <v>-188767488</v>
      </c>
      <c r="Z17" s="25">
        <v>-100</v>
      </c>
      <c r="AA17" s="26">
        <v>377534966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628084154</v>
      </c>
      <c r="D25" s="29">
        <f t="shared" ref="D25:Y25" si="1">SUM(D15:D24)</f>
        <v>0</v>
      </c>
      <c r="E25" s="35">
        <f t="shared" si="1"/>
        <v>377534966</v>
      </c>
      <c r="F25" s="36">
        <f t="shared" si="1"/>
        <v>377534966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188767488</v>
      </c>
      <c r="Y25" s="36">
        <f t="shared" si="1"/>
        <v>-188767488</v>
      </c>
      <c r="Z25" s="37">
        <f>+IF(X25&lt;&gt;0,+(Y25/X25)*100,0)</f>
        <v>-100</v>
      </c>
      <c r="AA25" s="38">
        <f>SUM(AA15:AA24)</f>
        <v>377534966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876472667</v>
      </c>
      <c r="D26" s="29">
        <f>+D13+D25</f>
        <v>0</v>
      </c>
      <c r="E26" s="30">
        <f t="shared" si="2"/>
        <v>792178414</v>
      </c>
      <c r="F26" s="31">
        <f t="shared" si="2"/>
        <v>792178414</v>
      </c>
      <c r="G26" s="31">
        <f t="shared" si="2"/>
        <v>23561665</v>
      </c>
      <c r="H26" s="31">
        <f t="shared" si="2"/>
        <v>23491116</v>
      </c>
      <c r="I26" s="31">
        <f t="shared" si="2"/>
        <v>23498055</v>
      </c>
      <c r="J26" s="31">
        <f t="shared" si="2"/>
        <v>70550836</v>
      </c>
      <c r="K26" s="31">
        <f t="shared" si="2"/>
        <v>897</v>
      </c>
      <c r="L26" s="31">
        <f t="shared" si="2"/>
        <v>23664115</v>
      </c>
      <c r="M26" s="31">
        <f t="shared" si="2"/>
        <v>23707646</v>
      </c>
      <c r="N26" s="31">
        <f t="shared" si="2"/>
        <v>47372658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117923494</v>
      </c>
      <c r="X26" s="31">
        <f t="shared" si="2"/>
        <v>396089220</v>
      </c>
      <c r="Y26" s="31">
        <f t="shared" si="2"/>
        <v>-278165726</v>
      </c>
      <c r="Z26" s="32">
        <f>+IF(X26&lt;&gt;0,+(Y26/X26)*100,0)</f>
        <v>-70.22804761008139</v>
      </c>
      <c r="AA26" s="33">
        <f>+AA13+AA25</f>
        <v>792178414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15205857</v>
      </c>
      <c r="D32" s="18"/>
      <c r="E32" s="19">
        <v>7200000</v>
      </c>
      <c r="F32" s="20">
        <v>7200000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3600000</v>
      </c>
      <c r="Y32" s="20">
        <v>-3600000</v>
      </c>
      <c r="Z32" s="21">
        <v>-100</v>
      </c>
      <c r="AA32" s="22">
        <v>7200000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15205857</v>
      </c>
      <c r="D37" s="29">
        <f t="shared" ref="D37:Y37" si="3">SUM(D29:D36)</f>
        <v>0</v>
      </c>
      <c r="E37" s="30">
        <f t="shared" si="3"/>
        <v>7200000</v>
      </c>
      <c r="F37" s="31">
        <f t="shared" si="3"/>
        <v>7200000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3600000</v>
      </c>
      <c r="Y37" s="31">
        <f t="shared" si="3"/>
        <v>-3600000</v>
      </c>
      <c r="Z37" s="32">
        <f>+IF(X37&lt;&gt;0,+(Y37/X37)*100,0)</f>
        <v>-100</v>
      </c>
      <c r="AA37" s="33">
        <f>SUM(AA29:AA36)</f>
        <v>7200000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15205857</v>
      </c>
      <c r="D44" s="29">
        <f>+D37+D43</f>
        <v>0</v>
      </c>
      <c r="E44" s="30">
        <f t="shared" si="5"/>
        <v>7200000</v>
      </c>
      <c r="F44" s="31">
        <f t="shared" si="5"/>
        <v>7200000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3600000</v>
      </c>
      <c r="Y44" s="31">
        <f t="shared" si="5"/>
        <v>-3600000</v>
      </c>
      <c r="Z44" s="32">
        <f>+IF(X44&lt;&gt;0,+(Y44/X44)*100,0)</f>
        <v>-100</v>
      </c>
      <c r="AA44" s="33">
        <f>+AA37+AA43</f>
        <v>7200000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861266810</v>
      </c>
      <c r="D45" s="42">
        <f t="shared" si="6"/>
        <v>0</v>
      </c>
      <c r="E45" s="43">
        <f t="shared" si="6"/>
        <v>784978414</v>
      </c>
      <c r="F45" s="44">
        <f t="shared" si="6"/>
        <v>784978414</v>
      </c>
      <c r="G45" s="44">
        <f t="shared" si="6"/>
        <v>23561665</v>
      </c>
      <c r="H45" s="44">
        <f t="shared" si="6"/>
        <v>23491116</v>
      </c>
      <c r="I45" s="44">
        <f t="shared" si="6"/>
        <v>23498055</v>
      </c>
      <c r="J45" s="44">
        <f t="shared" si="6"/>
        <v>70550836</v>
      </c>
      <c r="K45" s="44">
        <f t="shared" si="6"/>
        <v>897</v>
      </c>
      <c r="L45" s="44">
        <f t="shared" si="6"/>
        <v>23664115</v>
      </c>
      <c r="M45" s="44">
        <f t="shared" si="6"/>
        <v>23707646</v>
      </c>
      <c r="N45" s="44">
        <f t="shared" si="6"/>
        <v>47372658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117923494</v>
      </c>
      <c r="X45" s="44">
        <f t="shared" si="6"/>
        <v>392489220</v>
      </c>
      <c r="Y45" s="44">
        <f t="shared" si="6"/>
        <v>-274565726</v>
      </c>
      <c r="Z45" s="45">
        <f>+IF(X45&lt;&gt;0,+(Y45/X45)*100,0)</f>
        <v>-69.954972521283509</v>
      </c>
      <c r="AA45" s="46">
        <f>+AA26-AA44</f>
        <v>784978414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7329940266</v>
      </c>
      <c r="D47" s="18"/>
      <c r="E47" s="19">
        <v>403236507</v>
      </c>
      <c r="F47" s="20">
        <v>403236507</v>
      </c>
      <c r="G47" s="20">
        <v>-560238</v>
      </c>
      <c r="H47" s="20">
        <v>-301305</v>
      </c>
      <c r="I47" s="20">
        <v>-7796</v>
      </c>
      <c r="J47" s="20">
        <v>-869339</v>
      </c>
      <c r="K47" s="20">
        <v>-847957</v>
      </c>
      <c r="L47" s="20">
        <v>-470563</v>
      </c>
      <c r="M47" s="20">
        <v>-65251</v>
      </c>
      <c r="N47" s="20">
        <v>-1383771</v>
      </c>
      <c r="O47" s="20"/>
      <c r="P47" s="20"/>
      <c r="Q47" s="20"/>
      <c r="R47" s="20"/>
      <c r="S47" s="20"/>
      <c r="T47" s="20"/>
      <c r="U47" s="20"/>
      <c r="V47" s="20"/>
      <c r="W47" s="20">
        <v>-2253110</v>
      </c>
      <c r="X47" s="20">
        <v>201618252</v>
      </c>
      <c r="Y47" s="20">
        <v>-203871362</v>
      </c>
      <c r="Z47" s="47">
        <v>-101.11751291247184</v>
      </c>
      <c r="AA47" s="22">
        <v>403236507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7329940266</v>
      </c>
      <c r="D50" s="50">
        <f t="shared" ref="D50:Y50" si="7">SUM(D47:D49)</f>
        <v>0</v>
      </c>
      <c r="E50" s="51">
        <f t="shared" si="7"/>
        <v>403236507</v>
      </c>
      <c r="F50" s="52">
        <f t="shared" si="7"/>
        <v>403236507</v>
      </c>
      <c r="G50" s="52">
        <f t="shared" si="7"/>
        <v>-560238</v>
      </c>
      <c r="H50" s="52">
        <f t="shared" si="7"/>
        <v>-301305</v>
      </c>
      <c r="I50" s="52">
        <f t="shared" si="7"/>
        <v>-7796</v>
      </c>
      <c r="J50" s="52">
        <f t="shared" si="7"/>
        <v>-869339</v>
      </c>
      <c r="K50" s="52">
        <f t="shared" si="7"/>
        <v>-847957</v>
      </c>
      <c r="L50" s="52">
        <f t="shared" si="7"/>
        <v>-470563</v>
      </c>
      <c r="M50" s="52">
        <f t="shared" si="7"/>
        <v>-65251</v>
      </c>
      <c r="N50" s="52">
        <f t="shared" si="7"/>
        <v>-1383771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-2253110</v>
      </c>
      <c r="X50" s="52">
        <f t="shared" si="7"/>
        <v>201618252</v>
      </c>
      <c r="Y50" s="52">
        <f t="shared" si="7"/>
        <v>-203871362</v>
      </c>
      <c r="Z50" s="53">
        <f>+IF(X50&lt;&gt;0,+(Y50/X50)*100,0)</f>
        <v>-101.11751291247184</v>
      </c>
      <c r="AA50" s="54">
        <f>SUM(AA47:AA49)</f>
        <v>403236507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-7552253</v>
      </c>
      <c r="D6" s="18"/>
      <c r="E6" s="19">
        <v>-6725514</v>
      </c>
      <c r="F6" s="20">
        <v>-6725514</v>
      </c>
      <c r="G6" s="20"/>
      <c r="H6" s="20"/>
      <c r="I6" s="20">
        <v>41583</v>
      </c>
      <c r="J6" s="20">
        <v>41583</v>
      </c>
      <c r="K6" s="20">
        <v>55227</v>
      </c>
      <c r="L6" s="20">
        <v>24717</v>
      </c>
      <c r="M6" s="20">
        <v>31912</v>
      </c>
      <c r="N6" s="20">
        <v>111856</v>
      </c>
      <c r="O6" s="20"/>
      <c r="P6" s="20"/>
      <c r="Q6" s="20"/>
      <c r="R6" s="20"/>
      <c r="S6" s="20"/>
      <c r="T6" s="20"/>
      <c r="U6" s="20"/>
      <c r="V6" s="20"/>
      <c r="W6" s="20">
        <v>153439</v>
      </c>
      <c r="X6" s="20">
        <v>-3362730</v>
      </c>
      <c r="Y6" s="20">
        <v>3516169</v>
      </c>
      <c r="Z6" s="21">
        <v>-104.56292952452324</v>
      </c>
      <c r="AA6" s="22">
        <v>-6725514</v>
      </c>
    </row>
    <row r="7" spans="1:27" x14ac:dyDescent="0.25">
      <c r="A7" s="23" t="s">
        <v>35</v>
      </c>
      <c r="B7" s="17" t="s">
        <v>32</v>
      </c>
      <c r="C7" s="18">
        <v>4764801</v>
      </c>
      <c r="D7" s="18"/>
      <c r="E7" s="19">
        <v>5052522</v>
      </c>
      <c r="F7" s="20">
        <v>5052522</v>
      </c>
      <c r="G7" s="20">
        <v>4393398</v>
      </c>
      <c r="H7" s="20">
        <v>371403</v>
      </c>
      <c r="I7" s="20">
        <v>621529</v>
      </c>
      <c r="J7" s="20">
        <v>5386330</v>
      </c>
      <c r="K7" s="20">
        <v>629699</v>
      </c>
      <c r="L7" s="20">
        <v>689038</v>
      </c>
      <c r="M7" s="20">
        <v>643365</v>
      </c>
      <c r="N7" s="20">
        <v>1962102</v>
      </c>
      <c r="O7" s="20"/>
      <c r="P7" s="20"/>
      <c r="Q7" s="20"/>
      <c r="R7" s="20"/>
      <c r="S7" s="20"/>
      <c r="T7" s="20"/>
      <c r="U7" s="20"/>
      <c r="V7" s="20"/>
      <c r="W7" s="20">
        <v>7348432</v>
      </c>
      <c r="X7" s="20">
        <v>4362387</v>
      </c>
      <c r="Y7" s="20">
        <v>2986045</v>
      </c>
      <c r="Z7" s="21">
        <v>68.44979594886928</v>
      </c>
      <c r="AA7" s="22">
        <v>5052522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-2787452</v>
      </c>
      <c r="D13" s="29">
        <f>SUM(D6:D12)</f>
        <v>0</v>
      </c>
      <c r="E13" s="30">
        <f t="shared" si="0"/>
        <v>-1672992</v>
      </c>
      <c r="F13" s="31">
        <f t="shared" si="0"/>
        <v>-1672992</v>
      </c>
      <c r="G13" s="31">
        <f t="shared" si="0"/>
        <v>4393398</v>
      </c>
      <c r="H13" s="31">
        <f t="shared" si="0"/>
        <v>371403</v>
      </c>
      <c r="I13" s="31">
        <f t="shared" si="0"/>
        <v>663112</v>
      </c>
      <c r="J13" s="31">
        <f t="shared" si="0"/>
        <v>5427913</v>
      </c>
      <c r="K13" s="31">
        <f t="shared" si="0"/>
        <v>684926</v>
      </c>
      <c r="L13" s="31">
        <f t="shared" si="0"/>
        <v>713755</v>
      </c>
      <c r="M13" s="31">
        <f t="shared" si="0"/>
        <v>675277</v>
      </c>
      <c r="N13" s="31">
        <f t="shared" si="0"/>
        <v>2073958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7501871</v>
      </c>
      <c r="X13" s="31">
        <f t="shared" si="0"/>
        <v>999657</v>
      </c>
      <c r="Y13" s="31">
        <f t="shared" si="0"/>
        <v>6502214</v>
      </c>
      <c r="Z13" s="32">
        <f>+IF(X13&lt;&gt;0,+(Y13/X13)*100,0)</f>
        <v>650.44450246434531</v>
      </c>
      <c r="AA13" s="33">
        <f>SUM(AA6:AA12)</f>
        <v>-1672992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-12287</v>
      </c>
      <c r="D17" s="18"/>
      <c r="E17" s="19">
        <v>-44729197</v>
      </c>
      <c r="F17" s="20">
        <v>-44729197</v>
      </c>
      <c r="G17" s="24">
        <v>3453196</v>
      </c>
      <c r="H17" s="24">
        <v>-3465484</v>
      </c>
      <c r="I17" s="24"/>
      <c r="J17" s="20">
        <v>-12288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-12288</v>
      </c>
      <c r="X17" s="20">
        <v>-44729197</v>
      </c>
      <c r="Y17" s="24">
        <v>44716909</v>
      </c>
      <c r="Z17" s="25">
        <v>-99.972528011178014</v>
      </c>
      <c r="AA17" s="26">
        <v>-44729197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-12287</v>
      </c>
      <c r="D25" s="29">
        <f t="shared" ref="D25:Y25" si="1">SUM(D15:D24)</f>
        <v>0</v>
      </c>
      <c r="E25" s="35">
        <f t="shared" si="1"/>
        <v>-44729197</v>
      </c>
      <c r="F25" s="36">
        <f t="shared" si="1"/>
        <v>-44729197</v>
      </c>
      <c r="G25" s="36">
        <f t="shared" si="1"/>
        <v>3453196</v>
      </c>
      <c r="H25" s="36">
        <f t="shared" si="1"/>
        <v>-3465484</v>
      </c>
      <c r="I25" s="36">
        <f t="shared" si="1"/>
        <v>0</v>
      </c>
      <c r="J25" s="36">
        <f t="shared" si="1"/>
        <v>-12288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-12288</v>
      </c>
      <c r="X25" s="36">
        <f t="shared" si="1"/>
        <v>-44729197</v>
      </c>
      <c r="Y25" s="36">
        <f t="shared" si="1"/>
        <v>44716909</v>
      </c>
      <c r="Z25" s="37">
        <f>+IF(X25&lt;&gt;0,+(Y25/X25)*100,0)</f>
        <v>-99.972528011178014</v>
      </c>
      <c r="AA25" s="38">
        <f>SUM(AA15:AA24)</f>
        <v>-44729197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-2799739</v>
      </c>
      <c r="D26" s="29">
        <f>+D13+D25</f>
        <v>0</v>
      </c>
      <c r="E26" s="30">
        <f t="shared" si="2"/>
        <v>-46402189</v>
      </c>
      <c r="F26" s="31">
        <f t="shared" si="2"/>
        <v>-46402189</v>
      </c>
      <c r="G26" s="31">
        <f t="shared" si="2"/>
        <v>7846594</v>
      </c>
      <c r="H26" s="31">
        <f t="shared" si="2"/>
        <v>-3094081</v>
      </c>
      <c r="I26" s="31">
        <f t="shared" si="2"/>
        <v>663112</v>
      </c>
      <c r="J26" s="31">
        <f t="shared" si="2"/>
        <v>5415625</v>
      </c>
      <c r="K26" s="31">
        <f t="shared" si="2"/>
        <v>684926</v>
      </c>
      <c r="L26" s="31">
        <f t="shared" si="2"/>
        <v>713755</v>
      </c>
      <c r="M26" s="31">
        <f t="shared" si="2"/>
        <v>675277</v>
      </c>
      <c r="N26" s="31">
        <f t="shared" si="2"/>
        <v>2073958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7489583</v>
      </c>
      <c r="X26" s="31">
        <f t="shared" si="2"/>
        <v>-43729540</v>
      </c>
      <c r="Y26" s="31">
        <f t="shared" si="2"/>
        <v>51219123</v>
      </c>
      <c r="Z26" s="32">
        <f>+IF(X26&lt;&gt;0,+(Y26/X26)*100,0)</f>
        <v>-117.1270564474266</v>
      </c>
      <c r="AA26" s="33">
        <f>+AA13+AA25</f>
        <v>-46402189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-2799739</v>
      </c>
      <c r="D45" s="42">
        <f t="shared" si="6"/>
        <v>0</v>
      </c>
      <c r="E45" s="43">
        <f t="shared" si="6"/>
        <v>-46402189</v>
      </c>
      <c r="F45" s="44">
        <f t="shared" si="6"/>
        <v>-46402189</v>
      </c>
      <c r="G45" s="44">
        <f t="shared" si="6"/>
        <v>7846594</v>
      </c>
      <c r="H45" s="44">
        <f t="shared" si="6"/>
        <v>-3094081</v>
      </c>
      <c r="I45" s="44">
        <f t="shared" si="6"/>
        <v>663112</v>
      </c>
      <c r="J45" s="44">
        <f t="shared" si="6"/>
        <v>5415625</v>
      </c>
      <c r="K45" s="44">
        <f t="shared" si="6"/>
        <v>684926</v>
      </c>
      <c r="L45" s="44">
        <f t="shared" si="6"/>
        <v>713755</v>
      </c>
      <c r="M45" s="44">
        <f t="shared" si="6"/>
        <v>675277</v>
      </c>
      <c r="N45" s="44">
        <f t="shared" si="6"/>
        <v>2073958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7489583</v>
      </c>
      <c r="X45" s="44">
        <f t="shared" si="6"/>
        <v>-43729540</v>
      </c>
      <c r="Y45" s="44">
        <f t="shared" si="6"/>
        <v>51219123</v>
      </c>
      <c r="Z45" s="45">
        <f>+IF(X45&lt;&gt;0,+(Y45/X45)*100,0)</f>
        <v>-117.1270564474266</v>
      </c>
      <c r="AA45" s="46">
        <f>+AA26-AA44</f>
        <v>-46402189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-5345235</v>
      </c>
      <c r="F47" s="20">
        <v>-5345235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-2672586</v>
      </c>
      <c r="Y47" s="20">
        <v>2672586</v>
      </c>
      <c r="Z47" s="47">
        <v>-100</v>
      </c>
      <c r="AA47" s="22">
        <v>-5345235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-5345235</v>
      </c>
      <c r="F50" s="52">
        <f t="shared" si="7"/>
        <v>-5345235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-2672586</v>
      </c>
      <c r="Y50" s="52">
        <f t="shared" si="7"/>
        <v>2672586</v>
      </c>
      <c r="Z50" s="53">
        <f>+IF(X50&lt;&gt;0,+(Y50/X50)*100,0)</f>
        <v>-100</v>
      </c>
      <c r="AA50" s="54">
        <f>SUM(AA47:AA49)</f>
        <v>-5345235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3643582</v>
      </c>
      <c r="D7" s="18"/>
      <c r="E7" s="19">
        <v>5057673</v>
      </c>
      <c r="F7" s="20">
        <v>5057673</v>
      </c>
      <c r="G7" s="20">
        <v>3036062</v>
      </c>
      <c r="H7" s="20">
        <v>1044280</v>
      </c>
      <c r="I7" s="20">
        <v>-3374957</v>
      </c>
      <c r="J7" s="20">
        <v>705385</v>
      </c>
      <c r="K7" s="20">
        <v>3773734</v>
      </c>
      <c r="L7" s="20">
        <v>459942</v>
      </c>
      <c r="M7" s="20">
        <v>-1728718</v>
      </c>
      <c r="N7" s="20">
        <v>2504958</v>
      </c>
      <c r="O7" s="20"/>
      <c r="P7" s="20"/>
      <c r="Q7" s="20"/>
      <c r="R7" s="20"/>
      <c r="S7" s="20"/>
      <c r="T7" s="20"/>
      <c r="U7" s="20"/>
      <c r="V7" s="20"/>
      <c r="W7" s="20">
        <v>3210343</v>
      </c>
      <c r="X7" s="20">
        <v>2528856</v>
      </c>
      <c r="Y7" s="20">
        <v>681487</v>
      </c>
      <c r="Z7" s="21">
        <v>26.948430436529403</v>
      </c>
      <c r="AA7" s="22">
        <v>5057673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3643582</v>
      </c>
      <c r="D13" s="29">
        <f>SUM(D6:D12)</f>
        <v>0</v>
      </c>
      <c r="E13" s="30">
        <f t="shared" si="0"/>
        <v>5057673</v>
      </c>
      <c r="F13" s="31">
        <f t="shared" si="0"/>
        <v>5057673</v>
      </c>
      <c r="G13" s="31">
        <f t="shared" si="0"/>
        <v>3036062</v>
      </c>
      <c r="H13" s="31">
        <f t="shared" si="0"/>
        <v>1044280</v>
      </c>
      <c r="I13" s="31">
        <f t="shared" si="0"/>
        <v>-3374957</v>
      </c>
      <c r="J13" s="31">
        <f t="shared" si="0"/>
        <v>705385</v>
      </c>
      <c r="K13" s="31">
        <f t="shared" si="0"/>
        <v>3773734</v>
      </c>
      <c r="L13" s="31">
        <f t="shared" si="0"/>
        <v>459942</v>
      </c>
      <c r="M13" s="31">
        <f t="shared" si="0"/>
        <v>-1728718</v>
      </c>
      <c r="N13" s="31">
        <f t="shared" si="0"/>
        <v>2504958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3210343</v>
      </c>
      <c r="X13" s="31">
        <f t="shared" si="0"/>
        <v>2528856</v>
      </c>
      <c r="Y13" s="31">
        <f t="shared" si="0"/>
        <v>681487</v>
      </c>
      <c r="Z13" s="32">
        <f>+IF(X13&lt;&gt;0,+(Y13/X13)*100,0)</f>
        <v>26.948430436529403</v>
      </c>
      <c r="AA13" s="33">
        <f>SUM(AA6:AA12)</f>
        <v>5057673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155248842</v>
      </c>
      <c r="D17" s="18"/>
      <c r="E17" s="19">
        <v>201947692</v>
      </c>
      <c r="F17" s="20">
        <v>201947692</v>
      </c>
      <c r="G17" s="24">
        <v>162642994</v>
      </c>
      <c r="H17" s="24">
        <v>-6112837</v>
      </c>
      <c r="I17" s="24">
        <v>-153482759</v>
      </c>
      <c r="J17" s="20">
        <v>3047398</v>
      </c>
      <c r="K17" s="24">
        <v>160505414</v>
      </c>
      <c r="L17" s="24">
        <v>-178727</v>
      </c>
      <c r="M17" s="20">
        <v>5876183</v>
      </c>
      <c r="N17" s="24">
        <v>166202870</v>
      </c>
      <c r="O17" s="24"/>
      <c r="P17" s="24"/>
      <c r="Q17" s="20"/>
      <c r="R17" s="24"/>
      <c r="S17" s="24"/>
      <c r="T17" s="20"/>
      <c r="U17" s="24"/>
      <c r="V17" s="24"/>
      <c r="W17" s="24">
        <v>169250268</v>
      </c>
      <c r="X17" s="20">
        <v>100973862</v>
      </c>
      <c r="Y17" s="24">
        <v>68276406</v>
      </c>
      <c r="Z17" s="25">
        <v>67.617900957378453</v>
      </c>
      <c r="AA17" s="26">
        <v>201947692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155248842</v>
      </c>
      <c r="D25" s="29">
        <f t="shared" ref="D25:Y25" si="1">SUM(D15:D24)</f>
        <v>0</v>
      </c>
      <c r="E25" s="35">
        <f t="shared" si="1"/>
        <v>201947692</v>
      </c>
      <c r="F25" s="36">
        <f t="shared" si="1"/>
        <v>201947692</v>
      </c>
      <c r="G25" s="36">
        <f t="shared" si="1"/>
        <v>162642994</v>
      </c>
      <c r="H25" s="36">
        <f t="shared" si="1"/>
        <v>-6112837</v>
      </c>
      <c r="I25" s="36">
        <f t="shared" si="1"/>
        <v>-153482759</v>
      </c>
      <c r="J25" s="36">
        <f t="shared" si="1"/>
        <v>3047398</v>
      </c>
      <c r="K25" s="36">
        <f t="shared" si="1"/>
        <v>160505414</v>
      </c>
      <c r="L25" s="36">
        <f t="shared" si="1"/>
        <v>-178727</v>
      </c>
      <c r="M25" s="36">
        <f t="shared" si="1"/>
        <v>5876183</v>
      </c>
      <c r="N25" s="36">
        <f t="shared" si="1"/>
        <v>166202870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169250268</v>
      </c>
      <c r="X25" s="36">
        <f t="shared" si="1"/>
        <v>100973862</v>
      </c>
      <c r="Y25" s="36">
        <f t="shared" si="1"/>
        <v>68276406</v>
      </c>
      <c r="Z25" s="37">
        <f>+IF(X25&lt;&gt;0,+(Y25/X25)*100,0)</f>
        <v>67.617900957378453</v>
      </c>
      <c r="AA25" s="38">
        <f>SUM(AA15:AA24)</f>
        <v>201947692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158892424</v>
      </c>
      <c r="D26" s="29">
        <f>+D13+D25</f>
        <v>0</v>
      </c>
      <c r="E26" s="30">
        <f t="shared" si="2"/>
        <v>207005365</v>
      </c>
      <c r="F26" s="31">
        <f t="shared" si="2"/>
        <v>207005365</v>
      </c>
      <c r="G26" s="31">
        <f t="shared" si="2"/>
        <v>165679056</v>
      </c>
      <c r="H26" s="31">
        <f t="shared" si="2"/>
        <v>-5068557</v>
      </c>
      <c r="I26" s="31">
        <f t="shared" si="2"/>
        <v>-156857716</v>
      </c>
      <c r="J26" s="31">
        <f t="shared" si="2"/>
        <v>3752783</v>
      </c>
      <c r="K26" s="31">
        <f t="shared" si="2"/>
        <v>164279148</v>
      </c>
      <c r="L26" s="31">
        <f t="shared" si="2"/>
        <v>281215</v>
      </c>
      <c r="M26" s="31">
        <f t="shared" si="2"/>
        <v>4147465</v>
      </c>
      <c r="N26" s="31">
        <f t="shared" si="2"/>
        <v>168707828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172460611</v>
      </c>
      <c r="X26" s="31">
        <f t="shared" si="2"/>
        <v>103502718</v>
      </c>
      <c r="Y26" s="31">
        <f t="shared" si="2"/>
        <v>68957893</v>
      </c>
      <c r="Z26" s="32">
        <f>+IF(X26&lt;&gt;0,+(Y26/X26)*100,0)</f>
        <v>66.624233964561199</v>
      </c>
      <c r="AA26" s="33">
        <f>+AA13+AA25</f>
        <v>207005365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-87770713</v>
      </c>
      <c r="D33" s="18"/>
      <c r="E33" s="19"/>
      <c r="F33" s="20"/>
      <c r="G33" s="20">
        <v>-87770713</v>
      </c>
      <c r="H33" s="20"/>
      <c r="I33" s="20">
        <v>87770713</v>
      </c>
      <c r="J33" s="20"/>
      <c r="K33" s="20">
        <v>-87770713</v>
      </c>
      <c r="L33" s="20"/>
      <c r="M33" s="20"/>
      <c r="N33" s="20">
        <v>-87770713</v>
      </c>
      <c r="O33" s="20"/>
      <c r="P33" s="20"/>
      <c r="Q33" s="20"/>
      <c r="R33" s="20"/>
      <c r="S33" s="20"/>
      <c r="T33" s="20"/>
      <c r="U33" s="20"/>
      <c r="V33" s="20"/>
      <c r="W33" s="20">
        <v>-87770713</v>
      </c>
      <c r="X33" s="20"/>
      <c r="Y33" s="20">
        <v>-87770713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2232098</v>
      </c>
      <c r="D35" s="18"/>
      <c r="E35" s="19"/>
      <c r="F35" s="20"/>
      <c r="G35" s="20">
        <v>2262840</v>
      </c>
      <c r="H35" s="20">
        <v>40713</v>
      </c>
      <c r="I35" s="20">
        <v>-2203079</v>
      </c>
      <c r="J35" s="20">
        <v>100474</v>
      </c>
      <c r="K35" s="20">
        <v>2242870</v>
      </c>
      <c r="L35" s="20">
        <v>53642</v>
      </c>
      <c r="M35" s="20">
        <v>5154</v>
      </c>
      <c r="N35" s="20">
        <v>2301666</v>
      </c>
      <c r="O35" s="20"/>
      <c r="P35" s="20"/>
      <c r="Q35" s="20"/>
      <c r="R35" s="20"/>
      <c r="S35" s="20"/>
      <c r="T35" s="20"/>
      <c r="U35" s="20"/>
      <c r="V35" s="20"/>
      <c r="W35" s="20">
        <v>2402140</v>
      </c>
      <c r="X35" s="20"/>
      <c r="Y35" s="20">
        <v>2402140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-85538615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-85507873</v>
      </c>
      <c r="H37" s="31">
        <f t="shared" si="3"/>
        <v>40713</v>
      </c>
      <c r="I37" s="31">
        <f t="shared" si="3"/>
        <v>85567634</v>
      </c>
      <c r="J37" s="31">
        <f t="shared" si="3"/>
        <v>100474</v>
      </c>
      <c r="K37" s="31">
        <f t="shared" si="3"/>
        <v>-85527843</v>
      </c>
      <c r="L37" s="31">
        <f t="shared" si="3"/>
        <v>53642</v>
      </c>
      <c r="M37" s="31">
        <f t="shared" si="3"/>
        <v>5154</v>
      </c>
      <c r="N37" s="31">
        <f t="shared" si="3"/>
        <v>-85469047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-85368573</v>
      </c>
      <c r="X37" s="31">
        <f t="shared" si="3"/>
        <v>0</v>
      </c>
      <c r="Y37" s="31">
        <f t="shared" si="3"/>
        <v>-85368573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-85538615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-85507873</v>
      </c>
      <c r="H44" s="31">
        <f t="shared" si="5"/>
        <v>40713</v>
      </c>
      <c r="I44" s="31">
        <f t="shared" si="5"/>
        <v>85567634</v>
      </c>
      <c r="J44" s="31">
        <f t="shared" si="5"/>
        <v>100474</v>
      </c>
      <c r="K44" s="31">
        <f t="shared" si="5"/>
        <v>-85527843</v>
      </c>
      <c r="L44" s="31">
        <f t="shared" si="5"/>
        <v>53642</v>
      </c>
      <c r="M44" s="31">
        <f t="shared" si="5"/>
        <v>5154</v>
      </c>
      <c r="N44" s="31">
        <f t="shared" si="5"/>
        <v>-85469047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-85368573</v>
      </c>
      <c r="X44" s="31">
        <f t="shared" si="5"/>
        <v>0</v>
      </c>
      <c r="Y44" s="31">
        <f t="shared" si="5"/>
        <v>-85368573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244431039</v>
      </c>
      <c r="D45" s="42">
        <f t="shared" si="6"/>
        <v>0</v>
      </c>
      <c r="E45" s="43">
        <f t="shared" si="6"/>
        <v>207005365</v>
      </c>
      <c r="F45" s="44">
        <f t="shared" si="6"/>
        <v>207005365</v>
      </c>
      <c r="G45" s="44">
        <f t="shared" si="6"/>
        <v>251186929</v>
      </c>
      <c r="H45" s="44">
        <f t="shared" si="6"/>
        <v>-5109270</v>
      </c>
      <c r="I45" s="44">
        <f t="shared" si="6"/>
        <v>-242425350</v>
      </c>
      <c r="J45" s="44">
        <f t="shared" si="6"/>
        <v>3652309</v>
      </c>
      <c r="K45" s="44">
        <f t="shared" si="6"/>
        <v>249806991</v>
      </c>
      <c r="L45" s="44">
        <f t="shared" si="6"/>
        <v>227573</v>
      </c>
      <c r="M45" s="44">
        <f t="shared" si="6"/>
        <v>4142311</v>
      </c>
      <c r="N45" s="44">
        <f t="shared" si="6"/>
        <v>254176875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257829184</v>
      </c>
      <c r="X45" s="44">
        <f t="shared" si="6"/>
        <v>103502718</v>
      </c>
      <c r="Y45" s="44">
        <f t="shared" si="6"/>
        <v>154326466</v>
      </c>
      <c r="Z45" s="45">
        <f>+IF(X45&lt;&gt;0,+(Y45/X45)*100,0)</f>
        <v>149.10378102341235</v>
      </c>
      <c r="AA45" s="46">
        <f>+AA26-AA44</f>
        <v>207005365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-64183116</v>
      </c>
      <c r="D47" s="18"/>
      <c r="E47" s="19"/>
      <c r="F47" s="20"/>
      <c r="G47" s="20">
        <v>-65078218</v>
      </c>
      <c r="H47" s="20">
        <v>-8871476</v>
      </c>
      <c r="I47" s="20">
        <v>70565268</v>
      </c>
      <c r="J47" s="20">
        <v>-3384426</v>
      </c>
      <c r="K47" s="20">
        <v>-73459252</v>
      </c>
      <c r="L47" s="20">
        <v>-1126126</v>
      </c>
      <c r="M47" s="20">
        <v>24328143</v>
      </c>
      <c r="N47" s="20">
        <v>-50257235</v>
      </c>
      <c r="O47" s="20"/>
      <c r="P47" s="20"/>
      <c r="Q47" s="20"/>
      <c r="R47" s="20"/>
      <c r="S47" s="20"/>
      <c r="T47" s="20"/>
      <c r="U47" s="20"/>
      <c r="V47" s="20"/>
      <c r="W47" s="20">
        <v>-53641661</v>
      </c>
      <c r="X47" s="20"/>
      <c r="Y47" s="20">
        <v>-53641661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-64183116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-65078218</v>
      </c>
      <c r="H50" s="52">
        <f t="shared" si="7"/>
        <v>-8871476</v>
      </c>
      <c r="I50" s="52">
        <f t="shared" si="7"/>
        <v>70565268</v>
      </c>
      <c r="J50" s="52">
        <f t="shared" si="7"/>
        <v>-3384426</v>
      </c>
      <c r="K50" s="52">
        <f t="shared" si="7"/>
        <v>-73459252</v>
      </c>
      <c r="L50" s="52">
        <f t="shared" si="7"/>
        <v>-1126126</v>
      </c>
      <c r="M50" s="52">
        <f t="shared" si="7"/>
        <v>24328143</v>
      </c>
      <c r="N50" s="52">
        <f t="shared" si="7"/>
        <v>-50257235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-53641661</v>
      </c>
      <c r="X50" s="52">
        <f t="shared" si="7"/>
        <v>0</v>
      </c>
      <c r="Y50" s="52">
        <f t="shared" si="7"/>
        <v>-53641661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10450000</v>
      </c>
      <c r="F17" s="20">
        <v>10450000</v>
      </c>
      <c r="G17" s="24"/>
      <c r="H17" s="24">
        <v>4589525</v>
      </c>
      <c r="I17" s="24">
        <v>915428</v>
      </c>
      <c r="J17" s="20">
        <v>5504953</v>
      </c>
      <c r="K17" s="24">
        <v>3825685</v>
      </c>
      <c r="L17" s="24">
        <v>3258928</v>
      </c>
      <c r="M17" s="20">
        <v>1882966</v>
      </c>
      <c r="N17" s="24">
        <v>8967579</v>
      </c>
      <c r="O17" s="24"/>
      <c r="P17" s="24"/>
      <c r="Q17" s="20"/>
      <c r="R17" s="24"/>
      <c r="S17" s="24"/>
      <c r="T17" s="20"/>
      <c r="U17" s="24"/>
      <c r="V17" s="24"/>
      <c r="W17" s="24">
        <v>14472532</v>
      </c>
      <c r="X17" s="20">
        <v>5224998</v>
      </c>
      <c r="Y17" s="24">
        <v>9247534</v>
      </c>
      <c r="Z17" s="25">
        <v>176.98636439669451</v>
      </c>
      <c r="AA17" s="26">
        <v>10450000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10450000</v>
      </c>
      <c r="F25" s="36">
        <f t="shared" si="1"/>
        <v>10450000</v>
      </c>
      <c r="G25" s="36">
        <f t="shared" si="1"/>
        <v>0</v>
      </c>
      <c r="H25" s="36">
        <f t="shared" si="1"/>
        <v>4589525</v>
      </c>
      <c r="I25" s="36">
        <f t="shared" si="1"/>
        <v>915428</v>
      </c>
      <c r="J25" s="36">
        <f t="shared" si="1"/>
        <v>5504953</v>
      </c>
      <c r="K25" s="36">
        <f t="shared" si="1"/>
        <v>3825685</v>
      </c>
      <c r="L25" s="36">
        <f t="shared" si="1"/>
        <v>3258928</v>
      </c>
      <c r="M25" s="36">
        <f t="shared" si="1"/>
        <v>1882966</v>
      </c>
      <c r="N25" s="36">
        <f t="shared" si="1"/>
        <v>8967579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14472532</v>
      </c>
      <c r="X25" s="36">
        <f t="shared" si="1"/>
        <v>5224998</v>
      </c>
      <c r="Y25" s="36">
        <f t="shared" si="1"/>
        <v>9247534</v>
      </c>
      <c r="Z25" s="37">
        <f>+IF(X25&lt;&gt;0,+(Y25/X25)*100,0)</f>
        <v>176.98636439669451</v>
      </c>
      <c r="AA25" s="38">
        <f>SUM(AA15:AA24)</f>
        <v>10450000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10450000</v>
      </c>
      <c r="F26" s="31">
        <f t="shared" si="2"/>
        <v>10450000</v>
      </c>
      <c r="G26" s="31">
        <f t="shared" si="2"/>
        <v>0</v>
      </c>
      <c r="H26" s="31">
        <f t="shared" si="2"/>
        <v>4589525</v>
      </c>
      <c r="I26" s="31">
        <f t="shared" si="2"/>
        <v>915428</v>
      </c>
      <c r="J26" s="31">
        <f t="shared" si="2"/>
        <v>5504953</v>
      </c>
      <c r="K26" s="31">
        <f t="shared" si="2"/>
        <v>3825685</v>
      </c>
      <c r="L26" s="31">
        <f t="shared" si="2"/>
        <v>3258928</v>
      </c>
      <c r="M26" s="31">
        <f t="shared" si="2"/>
        <v>1882966</v>
      </c>
      <c r="N26" s="31">
        <f t="shared" si="2"/>
        <v>8967579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14472532</v>
      </c>
      <c r="X26" s="31">
        <f t="shared" si="2"/>
        <v>5224998</v>
      </c>
      <c r="Y26" s="31">
        <f t="shared" si="2"/>
        <v>9247534</v>
      </c>
      <c r="Z26" s="32">
        <f>+IF(X26&lt;&gt;0,+(Y26/X26)*100,0)</f>
        <v>176.98636439669451</v>
      </c>
      <c r="AA26" s="33">
        <f>+AA13+AA25</f>
        <v>10450000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10450000</v>
      </c>
      <c r="F45" s="44">
        <f t="shared" si="6"/>
        <v>10450000</v>
      </c>
      <c r="G45" s="44">
        <f t="shared" si="6"/>
        <v>0</v>
      </c>
      <c r="H45" s="44">
        <f t="shared" si="6"/>
        <v>4589525</v>
      </c>
      <c r="I45" s="44">
        <f t="shared" si="6"/>
        <v>915428</v>
      </c>
      <c r="J45" s="44">
        <f t="shared" si="6"/>
        <v>5504953</v>
      </c>
      <c r="K45" s="44">
        <f t="shared" si="6"/>
        <v>3825685</v>
      </c>
      <c r="L45" s="44">
        <f t="shared" si="6"/>
        <v>3258928</v>
      </c>
      <c r="M45" s="44">
        <f t="shared" si="6"/>
        <v>1882966</v>
      </c>
      <c r="N45" s="44">
        <f t="shared" si="6"/>
        <v>8967579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14472532</v>
      </c>
      <c r="X45" s="44">
        <f t="shared" si="6"/>
        <v>5224998</v>
      </c>
      <c r="Y45" s="44">
        <f t="shared" si="6"/>
        <v>9247534</v>
      </c>
      <c r="Z45" s="45">
        <f>+IF(X45&lt;&gt;0,+(Y45/X45)*100,0)</f>
        <v>176.98636439669451</v>
      </c>
      <c r="AA45" s="46">
        <f>+AA26-AA44</f>
        <v>10450000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618508</v>
      </c>
      <c r="D7" s="18"/>
      <c r="E7" s="19">
        <v>5742509</v>
      </c>
      <c r="F7" s="20">
        <v>5742509</v>
      </c>
      <c r="G7" s="20">
        <v>31651272</v>
      </c>
      <c r="H7" s="20">
        <v>-33941546</v>
      </c>
      <c r="I7" s="20">
        <v>1995393</v>
      </c>
      <c r="J7" s="20">
        <v>-294881</v>
      </c>
      <c r="K7" s="20">
        <v>1808888</v>
      </c>
      <c r="L7" s="20">
        <v>9013712</v>
      </c>
      <c r="M7" s="20">
        <v>2172831</v>
      </c>
      <c r="N7" s="20">
        <v>12995431</v>
      </c>
      <c r="O7" s="20"/>
      <c r="P7" s="20"/>
      <c r="Q7" s="20"/>
      <c r="R7" s="20"/>
      <c r="S7" s="20"/>
      <c r="T7" s="20"/>
      <c r="U7" s="20"/>
      <c r="V7" s="20"/>
      <c r="W7" s="20">
        <v>12700550</v>
      </c>
      <c r="X7" s="20">
        <v>2871270</v>
      </c>
      <c r="Y7" s="20">
        <v>9829280</v>
      </c>
      <c r="Z7" s="21">
        <v>342.33213874000006</v>
      </c>
      <c r="AA7" s="22">
        <v>5742509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618508</v>
      </c>
      <c r="D13" s="29">
        <f>SUM(D6:D12)</f>
        <v>0</v>
      </c>
      <c r="E13" s="30">
        <f t="shared" si="0"/>
        <v>5742509</v>
      </c>
      <c r="F13" s="31">
        <f t="shared" si="0"/>
        <v>5742509</v>
      </c>
      <c r="G13" s="31">
        <f t="shared" si="0"/>
        <v>31651272</v>
      </c>
      <c r="H13" s="31">
        <f t="shared" si="0"/>
        <v>-33941546</v>
      </c>
      <c r="I13" s="31">
        <f t="shared" si="0"/>
        <v>1995393</v>
      </c>
      <c r="J13" s="31">
        <f t="shared" si="0"/>
        <v>-294881</v>
      </c>
      <c r="K13" s="31">
        <f t="shared" si="0"/>
        <v>1808888</v>
      </c>
      <c r="L13" s="31">
        <f t="shared" si="0"/>
        <v>9013712</v>
      </c>
      <c r="M13" s="31">
        <f t="shared" si="0"/>
        <v>2172831</v>
      </c>
      <c r="N13" s="31">
        <f t="shared" si="0"/>
        <v>12995431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12700550</v>
      </c>
      <c r="X13" s="31">
        <f t="shared" si="0"/>
        <v>2871270</v>
      </c>
      <c r="Y13" s="31">
        <f t="shared" si="0"/>
        <v>9829280</v>
      </c>
      <c r="Z13" s="32">
        <f>+IF(X13&lt;&gt;0,+(Y13/X13)*100,0)</f>
        <v>342.33213874000006</v>
      </c>
      <c r="AA13" s="33">
        <f>SUM(AA6:AA12)</f>
        <v>5742509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54970695</v>
      </c>
      <c r="D17" s="18"/>
      <c r="E17" s="19">
        <v>27604004</v>
      </c>
      <c r="F17" s="20">
        <v>27604004</v>
      </c>
      <c r="G17" s="24">
        <v>54846291</v>
      </c>
      <c r="H17" s="24">
        <v>-34092362</v>
      </c>
      <c r="I17" s="24"/>
      <c r="J17" s="20">
        <v>20753929</v>
      </c>
      <c r="K17" s="24"/>
      <c r="L17" s="24">
        <v>40364317</v>
      </c>
      <c r="M17" s="20">
        <v>5795585</v>
      </c>
      <c r="N17" s="24">
        <v>46159902</v>
      </c>
      <c r="O17" s="24"/>
      <c r="P17" s="24"/>
      <c r="Q17" s="20"/>
      <c r="R17" s="24"/>
      <c r="S17" s="24"/>
      <c r="T17" s="20"/>
      <c r="U17" s="24"/>
      <c r="V17" s="24"/>
      <c r="W17" s="24">
        <v>66913831</v>
      </c>
      <c r="X17" s="20">
        <v>13802022</v>
      </c>
      <c r="Y17" s="24">
        <v>53111809</v>
      </c>
      <c r="Z17" s="25">
        <v>384.81179786555913</v>
      </c>
      <c r="AA17" s="26">
        <v>27604004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54970695</v>
      </c>
      <c r="D25" s="29">
        <f t="shared" ref="D25:Y25" si="1">SUM(D15:D24)</f>
        <v>0</v>
      </c>
      <c r="E25" s="35">
        <f t="shared" si="1"/>
        <v>27604004</v>
      </c>
      <c r="F25" s="36">
        <f t="shared" si="1"/>
        <v>27604004</v>
      </c>
      <c r="G25" s="36">
        <f t="shared" si="1"/>
        <v>54846291</v>
      </c>
      <c r="H25" s="36">
        <f t="shared" si="1"/>
        <v>-34092362</v>
      </c>
      <c r="I25" s="36">
        <f t="shared" si="1"/>
        <v>0</v>
      </c>
      <c r="J25" s="36">
        <f t="shared" si="1"/>
        <v>20753929</v>
      </c>
      <c r="K25" s="36">
        <f t="shared" si="1"/>
        <v>0</v>
      </c>
      <c r="L25" s="36">
        <f t="shared" si="1"/>
        <v>40364317</v>
      </c>
      <c r="M25" s="36">
        <f t="shared" si="1"/>
        <v>5795585</v>
      </c>
      <c r="N25" s="36">
        <f t="shared" si="1"/>
        <v>46159902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66913831</v>
      </c>
      <c r="X25" s="36">
        <f t="shared" si="1"/>
        <v>13802022</v>
      </c>
      <c r="Y25" s="36">
        <f t="shared" si="1"/>
        <v>53111809</v>
      </c>
      <c r="Z25" s="37">
        <f>+IF(X25&lt;&gt;0,+(Y25/X25)*100,0)</f>
        <v>384.81179786555913</v>
      </c>
      <c r="AA25" s="38">
        <f>SUM(AA15:AA24)</f>
        <v>27604004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55589203</v>
      </c>
      <c r="D26" s="29">
        <f>+D13+D25</f>
        <v>0</v>
      </c>
      <c r="E26" s="30">
        <f t="shared" si="2"/>
        <v>33346513</v>
      </c>
      <c r="F26" s="31">
        <f t="shared" si="2"/>
        <v>33346513</v>
      </c>
      <c r="G26" s="31">
        <f t="shared" si="2"/>
        <v>86497563</v>
      </c>
      <c r="H26" s="31">
        <f t="shared" si="2"/>
        <v>-68033908</v>
      </c>
      <c r="I26" s="31">
        <f t="shared" si="2"/>
        <v>1995393</v>
      </c>
      <c r="J26" s="31">
        <f t="shared" si="2"/>
        <v>20459048</v>
      </c>
      <c r="K26" s="31">
        <f t="shared" si="2"/>
        <v>1808888</v>
      </c>
      <c r="L26" s="31">
        <f t="shared" si="2"/>
        <v>49378029</v>
      </c>
      <c r="M26" s="31">
        <f t="shared" si="2"/>
        <v>7968416</v>
      </c>
      <c r="N26" s="31">
        <f t="shared" si="2"/>
        <v>59155333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79614381</v>
      </c>
      <c r="X26" s="31">
        <f t="shared" si="2"/>
        <v>16673292</v>
      </c>
      <c r="Y26" s="31">
        <f t="shared" si="2"/>
        <v>62941089</v>
      </c>
      <c r="Z26" s="32">
        <f>+IF(X26&lt;&gt;0,+(Y26/X26)*100,0)</f>
        <v>377.49647160260855</v>
      </c>
      <c r="AA26" s="33">
        <f>+AA13+AA25</f>
        <v>33346513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-6</v>
      </c>
      <c r="Y33" s="20">
        <v>6</v>
      </c>
      <c r="Z33" s="21">
        <v>-100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7336380</v>
      </c>
      <c r="D35" s="18"/>
      <c r="E35" s="19">
        <v>1487369</v>
      </c>
      <c r="F35" s="20">
        <v>1487369</v>
      </c>
      <c r="G35" s="20">
        <v>7606853</v>
      </c>
      <c r="H35" s="20">
        <v>-4353473</v>
      </c>
      <c r="I35" s="20">
        <v>260163</v>
      </c>
      <c r="J35" s="20">
        <v>3513543</v>
      </c>
      <c r="K35" s="20">
        <v>235862</v>
      </c>
      <c r="L35" s="20">
        <v>4878981</v>
      </c>
      <c r="M35" s="20">
        <v>283249</v>
      </c>
      <c r="N35" s="20">
        <v>5398092</v>
      </c>
      <c r="O35" s="20"/>
      <c r="P35" s="20"/>
      <c r="Q35" s="20"/>
      <c r="R35" s="20"/>
      <c r="S35" s="20"/>
      <c r="T35" s="20"/>
      <c r="U35" s="20"/>
      <c r="V35" s="20"/>
      <c r="W35" s="20">
        <v>8911635</v>
      </c>
      <c r="X35" s="20">
        <v>743682</v>
      </c>
      <c r="Y35" s="20">
        <v>8167953</v>
      </c>
      <c r="Z35" s="21">
        <v>1098.3125852178753</v>
      </c>
      <c r="AA35" s="22">
        <v>1487369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7336380</v>
      </c>
      <c r="D37" s="29">
        <f t="shared" ref="D37:Y37" si="3">SUM(D29:D36)</f>
        <v>0</v>
      </c>
      <c r="E37" s="30">
        <f t="shared" si="3"/>
        <v>1487369</v>
      </c>
      <c r="F37" s="31">
        <f t="shared" si="3"/>
        <v>1487369</v>
      </c>
      <c r="G37" s="31">
        <f t="shared" si="3"/>
        <v>7606853</v>
      </c>
      <c r="H37" s="31">
        <f t="shared" si="3"/>
        <v>-4353473</v>
      </c>
      <c r="I37" s="31">
        <f t="shared" si="3"/>
        <v>260163</v>
      </c>
      <c r="J37" s="31">
        <f t="shared" si="3"/>
        <v>3513543</v>
      </c>
      <c r="K37" s="31">
        <f t="shared" si="3"/>
        <v>235862</v>
      </c>
      <c r="L37" s="31">
        <f t="shared" si="3"/>
        <v>4878981</v>
      </c>
      <c r="M37" s="31">
        <f t="shared" si="3"/>
        <v>283249</v>
      </c>
      <c r="N37" s="31">
        <f t="shared" si="3"/>
        <v>5398092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8911635</v>
      </c>
      <c r="X37" s="31">
        <f t="shared" si="3"/>
        <v>743676</v>
      </c>
      <c r="Y37" s="31">
        <f t="shared" si="3"/>
        <v>8167959</v>
      </c>
      <c r="Z37" s="32">
        <f>+IF(X37&lt;&gt;0,+(Y37/X37)*100,0)</f>
        <v>1098.3222532393138</v>
      </c>
      <c r="AA37" s="33">
        <f>SUM(AA29:AA36)</f>
        <v>1487369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7336380</v>
      </c>
      <c r="D44" s="29">
        <f>+D37+D43</f>
        <v>0</v>
      </c>
      <c r="E44" s="30">
        <f t="shared" si="5"/>
        <v>1487369</v>
      </c>
      <c r="F44" s="31">
        <f t="shared" si="5"/>
        <v>1487369</v>
      </c>
      <c r="G44" s="31">
        <f t="shared" si="5"/>
        <v>7606853</v>
      </c>
      <c r="H44" s="31">
        <f t="shared" si="5"/>
        <v>-4353473</v>
      </c>
      <c r="I44" s="31">
        <f t="shared" si="5"/>
        <v>260163</v>
      </c>
      <c r="J44" s="31">
        <f t="shared" si="5"/>
        <v>3513543</v>
      </c>
      <c r="K44" s="31">
        <f t="shared" si="5"/>
        <v>235862</v>
      </c>
      <c r="L44" s="31">
        <f t="shared" si="5"/>
        <v>4878981</v>
      </c>
      <c r="M44" s="31">
        <f t="shared" si="5"/>
        <v>283249</v>
      </c>
      <c r="N44" s="31">
        <f t="shared" si="5"/>
        <v>5398092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8911635</v>
      </c>
      <c r="X44" s="31">
        <f t="shared" si="5"/>
        <v>743676</v>
      </c>
      <c r="Y44" s="31">
        <f t="shared" si="5"/>
        <v>8167959</v>
      </c>
      <c r="Z44" s="32">
        <f>+IF(X44&lt;&gt;0,+(Y44/X44)*100,0)</f>
        <v>1098.3222532393138</v>
      </c>
      <c r="AA44" s="33">
        <f>+AA37+AA43</f>
        <v>1487369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48252823</v>
      </c>
      <c r="D45" s="42">
        <f t="shared" si="6"/>
        <v>0</v>
      </c>
      <c r="E45" s="43">
        <f t="shared" si="6"/>
        <v>31859144</v>
      </c>
      <c r="F45" s="44">
        <f t="shared" si="6"/>
        <v>31859144</v>
      </c>
      <c r="G45" s="44">
        <f t="shared" si="6"/>
        <v>78890710</v>
      </c>
      <c r="H45" s="44">
        <f t="shared" si="6"/>
        <v>-63680435</v>
      </c>
      <c r="I45" s="44">
        <f t="shared" si="6"/>
        <v>1735230</v>
      </c>
      <c r="J45" s="44">
        <f t="shared" si="6"/>
        <v>16945505</v>
      </c>
      <c r="K45" s="44">
        <f t="shared" si="6"/>
        <v>1573026</v>
      </c>
      <c r="L45" s="44">
        <f t="shared" si="6"/>
        <v>44499048</v>
      </c>
      <c r="M45" s="44">
        <f t="shared" si="6"/>
        <v>7685167</v>
      </c>
      <c r="N45" s="44">
        <f t="shared" si="6"/>
        <v>53757241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70702746</v>
      </c>
      <c r="X45" s="44">
        <f t="shared" si="6"/>
        <v>15929616</v>
      </c>
      <c r="Y45" s="44">
        <f t="shared" si="6"/>
        <v>54773130</v>
      </c>
      <c r="Z45" s="45">
        <f>+IF(X45&lt;&gt;0,+(Y45/X45)*100,0)</f>
        <v>343.84463504958313</v>
      </c>
      <c r="AA45" s="46">
        <f>+AA26-AA44</f>
        <v>31859144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4512467</v>
      </c>
      <c r="D47" s="18"/>
      <c r="E47" s="19"/>
      <c r="F47" s="20"/>
      <c r="G47" s="20">
        <v>5564564</v>
      </c>
      <c r="H47" s="20">
        <v>-21120304</v>
      </c>
      <c r="I47" s="20">
        <v>578815</v>
      </c>
      <c r="J47" s="20">
        <v>-14976925</v>
      </c>
      <c r="K47" s="20">
        <v>772352</v>
      </c>
      <c r="L47" s="20">
        <v>7627864</v>
      </c>
      <c r="M47" s="20">
        <v>244374</v>
      </c>
      <c r="N47" s="20">
        <v>8644590</v>
      </c>
      <c r="O47" s="20"/>
      <c r="P47" s="20"/>
      <c r="Q47" s="20"/>
      <c r="R47" s="20"/>
      <c r="S47" s="20"/>
      <c r="T47" s="20"/>
      <c r="U47" s="20"/>
      <c r="V47" s="20"/>
      <c r="W47" s="20">
        <v>-6332335</v>
      </c>
      <c r="X47" s="20"/>
      <c r="Y47" s="20">
        <v>-6332335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4512467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5564564</v>
      </c>
      <c r="H50" s="52">
        <f t="shared" si="7"/>
        <v>-21120304</v>
      </c>
      <c r="I50" s="52">
        <f t="shared" si="7"/>
        <v>578815</v>
      </c>
      <c r="J50" s="52">
        <f t="shared" si="7"/>
        <v>-14976925</v>
      </c>
      <c r="K50" s="52">
        <f t="shared" si="7"/>
        <v>772352</v>
      </c>
      <c r="L50" s="52">
        <f t="shared" si="7"/>
        <v>7627864</v>
      </c>
      <c r="M50" s="52">
        <f t="shared" si="7"/>
        <v>244374</v>
      </c>
      <c r="N50" s="52">
        <f t="shared" si="7"/>
        <v>8644590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-6332335</v>
      </c>
      <c r="X50" s="52">
        <f t="shared" si="7"/>
        <v>0</v>
      </c>
      <c r="Y50" s="52">
        <f t="shared" si="7"/>
        <v>-6332335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81174165</v>
      </c>
      <c r="D6" s="18"/>
      <c r="E6" s="19">
        <v>31392703</v>
      </c>
      <c r="F6" s="20">
        <v>31392703</v>
      </c>
      <c r="G6" s="20">
        <v>80346717</v>
      </c>
      <c r="H6" s="20">
        <v>1530266</v>
      </c>
      <c r="I6" s="20">
        <v>3160712</v>
      </c>
      <c r="J6" s="20">
        <v>85037695</v>
      </c>
      <c r="K6" s="20">
        <v>3567946</v>
      </c>
      <c r="L6" s="20">
        <v>3963355</v>
      </c>
      <c r="M6" s="20">
        <v>-100325</v>
      </c>
      <c r="N6" s="20">
        <v>7430976</v>
      </c>
      <c r="O6" s="20"/>
      <c r="P6" s="20"/>
      <c r="Q6" s="20"/>
      <c r="R6" s="20"/>
      <c r="S6" s="20"/>
      <c r="T6" s="20"/>
      <c r="U6" s="20"/>
      <c r="V6" s="20"/>
      <c r="W6" s="20">
        <v>92468671</v>
      </c>
      <c r="X6" s="20">
        <v>15696348</v>
      </c>
      <c r="Y6" s="20">
        <v>76772323</v>
      </c>
      <c r="Z6" s="21">
        <v>489.1094603661947</v>
      </c>
      <c r="AA6" s="22">
        <v>31392703</v>
      </c>
    </row>
    <row r="7" spans="1:27" x14ac:dyDescent="0.25">
      <c r="A7" s="23" t="s">
        <v>35</v>
      </c>
      <c r="B7" s="17" t="s">
        <v>32</v>
      </c>
      <c r="C7" s="18">
        <v>69510612</v>
      </c>
      <c r="D7" s="18"/>
      <c r="E7" s="19">
        <v>25131693</v>
      </c>
      <c r="F7" s="20">
        <v>25131693</v>
      </c>
      <c r="G7" s="20">
        <v>62236741</v>
      </c>
      <c r="H7" s="20">
        <v>5941756</v>
      </c>
      <c r="I7" s="20">
        <v>1274297</v>
      </c>
      <c r="J7" s="20">
        <v>69452794</v>
      </c>
      <c r="K7" s="20">
        <v>683574</v>
      </c>
      <c r="L7" s="20">
        <v>-120119</v>
      </c>
      <c r="M7" s="20">
        <v>1043252</v>
      </c>
      <c r="N7" s="20">
        <v>1606707</v>
      </c>
      <c r="O7" s="20"/>
      <c r="P7" s="20"/>
      <c r="Q7" s="20"/>
      <c r="R7" s="20"/>
      <c r="S7" s="20"/>
      <c r="T7" s="20"/>
      <c r="U7" s="20"/>
      <c r="V7" s="20"/>
      <c r="W7" s="20">
        <v>71059501</v>
      </c>
      <c r="X7" s="20">
        <v>12565848</v>
      </c>
      <c r="Y7" s="20">
        <v>58493653</v>
      </c>
      <c r="Z7" s="21">
        <v>465.49705996762015</v>
      </c>
      <c r="AA7" s="22">
        <v>25131693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9441347</v>
      </c>
      <c r="F8" s="20">
        <v>9441347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4720674</v>
      </c>
      <c r="Y8" s="20">
        <v>-4720674</v>
      </c>
      <c r="Z8" s="21">
        <v>-100</v>
      </c>
      <c r="AA8" s="22">
        <v>9441347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13295171</v>
      </c>
      <c r="D10" s="18"/>
      <c r="E10" s="19">
        <v>-443760</v>
      </c>
      <c r="F10" s="20">
        <v>-443760</v>
      </c>
      <c r="G10" s="20">
        <v>13295171</v>
      </c>
      <c r="H10" s="20">
        <v>-7647</v>
      </c>
      <c r="I10" s="20">
        <v>-10189</v>
      </c>
      <c r="J10" s="20">
        <v>13277335</v>
      </c>
      <c r="K10" s="20">
        <v>-48895</v>
      </c>
      <c r="L10" s="20">
        <v>-7003</v>
      </c>
      <c r="M10" s="20">
        <v>-35424</v>
      </c>
      <c r="N10" s="20">
        <v>-91322</v>
      </c>
      <c r="O10" s="20"/>
      <c r="P10" s="20"/>
      <c r="Q10" s="20"/>
      <c r="R10" s="20"/>
      <c r="S10" s="20"/>
      <c r="T10" s="20"/>
      <c r="U10" s="20"/>
      <c r="V10" s="20"/>
      <c r="W10" s="20">
        <v>13186013</v>
      </c>
      <c r="X10" s="20">
        <v>-221880</v>
      </c>
      <c r="Y10" s="20">
        <v>13407893</v>
      </c>
      <c r="Z10" s="21">
        <v>-6042.85785109068</v>
      </c>
      <c r="AA10" s="22">
        <v>-443760</v>
      </c>
    </row>
    <row r="11" spans="1:27" x14ac:dyDescent="0.25">
      <c r="A11" s="23" t="s">
        <v>39</v>
      </c>
      <c r="B11" s="17" t="s">
        <v>32</v>
      </c>
      <c r="C11" s="18">
        <v>12172876</v>
      </c>
      <c r="D11" s="18"/>
      <c r="E11" s="19"/>
      <c r="F11" s="20"/>
      <c r="G11" s="24">
        <v>16077058</v>
      </c>
      <c r="H11" s="24">
        <v>-3620788</v>
      </c>
      <c r="I11" s="24">
        <v>27170</v>
      </c>
      <c r="J11" s="20">
        <v>12483440</v>
      </c>
      <c r="K11" s="24"/>
      <c r="L11" s="24"/>
      <c r="M11" s="20">
        <v>326554</v>
      </c>
      <c r="N11" s="24">
        <v>326554</v>
      </c>
      <c r="O11" s="24"/>
      <c r="P11" s="24"/>
      <c r="Q11" s="20"/>
      <c r="R11" s="24"/>
      <c r="S11" s="24"/>
      <c r="T11" s="20"/>
      <c r="U11" s="24"/>
      <c r="V11" s="24"/>
      <c r="W11" s="24">
        <v>12809994</v>
      </c>
      <c r="X11" s="20"/>
      <c r="Y11" s="24">
        <v>12809994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-10948</v>
      </c>
      <c r="D12" s="18"/>
      <c r="E12" s="19"/>
      <c r="F12" s="20"/>
      <c r="G12" s="20">
        <v>-10948</v>
      </c>
      <c r="H12" s="20"/>
      <c r="I12" s="20"/>
      <c r="J12" s="20">
        <v>-10948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-10948</v>
      </c>
      <c r="X12" s="20"/>
      <c r="Y12" s="20">
        <v>-10948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176141876</v>
      </c>
      <c r="D13" s="29">
        <f>SUM(D6:D12)</f>
        <v>0</v>
      </c>
      <c r="E13" s="30">
        <f t="shared" si="0"/>
        <v>65521983</v>
      </c>
      <c r="F13" s="31">
        <f t="shared" si="0"/>
        <v>65521983</v>
      </c>
      <c r="G13" s="31">
        <f t="shared" si="0"/>
        <v>171944739</v>
      </c>
      <c r="H13" s="31">
        <f t="shared" si="0"/>
        <v>3843587</v>
      </c>
      <c r="I13" s="31">
        <f t="shared" si="0"/>
        <v>4451990</v>
      </c>
      <c r="J13" s="31">
        <f t="shared" si="0"/>
        <v>180240316</v>
      </c>
      <c r="K13" s="31">
        <f t="shared" si="0"/>
        <v>4202625</v>
      </c>
      <c r="L13" s="31">
        <f t="shared" si="0"/>
        <v>3836233</v>
      </c>
      <c r="M13" s="31">
        <f t="shared" si="0"/>
        <v>1234057</v>
      </c>
      <c r="N13" s="31">
        <f t="shared" si="0"/>
        <v>9272915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189513231</v>
      </c>
      <c r="X13" s="31">
        <f t="shared" si="0"/>
        <v>32760990</v>
      </c>
      <c r="Y13" s="31">
        <f t="shared" si="0"/>
        <v>156752241</v>
      </c>
      <c r="Z13" s="32">
        <f>+IF(X13&lt;&gt;0,+(Y13/X13)*100,0)</f>
        <v>478.47223481341683</v>
      </c>
      <c r="AA13" s="33">
        <f>SUM(AA6:AA12)</f>
        <v>65521983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39182118</v>
      </c>
      <c r="D17" s="18"/>
      <c r="E17" s="19">
        <v>-4826796</v>
      </c>
      <c r="F17" s="20">
        <v>-4826796</v>
      </c>
      <c r="G17" s="24">
        <v>67427522</v>
      </c>
      <c r="H17" s="24">
        <v>-26564227</v>
      </c>
      <c r="I17" s="24">
        <v>181137</v>
      </c>
      <c r="J17" s="20">
        <v>41044432</v>
      </c>
      <c r="K17" s="24"/>
      <c r="L17" s="24"/>
      <c r="M17" s="20">
        <v>208118</v>
      </c>
      <c r="N17" s="24">
        <v>208118</v>
      </c>
      <c r="O17" s="24"/>
      <c r="P17" s="24"/>
      <c r="Q17" s="20"/>
      <c r="R17" s="24"/>
      <c r="S17" s="24"/>
      <c r="T17" s="20"/>
      <c r="U17" s="24"/>
      <c r="V17" s="24"/>
      <c r="W17" s="24">
        <v>41252550</v>
      </c>
      <c r="X17" s="20">
        <v>-2413398</v>
      </c>
      <c r="Y17" s="24">
        <v>43665948</v>
      </c>
      <c r="Z17" s="25">
        <v>-1809.3140045694909</v>
      </c>
      <c r="AA17" s="26">
        <v>-4826796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39182118</v>
      </c>
      <c r="D25" s="29">
        <f t="shared" ref="D25:Y25" si="1">SUM(D15:D24)</f>
        <v>0</v>
      </c>
      <c r="E25" s="35">
        <f t="shared" si="1"/>
        <v>-4826796</v>
      </c>
      <c r="F25" s="36">
        <f t="shared" si="1"/>
        <v>-4826796</v>
      </c>
      <c r="G25" s="36">
        <f t="shared" si="1"/>
        <v>67427522</v>
      </c>
      <c r="H25" s="36">
        <f t="shared" si="1"/>
        <v>-26564227</v>
      </c>
      <c r="I25" s="36">
        <f t="shared" si="1"/>
        <v>181137</v>
      </c>
      <c r="J25" s="36">
        <f t="shared" si="1"/>
        <v>41044432</v>
      </c>
      <c r="K25" s="36">
        <f t="shared" si="1"/>
        <v>0</v>
      </c>
      <c r="L25" s="36">
        <f t="shared" si="1"/>
        <v>0</v>
      </c>
      <c r="M25" s="36">
        <f t="shared" si="1"/>
        <v>208118</v>
      </c>
      <c r="N25" s="36">
        <f t="shared" si="1"/>
        <v>208118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41252550</v>
      </c>
      <c r="X25" s="36">
        <f t="shared" si="1"/>
        <v>-2413398</v>
      </c>
      <c r="Y25" s="36">
        <f t="shared" si="1"/>
        <v>43665948</v>
      </c>
      <c r="Z25" s="37">
        <f>+IF(X25&lt;&gt;0,+(Y25/X25)*100,0)</f>
        <v>-1809.3140045694909</v>
      </c>
      <c r="AA25" s="38">
        <f>SUM(AA15:AA24)</f>
        <v>-4826796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215323994</v>
      </c>
      <c r="D26" s="29">
        <f>+D13+D25</f>
        <v>0</v>
      </c>
      <c r="E26" s="30">
        <f t="shared" si="2"/>
        <v>60695187</v>
      </c>
      <c r="F26" s="31">
        <f t="shared" si="2"/>
        <v>60695187</v>
      </c>
      <c r="G26" s="31">
        <f t="shared" si="2"/>
        <v>239372261</v>
      </c>
      <c r="H26" s="31">
        <f t="shared" si="2"/>
        <v>-22720640</v>
      </c>
      <c r="I26" s="31">
        <f t="shared" si="2"/>
        <v>4633127</v>
      </c>
      <c r="J26" s="31">
        <f t="shared" si="2"/>
        <v>221284748</v>
      </c>
      <c r="K26" s="31">
        <f t="shared" si="2"/>
        <v>4202625</v>
      </c>
      <c r="L26" s="31">
        <f t="shared" si="2"/>
        <v>3836233</v>
      </c>
      <c r="M26" s="31">
        <f t="shared" si="2"/>
        <v>1442175</v>
      </c>
      <c r="N26" s="31">
        <f t="shared" si="2"/>
        <v>9481033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230765781</v>
      </c>
      <c r="X26" s="31">
        <f t="shared" si="2"/>
        <v>30347592</v>
      </c>
      <c r="Y26" s="31">
        <f t="shared" si="2"/>
        <v>200418189</v>
      </c>
      <c r="Z26" s="32">
        <f>+IF(X26&lt;&gt;0,+(Y26/X26)*100,0)</f>
        <v>660.40886868388111</v>
      </c>
      <c r="AA26" s="33">
        <f>+AA13+AA25</f>
        <v>60695187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-52813</v>
      </c>
      <c r="D31" s="18"/>
      <c r="E31" s="19"/>
      <c r="F31" s="20"/>
      <c r="G31" s="20">
        <v>-52813</v>
      </c>
      <c r="H31" s="20">
        <v>-611</v>
      </c>
      <c r="I31" s="20">
        <v>-34</v>
      </c>
      <c r="J31" s="20">
        <v>-53458</v>
      </c>
      <c r="K31" s="20">
        <v>-249</v>
      </c>
      <c r="L31" s="20">
        <v>-277</v>
      </c>
      <c r="M31" s="20"/>
      <c r="N31" s="20">
        <v>-526</v>
      </c>
      <c r="O31" s="20"/>
      <c r="P31" s="20"/>
      <c r="Q31" s="20"/>
      <c r="R31" s="20"/>
      <c r="S31" s="20"/>
      <c r="T31" s="20"/>
      <c r="U31" s="20"/>
      <c r="V31" s="20"/>
      <c r="W31" s="20">
        <v>-53984</v>
      </c>
      <c r="X31" s="20"/>
      <c r="Y31" s="20">
        <v>-53984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2107446</v>
      </c>
      <c r="D32" s="18"/>
      <c r="E32" s="19">
        <v>-443760</v>
      </c>
      <c r="F32" s="20">
        <v>-443760</v>
      </c>
      <c r="G32" s="20">
        <v>-3655075</v>
      </c>
      <c r="H32" s="20"/>
      <c r="I32" s="20"/>
      <c r="J32" s="20">
        <v>-3655075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-3655075</v>
      </c>
      <c r="X32" s="20">
        <v>-221880</v>
      </c>
      <c r="Y32" s="20">
        <v>-3433195</v>
      </c>
      <c r="Z32" s="21">
        <v>1547.3206237605914</v>
      </c>
      <c r="AA32" s="22">
        <v>-443760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18954395</v>
      </c>
      <c r="H33" s="20"/>
      <c r="I33" s="20"/>
      <c r="J33" s="20">
        <v>18954395</v>
      </c>
      <c r="K33" s="20"/>
      <c r="L33" s="20"/>
      <c r="M33" s="20">
        <v>-18954395</v>
      </c>
      <c r="N33" s="20">
        <v>-18954395</v>
      </c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42190264</v>
      </c>
      <c r="D35" s="18"/>
      <c r="E35" s="19">
        <v>9441347</v>
      </c>
      <c r="F35" s="20">
        <v>9441347</v>
      </c>
      <c r="G35" s="20">
        <v>42807456</v>
      </c>
      <c r="H35" s="20">
        <v>522278</v>
      </c>
      <c r="I35" s="20">
        <v>659393</v>
      </c>
      <c r="J35" s="20">
        <v>43989127</v>
      </c>
      <c r="K35" s="20">
        <v>614793</v>
      </c>
      <c r="L35" s="20">
        <v>558069</v>
      </c>
      <c r="M35" s="20">
        <v>613891</v>
      </c>
      <c r="N35" s="20">
        <v>1786753</v>
      </c>
      <c r="O35" s="20"/>
      <c r="P35" s="20"/>
      <c r="Q35" s="20"/>
      <c r="R35" s="20"/>
      <c r="S35" s="20"/>
      <c r="T35" s="20"/>
      <c r="U35" s="20"/>
      <c r="V35" s="20"/>
      <c r="W35" s="20">
        <v>45775880</v>
      </c>
      <c r="X35" s="20">
        <v>4720674</v>
      </c>
      <c r="Y35" s="20">
        <v>41055206</v>
      </c>
      <c r="Z35" s="21">
        <v>869.68949772850226</v>
      </c>
      <c r="AA35" s="22">
        <v>9441347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44244897</v>
      </c>
      <c r="D37" s="29">
        <f t="shared" ref="D37:Y37" si="3">SUM(D29:D36)</f>
        <v>0</v>
      </c>
      <c r="E37" s="30">
        <f t="shared" si="3"/>
        <v>8997587</v>
      </c>
      <c r="F37" s="31">
        <f t="shared" si="3"/>
        <v>8997587</v>
      </c>
      <c r="G37" s="31">
        <f t="shared" si="3"/>
        <v>58053963</v>
      </c>
      <c r="H37" s="31">
        <f t="shared" si="3"/>
        <v>521667</v>
      </c>
      <c r="I37" s="31">
        <f t="shared" si="3"/>
        <v>659359</v>
      </c>
      <c r="J37" s="31">
        <f t="shared" si="3"/>
        <v>59234989</v>
      </c>
      <c r="K37" s="31">
        <f t="shared" si="3"/>
        <v>614544</v>
      </c>
      <c r="L37" s="31">
        <f t="shared" si="3"/>
        <v>557792</v>
      </c>
      <c r="M37" s="31">
        <f t="shared" si="3"/>
        <v>-18340504</v>
      </c>
      <c r="N37" s="31">
        <f t="shared" si="3"/>
        <v>-17168168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42066821</v>
      </c>
      <c r="X37" s="31">
        <f t="shared" si="3"/>
        <v>4498794</v>
      </c>
      <c r="Y37" s="31">
        <f t="shared" si="3"/>
        <v>37568027</v>
      </c>
      <c r="Z37" s="32">
        <f>+IF(X37&lt;&gt;0,+(Y37/X37)*100,0)</f>
        <v>835.06884289434015</v>
      </c>
      <c r="AA37" s="33">
        <f>SUM(AA29:AA36)</f>
        <v>8997587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44244897</v>
      </c>
      <c r="D44" s="29">
        <f>+D37+D43</f>
        <v>0</v>
      </c>
      <c r="E44" s="30">
        <f t="shared" si="5"/>
        <v>8997587</v>
      </c>
      <c r="F44" s="31">
        <f t="shared" si="5"/>
        <v>8997587</v>
      </c>
      <c r="G44" s="31">
        <f t="shared" si="5"/>
        <v>58053963</v>
      </c>
      <c r="H44" s="31">
        <f t="shared" si="5"/>
        <v>521667</v>
      </c>
      <c r="I44" s="31">
        <f t="shared" si="5"/>
        <v>659359</v>
      </c>
      <c r="J44" s="31">
        <f t="shared" si="5"/>
        <v>59234989</v>
      </c>
      <c r="K44" s="31">
        <f t="shared" si="5"/>
        <v>614544</v>
      </c>
      <c r="L44" s="31">
        <f t="shared" si="5"/>
        <v>557792</v>
      </c>
      <c r="M44" s="31">
        <f t="shared" si="5"/>
        <v>-18340504</v>
      </c>
      <c r="N44" s="31">
        <f t="shared" si="5"/>
        <v>-17168168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42066821</v>
      </c>
      <c r="X44" s="31">
        <f t="shared" si="5"/>
        <v>4498794</v>
      </c>
      <c r="Y44" s="31">
        <f t="shared" si="5"/>
        <v>37568027</v>
      </c>
      <c r="Z44" s="32">
        <f>+IF(X44&lt;&gt;0,+(Y44/X44)*100,0)</f>
        <v>835.06884289434015</v>
      </c>
      <c r="AA44" s="33">
        <f>+AA37+AA43</f>
        <v>8997587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171079097</v>
      </c>
      <c r="D45" s="42">
        <f t="shared" si="6"/>
        <v>0</v>
      </c>
      <c r="E45" s="43">
        <f t="shared" si="6"/>
        <v>51697600</v>
      </c>
      <c r="F45" s="44">
        <f t="shared" si="6"/>
        <v>51697600</v>
      </c>
      <c r="G45" s="44">
        <f t="shared" si="6"/>
        <v>181318298</v>
      </c>
      <c r="H45" s="44">
        <f t="shared" si="6"/>
        <v>-23242307</v>
      </c>
      <c r="I45" s="44">
        <f t="shared" si="6"/>
        <v>3973768</v>
      </c>
      <c r="J45" s="44">
        <f t="shared" si="6"/>
        <v>162049759</v>
      </c>
      <c r="K45" s="44">
        <f t="shared" si="6"/>
        <v>3588081</v>
      </c>
      <c r="L45" s="44">
        <f t="shared" si="6"/>
        <v>3278441</v>
      </c>
      <c r="M45" s="44">
        <f t="shared" si="6"/>
        <v>19782679</v>
      </c>
      <c r="N45" s="44">
        <f t="shared" si="6"/>
        <v>26649201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188698960</v>
      </c>
      <c r="X45" s="44">
        <f t="shared" si="6"/>
        <v>25848798</v>
      </c>
      <c r="Y45" s="44">
        <f t="shared" si="6"/>
        <v>162850162</v>
      </c>
      <c r="Z45" s="45">
        <f>+IF(X45&lt;&gt;0,+(Y45/X45)*100,0)</f>
        <v>630.01057921532754</v>
      </c>
      <c r="AA45" s="46">
        <f>+AA26-AA44</f>
        <v>51697600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83416185</v>
      </c>
      <c r="D47" s="18"/>
      <c r="E47" s="19">
        <v>51697600</v>
      </c>
      <c r="F47" s="20">
        <v>51697600</v>
      </c>
      <c r="G47" s="20">
        <v>79545080</v>
      </c>
      <c r="H47" s="20">
        <v>2483682</v>
      </c>
      <c r="I47" s="20">
        <v>4269719</v>
      </c>
      <c r="J47" s="20">
        <v>86298481</v>
      </c>
      <c r="K47" s="20">
        <v>2380966</v>
      </c>
      <c r="L47" s="20">
        <v>2703556</v>
      </c>
      <c r="M47" s="20">
        <v>-7293</v>
      </c>
      <c r="N47" s="20">
        <v>5077229</v>
      </c>
      <c r="O47" s="20"/>
      <c r="P47" s="20"/>
      <c r="Q47" s="20"/>
      <c r="R47" s="20"/>
      <c r="S47" s="20"/>
      <c r="T47" s="20"/>
      <c r="U47" s="20"/>
      <c r="V47" s="20"/>
      <c r="W47" s="20">
        <v>91375710</v>
      </c>
      <c r="X47" s="20">
        <v>25848798</v>
      </c>
      <c r="Y47" s="20">
        <v>65526912</v>
      </c>
      <c r="Z47" s="47">
        <v>253.50080881904066</v>
      </c>
      <c r="AA47" s="22">
        <v>51697600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83416185</v>
      </c>
      <c r="D50" s="50">
        <f t="shared" ref="D50:Y50" si="7">SUM(D47:D49)</f>
        <v>0</v>
      </c>
      <c r="E50" s="51">
        <f t="shared" si="7"/>
        <v>51697600</v>
      </c>
      <c r="F50" s="52">
        <f t="shared" si="7"/>
        <v>51697600</v>
      </c>
      <c r="G50" s="52">
        <f t="shared" si="7"/>
        <v>79545080</v>
      </c>
      <c r="H50" s="52">
        <f t="shared" si="7"/>
        <v>2483682</v>
      </c>
      <c r="I50" s="52">
        <f t="shared" si="7"/>
        <v>4269719</v>
      </c>
      <c r="J50" s="52">
        <f t="shared" si="7"/>
        <v>86298481</v>
      </c>
      <c r="K50" s="52">
        <f t="shared" si="7"/>
        <v>2380966</v>
      </c>
      <c r="L50" s="52">
        <f t="shared" si="7"/>
        <v>2703556</v>
      </c>
      <c r="M50" s="52">
        <f t="shared" si="7"/>
        <v>-7293</v>
      </c>
      <c r="N50" s="52">
        <f t="shared" si="7"/>
        <v>5077229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91375710</v>
      </c>
      <c r="X50" s="52">
        <f t="shared" si="7"/>
        <v>25848798</v>
      </c>
      <c r="Y50" s="52">
        <f t="shared" si="7"/>
        <v>65526912</v>
      </c>
      <c r="Z50" s="53">
        <f>+IF(X50&lt;&gt;0,+(Y50/X50)*100,0)</f>
        <v>253.50080881904066</v>
      </c>
      <c r="AA50" s="54">
        <f>SUM(AA47:AA49)</f>
        <v>51697600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-9430800</v>
      </c>
      <c r="F6" s="20">
        <v>-9430800</v>
      </c>
      <c r="G6" s="20"/>
      <c r="H6" s="20"/>
      <c r="I6" s="20">
        <v>-1950</v>
      </c>
      <c r="J6" s="20">
        <v>-1950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-1950</v>
      </c>
      <c r="X6" s="20">
        <v>-4715406</v>
      </c>
      <c r="Y6" s="20">
        <v>4713456</v>
      </c>
      <c r="Z6" s="21">
        <v>-99.958646190805197</v>
      </c>
      <c r="AA6" s="22">
        <v>-9430800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4789800</v>
      </c>
      <c r="F7" s="20">
        <v>4789800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2394900</v>
      </c>
      <c r="Y7" s="20">
        <v>-2394900</v>
      </c>
      <c r="Z7" s="21">
        <v>-100</v>
      </c>
      <c r="AA7" s="22">
        <v>4789800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90000</v>
      </c>
      <c r="F11" s="20">
        <v>90000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45000</v>
      </c>
      <c r="Y11" s="24">
        <v>-45000</v>
      </c>
      <c r="Z11" s="25">
        <v>-100</v>
      </c>
      <c r="AA11" s="26">
        <v>90000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-4551000</v>
      </c>
      <c r="F13" s="31">
        <f t="shared" si="0"/>
        <v>-4551000</v>
      </c>
      <c r="G13" s="31">
        <f t="shared" si="0"/>
        <v>0</v>
      </c>
      <c r="H13" s="31">
        <f t="shared" si="0"/>
        <v>0</v>
      </c>
      <c r="I13" s="31">
        <f t="shared" si="0"/>
        <v>-1950</v>
      </c>
      <c r="J13" s="31">
        <f t="shared" si="0"/>
        <v>-1950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-1950</v>
      </c>
      <c r="X13" s="31">
        <f t="shared" si="0"/>
        <v>-2275506</v>
      </c>
      <c r="Y13" s="31">
        <f t="shared" si="0"/>
        <v>2273556</v>
      </c>
      <c r="Z13" s="32">
        <f>+IF(X13&lt;&gt;0,+(Y13/X13)*100,0)</f>
        <v>-99.91430477441061</v>
      </c>
      <c r="AA13" s="33">
        <f>SUM(AA6:AA12)</f>
        <v>-4551000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-4551000</v>
      </c>
      <c r="F26" s="31">
        <f t="shared" si="2"/>
        <v>-4551000</v>
      </c>
      <c r="G26" s="31">
        <f t="shared" si="2"/>
        <v>0</v>
      </c>
      <c r="H26" s="31">
        <f t="shared" si="2"/>
        <v>0</v>
      </c>
      <c r="I26" s="31">
        <f t="shared" si="2"/>
        <v>-1950</v>
      </c>
      <c r="J26" s="31">
        <f t="shared" si="2"/>
        <v>-1950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-1950</v>
      </c>
      <c r="X26" s="31">
        <f t="shared" si="2"/>
        <v>-2275506</v>
      </c>
      <c r="Y26" s="31">
        <f t="shared" si="2"/>
        <v>2273556</v>
      </c>
      <c r="Z26" s="32">
        <f>+IF(X26&lt;&gt;0,+(Y26/X26)*100,0)</f>
        <v>-99.91430477441061</v>
      </c>
      <c r="AA26" s="33">
        <f>+AA13+AA25</f>
        <v>-4551000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249634</v>
      </c>
      <c r="J32" s="20">
        <v>249634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249634</v>
      </c>
      <c r="X32" s="20"/>
      <c r="Y32" s="20">
        <v>249634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249634</v>
      </c>
      <c r="J37" s="31">
        <f t="shared" si="3"/>
        <v>249634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249634</v>
      </c>
      <c r="X37" s="31">
        <f t="shared" si="3"/>
        <v>0</v>
      </c>
      <c r="Y37" s="31">
        <f t="shared" si="3"/>
        <v>249634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249634</v>
      </c>
      <c r="J44" s="31">
        <f t="shared" si="5"/>
        <v>249634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249634</v>
      </c>
      <c r="X44" s="31">
        <f t="shared" si="5"/>
        <v>0</v>
      </c>
      <c r="Y44" s="31">
        <f t="shared" si="5"/>
        <v>249634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-4551000</v>
      </c>
      <c r="F45" s="44">
        <f t="shared" si="6"/>
        <v>-4551000</v>
      </c>
      <c r="G45" s="44">
        <f t="shared" si="6"/>
        <v>0</v>
      </c>
      <c r="H45" s="44">
        <f t="shared" si="6"/>
        <v>0</v>
      </c>
      <c r="I45" s="44">
        <f t="shared" si="6"/>
        <v>-251584</v>
      </c>
      <c r="J45" s="44">
        <f t="shared" si="6"/>
        <v>-251584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-251584</v>
      </c>
      <c r="X45" s="44">
        <f t="shared" si="6"/>
        <v>-2275506</v>
      </c>
      <c r="Y45" s="44">
        <f t="shared" si="6"/>
        <v>2023922</v>
      </c>
      <c r="Z45" s="45">
        <f>+IF(X45&lt;&gt;0,+(Y45/X45)*100,0)</f>
        <v>-88.943821725805165</v>
      </c>
      <c r="AA45" s="46">
        <f>+AA26-AA44</f>
        <v>-4551000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-1360783310</v>
      </c>
      <c r="D47" s="18"/>
      <c r="E47" s="19"/>
      <c r="F47" s="20"/>
      <c r="G47" s="20"/>
      <c r="H47" s="20"/>
      <c r="I47" s="20">
        <v>-7707</v>
      </c>
      <c r="J47" s="20">
        <v>-7707</v>
      </c>
      <c r="K47" s="20">
        <v>-63532</v>
      </c>
      <c r="L47" s="20">
        <v>-1067033</v>
      </c>
      <c r="M47" s="20">
        <v>-12747</v>
      </c>
      <c r="N47" s="20">
        <v>-1143312</v>
      </c>
      <c r="O47" s="20"/>
      <c r="P47" s="20"/>
      <c r="Q47" s="20"/>
      <c r="R47" s="20"/>
      <c r="S47" s="20"/>
      <c r="T47" s="20"/>
      <c r="U47" s="20"/>
      <c r="V47" s="20"/>
      <c r="W47" s="20">
        <v>-1151019</v>
      </c>
      <c r="X47" s="20"/>
      <c r="Y47" s="20">
        <v>-1151019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-1360783310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-7707</v>
      </c>
      <c r="J50" s="52">
        <f t="shared" si="7"/>
        <v>-7707</v>
      </c>
      <c r="K50" s="52">
        <f t="shared" si="7"/>
        <v>-63532</v>
      </c>
      <c r="L50" s="52">
        <f t="shared" si="7"/>
        <v>-1067033</v>
      </c>
      <c r="M50" s="52">
        <f t="shared" si="7"/>
        <v>-12747</v>
      </c>
      <c r="N50" s="52">
        <f t="shared" si="7"/>
        <v>-1143312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-1151019</v>
      </c>
      <c r="X50" s="52">
        <f t="shared" si="7"/>
        <v>0</v>
      </c>
      <c r="Y50" s="52">
        <f t="shared" si="7"/>
        <v>-1151019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-10756005</v>
      </c>
      <c r="F6" s="20">
        <v>-10756005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-5377998</v>
      </c>
      <c r="Y6" s="20">
        <v>5377998</v>
      </c>
      <c r="Z6" s="21">
        <v>-100</v>
      </c>
      <c r="AA6" s="22">
        <v>-10756005</v>
      </c>
    </row>
    <row r="7" spans="1:27" x14ac:dyDescent="0.25">
      <c r="A7" s="23" t="s">
        <v>35</v>
      </c>
      <c r="B7" s="17" t="s">
        <v>32</v>
      </c>
      <c r="C7" s="18">
        <v>2818295</v>
      </c>
      <c r="D7" s="18"/>
      <c r="E7" s="19">
        <v>-448426</v>
      </c>
      <c r="F7" s="20">
        <v>-448426</v>
      </c>
      <c r="G7" s="20">
        <v>398360</v>
      </c>
      <c r="H7" s="20">
        <v>403902</v>
      </c>
      <c r="I7" s="20">
        <v>397855</v>
      </c>
      <c r="J7" s="20">
        <v>1200117</v>
      </c>
      <c r="K7" s="20">
        <v>376495</v>
      </c>
      <c r="L7" s="20">
        <v>380879</v>
      </c>
      <c r="M7" s="20">
        <v>399193</v>
      </c>
      <c r="N7" s="20">
        <v>1156567</v>
      </c>
      <c r="O7" s="20"/>
      <c r="P7" s="20"/>
      <c r="Q7" s="20"/>
      <c r="R7" s="20"/>
      <c r="S7" s="20"/>
      <c r="T7" s="20"/>
      <c r="U7" s="20"/>
      <c r="V7" s="20"/>
      <c r="W7" s="20">
        <v>2356684</v>
      </c>
      <c r="X7" s="20">
        <v>-224214</v>
      </c>
      <c r="Y7" s="20">
        <v>2580898</v>
      </c>
      <c r="Z7" s="21">
        <v>-1151.0869080432087</v>
      </c>
      <c r="AA7" s="22">
        <v>-448426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-225402</v>
      </c>
      <c r="D10" s="18"/>
      <c r="E10" s="19">
        <v>-500000</v>
      </c>
      <c r="F10" s="20">
        <v>-500000</v>
      </c>
      <c r="G10" s="20">
        <v>-15175</v>
      </c>
      <c r="H10" s="20">
        <v>-57204</v>
      </c>
      <c r="I10" s="20">
        <v>-35387</v>
      </c>
      <c r="J10" s="20">
        <v>-107766</v>
      </c>
      <c r="K10" s="20">
        <v>-268326</v>
      </c>
      <c r="L10" s="20">
        <v>-34472</v>
      </c>
      <c r="M10" s="20">
        <v>-63223</v>
      </c>
      <c r="N10" s="20">
        <v>-366021</v>
      </c>
      <c r="O10" s="20"/>
      <c r="P10" s="20"/>
      <c r="Q10" s="20"/>
      <c r="R10" s="20"/>
      <c r="S10" s="20"/>
      <c r="T10" s="20"/>
      <c r="U10" s="20"/>
      <c r="V10" s="20"/>
      <c r="W10" s="20">
        <v>-473787</v>
      </c>
      <c r="X10" s="20">
        <v>-250002</v>
      </c>
      <c r="Y10" s="20">
        <v>-223785</v>
      </c>
      <c r="Z10" s="21">
        <v>89.51328389372884</v>
      </c>
      <c r="AA10" s="22">
        <v>-500000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105000</v>
      </c>
      <c r="F11" s="20">
        <v>105000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52500</v>
      </c>
      <c r="Y11" s="24">
        <v>-52500</v>
      </c>
      <c r="Z11" s="25">
        <v>-100</v>
      </c>
      <c r="AA11" s="26">
        <v>105000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2592893</v>
      </c>
      <c r="D13" s="29">
        <f>SUM(D6:D12)</f>
        <v>0</v>
      </c>
      <c r="E13" s="30">
        <f t="shared" si="0"/>
        <v>-11599431</v>
      </c>
      <c r="F13" s="31">
        <f t="shared" si="0"/>
        <v>-11599431</v>
      </c>
      <c r="G13" s="31">
        <f t="shared" si="0"/>
        <v>383185</v>
      </c>
      <c r="H13" s="31">
        <f t="shared" si="0"/>
        <v>346698</v>
      </c>
      <c r="I13" s="31">
        <f t="shared" si="0"/>
        <v>362468</v>
      </c>
      <c r="J13" s="31">
        <f t="shared" si="0"/>
        <v>1092351</v>
      </c>
      <c r="K13" s="31">
        <f t="shared" si="0"/>
        <v>108169</v>
      </c>
      <c r="L13" s="31">
        <f t="shared" si="0"/>
        <v>346407</v>
      </c>
      <c r="M13" s="31">
        <f t="shared" si="0"/>
        <v>335970</v>
      </c>
      <c r="N13" s="31">
        <f t="shared" si="0"/>
        <v>790546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1882897</v>
      </c>
      <c r="X13" s="31">
        <f t="shared" si="0"/>
        <v>-5799714</v>
      </c>
      <c r="Y13" s="31">
        <f t="shared" si="0"/>
        <v>7682611</v>
      </c>
      <c r="Z13" s="32">
        <f>+IF(X13&lt;&gt;0,+(Y13/X13)*100,0)</f>
        <v>-132.46534225653198</v>
      </c>
      <c r="AA13" s="33">
        <f>SUM(AA6:AA12)</f>
        <v>-11599431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14231724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14231724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16824617</v>
      </c>
      <c r="D26" s="29">
        <f>+D13+D25</f>
        <v>0</v>
      </c>
      <c r="E26" s="30">
        <f t="shared" si="2"/>
        <v>-11599431</v>
      </c>
      <c r="F26" s="31">
        <f t="shared" si="2"/>
        <v>-11599431</v>
      </c>
      <c r="G26" s="31">
        <f t="shared" si="2"/>
        <v>383185</v>
      </c>
      <c r="H26" s="31">
        <f t="shared" si="2"/>
        <v>346698</v>
      </c>
      <c r="I26" s="31">
        <f t="shared" si="2"/>
        <v>362468</v>
      </c>
      <c r="J26" s="31">
        <f t="shared" si="2"/>
        <v>1092351</v>
      </c>
      <c r="K26" s="31">
        <f t="shared" si="2"/>
        <v>108169</v>
      </c>
      <c r="L26" s="31">
        <f t="shared" si="2"/>
        <v>346407</v>
      </c>
      <c r="M26" s="31">
        <f t="shared" si="2"/>
        <v>335970</v>
      </c>
      <c r="N26" s="31">
        <f t="shared" si="2"/>
        <v>790546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1882897</v>
      </c>
      <c r="X26" s="31">
        <f t="shared" si="2"/>
        <v>-5799714</v>
      </c>
      <c r="Y26" s="31">
        <f t="shared" si="2"/>
        <v>7682611</v>
      </c>
      <c r="Z26" s="32">
        <f>+IF(X26&lt;&gt;0,+(Y26/X26)*100,0)</f>
        <v>-132.46534225653198</v>
      </c>
      <c r="AA26" s="33">
        <f>+AA13+AA25</f>
        <v>-11599431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9788780</v>
      </c>
      <c r="D32" s="18"/>
      <c r="E32" s="19">
        <v>229299</v>
      </c>
      <c r="F32" s="20">
        <v>229299</v>
      </c>
      <c r="G32" s="20">
        <v>807374</v>
      </c>
      <c r="H32" s="20">
        <v>901596</v>
      </c>
      <c r="I32" s="20">
        <v>706120</v>
      </c>
      <c r="J32" s="20">
        <v>2415090</v>
      </c>
      <c r="K32" s="20">
        <v>716022</v>
      </c>
      <c r="L32" s="20">
        <v>728796</v>
      </c>
      <c r="M32" s="20">
        <v>684749</v>
      </c>
      <c r="N32" s="20">
        <v>2129567</v>
      </c>
      <c r="O32" s="20"/>
      <c r="P32" s="20"/>
      <c r="Q32" s="20"/>
      <c r="R32" s="20"/>
      <c r="S32" s="20"/>
      <c r="T32" s="20"/>
      <c r="U32" s="20"/>
      <c r="V32" s="20"/>
      <c r="W32" s="20">
        <v>4544657</v>
      </c>
      <c r="X32" s="20">
        <v>114648</v>
      </c>
      <c r="Y32" s="20">
        <v>4430009</v>
      </c>
      <c r="Z32" s="21">
        <v>3864.0089665759538</v>
      </c>
      <c r="AA32" s="22">
        <v>229299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151735</v>
      </c>
      <c r="D35" s="18"/>
      <c r="E35" s="19"/>
      <c r="F35" s="20"/>
      <c r="G35" s="20">
        <v>12464</v>
      </c>
      <c r="H35" s="20">
        <v>12428</v>
      </c>
      <c r="I35" s="20">
        <v>12309</v>
      </c>
      <c r="J35" s="20">
        <v>37201</v>
      </c>
      <c r="K35" s="20">
        <v>12328</v>
      </c>
      <c r="L35" s="20">
        <v>12119</v>
      </c>
      <c r="M35" s="20">
        <v>11771</v>
      </c>
      <c r="N35" s="20">
        <v>36218</v>
      </c>
      <c r="O35" s="20"/>
      <c r="P35" s="20"/>
      <c r="Q35" s="20"/>
      <c r="R35" s="20"/>
      <c r="S35" s="20"/>
      <c r="T35" s="20"/>
      <c r="U35" s="20"/>
      <c r="V35" s="20"/>
      <c r="W35" s="20">
        <v>73419</v>
      </c>
      <c r="X35" s="20"/>
      <c r="Y35" s="20">
        <v>73419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9940515</v>
      </c>
      <c r="D37" s="29">
        <f t="shared" ref="D37:Y37" si="3">SUM(D29:D36)</f>
        <v>0</v>
      </c>
      <c r="E37" s="30">
        <f t="shared" si="3"/>
        <v>229299</v>
      </c>
      <c r="F37" s="31">
        <f t="shared" si="3"/>
        <v>229299</v>
      </c>
      <c r="G37" s="31">
        <f t="shared" si="3"/>
        <v>819838</v>
      </c>
      <c r="H37" s="31">
        <f t="shared" si="3"/>
        <v>914024</v>
      </c>
      <c r="I37" s="31">
        <f t="shared" si="3"/>
        <v>718429</v>
      </c>
      <c r="J37" s="31">
        <f t="shared" si="3"/>
        <v>2452291</v>
      </c>
      <c r="K37" s="31">
        <f t="shared" si="3"/>
        <v>728350</v>
      </c>
      <c r="L37" s="31">
        <f t="shared" si="3"/>
        <v>740915</v>
      </c>
      <c r="M37" s="31">
        <f t="shared" si="3"/>
        <v>696520</v>
      </c>
      <c r="N37" s="31">
        <f t="shared" si="3"/>
        <v>2165785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4618076</v>
      </c>
      <c r="X37" s="31">
        <f t="shared" si="3"/>
        <v>114648</v>
      </c>
      <c r="Y37" s="31">
        <f t="shared" si="3"/>
        <v>4503428</v>
      </c>
      <c r="Z37" s="32">
        <f>+IF(X37&lt;&gt;0,+(Y37/X37)*100,0)</f>
        <v>3928.0475891424189</v>
      </c>
      <c r="AA37" s="33">
        <f>SUM(AA29:AA36)</f>
        <v>229299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9940515</v>
      </c>
      <c r="D44" s="29">
        <f>+D37+D43</f>
        <v>0</v>
      </c>
      <c r="E44" s="30">
        <f t="shared" si="5"/>
        <v>229299</v>
      </c>
      <c r="F44" s="31">
        <f t="shared" si="5"/>
        <v>229299</v>
      </c>
      <c r="G44" s="31">
        <f t="shared" si="5"/>
        <v>819838</v>
      </c>
      <c r="H44" s="31">
        <f t="shared" si="5"/>
        <v>914024</v>
      </c>
      <c r="I44" s="31">
        <f t="shared" si="5"/>
        <v>718429</v>
      </c>
      <c r="J44" s="31">
        <f t="shared" si="5"/>
        <v>2452291</v>
      </c>
      <c r="K44" s="31">
        <f t="shared" si="5"/>
        <v>728350</v>
      </c>
      <c r="L44" s="31">
        <f t="shared" si="5"/>
        <v>740915</v>
      </c>
      <c r="M44" s="31">
        <f t="shared" si="5"/>
        <v>696520</v>
      </c>
      <c r="N44" s="31">
        <f t="shared" si="5"/>
        <v>2165785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4618076</v>
      </c>
      <c r="X44" s="31">
        <f t="shared" si="5"/>
        <v>114648</v>
      </c>
      <c r="Y44" s="31">
        <f t="shared" si="5"/>
        <v>4503428</v>
      </c>
      <c r="Z44" s="32">
        <f>+IF(X44&lt;&gt;0,+(Y44/X44)*100,0)</f>
        <v>3928.0475891424189</v>
      </c>
      <c r="AA44" s="33">
        <f>+AA37+AA43</f>
        <v>229299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6884102</v>
      </c>
      <c r="D45" s="42">
        <f t="shared" si="6"/>
        <v>0</v>
      </c>
      <c r="E45" s="43">
        <f t="shared" si="6"/>
        <v>-11828730</v>
      </c>
      <c r="F45" s="44">
        <f t="shared" si="6"/>
        <v>-11828730</v>
      </c>
      <c r="G45" s="44">
        <f t="shared" si="6"/>
        <v>-436653</v>
      </c>
      <c r="H45" s="44">
        <f t="shared" si="6"/>
        <v>-567326</v>
      </c>
      <c r="I45" s="44">
        <f t="shared" si="6"/>
        <v>-355961</v>
      </c>
      <c r="J45" s="44">
        <f t="shared" si="6"/>
        <v>-1359940</v>
      </c>
      <c r="K45" s="44">
        <f t="shared" si="6"/>
        <v>-620181</v>
      </c>
      <c r="L45" s="44">
        <f t="shared" si="6"/>
        <v>-394508</v>
      </c>
      <c r="M45" s="44">
        <f t="shared" si="6"/>
        <v>-360550</v>
      </c>
      <c r="N45" s="44">
        <f t="shared" si="6"/>
        <v>-1375239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-2735179</v>
      </c>
      <c r="X45" s="44">
        <f t="shared" si="6"/>
        <v>-5914362</v>
      </c>
      <c r="Y45" s="44">
        <f t="shared" si="6"/>
        <v>3179183</v>
      </c>
      <c r="Z45" s="45">
        <f>+IF(X45&lt;&gt;0,+(Y45/X45)*100,0)</f>
        <v>-53.753608588720134</v>
      </c>
      <c r="AA45" s="46">
        <f>+AA26-AA44</f>
        <v>-11828730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-200112821</v>
      </c>
      <c r="F6" s="20">
        <v>-200112821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-100056408</v>
      </c>
      <c r="Y6" s="20">
        <v>100056408</v>
      </c>
      <c r="Z6" s="21">
        <v>-100</v>
      </c>
      <c r="AA6" s="22">
        <v>-200112821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20151401</v>
      </c>
      <c r="F11" s="20">
        <v>20151401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10075704</v>
      </c>
      <c r="Y11" s="24">
        <v>-10075704</v>
      </c>
      <c r="Z11" s="25">
        <v>-100</v>
      </c>
      <c r="AA11" s="26">
        <v>20151401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-179961420</v>
      </c>
      <c r="F13" s="31">
        <f t="shared" si="0"/>
        <v>-179961420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-89980704</v>
      </c>
      <c r="Y13" s="31">
        <f t="shared" si="0"/>
        <v>89980704</v>
      </c>
      <c r="Z13" s="32">
        <f>+IF(X13&lt;&gt;0,+(Y13/X13)*100,0)</f>
        <v>-100</v>
      </c>
      <c r="AA13" s="33">
        <f>SUM(AA6:AA12)</f>
        <v>-179961420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922428083</v>
      </c>
      <c r="D17" s="18"/>
      <c r="E17" s="19">
        <v>75842662</v>
      </c>
      <c r="F17" s="20">
        <v>75842662</v>
      </c>
      <c r="G17" s="24"/>
      <c r="H17" s="24">
        <v>3296320</v>
      </c>
      <c r="I17" s="24">
        <v>7489982</v>
      </c>
      <c r="J17" s="20">
        <v>10786302</v>
      </c>
      <c r="K17" s="24">
        <v>2758097</v>
      </c>
      <c r="L17" s="24">
        <v>2710359</v>
      </c>
      <c r="M17" s="20">
        <v>10896208</v>
      </c>
      <c r="N17" s="24">
        <v>16364664</v>
      </c>
      <c r="O17" s="24"/>
      <c r="P17" s="24"/>
      <c r="Q17" s="20"/>
      <c r="R17" s="24"/>
      <c r="S17" s="24"/>
      <c r="T17" s="20"/>
      <c r="U17" s="24"/>
      <c r="V17" s="24"/>
      <c r="W17" s="24">
        <v>27150966</v>
      </c>
      <c r="X17" s="20">
        <v>37921338</v>
      </c>
      <c r="Y17" s="24">
        <v>-10770372</v>
      </c>
      <c r="Z17" s="25">
        <v>-28.401877591977371</v>
      </c>
      <c r="AA17" s="26">
        <v>75842662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922428083</v>
      </c>
      <c r="D25" s="29">
        <f t="shared" ref="D25:Y25" si="1">SUM(D15:D24)</f>
        <v>0</v>
      </c>
      <c r="E25" s="35">
        <f t="shared" si="1"/>
        <v>75842662</v>
      </c>
      <c r="F25" s="36">
        <f t="shared" si="1"/>
        <v>75842662</v>
      </c>
      <c r="G25" s="36">
        <f t="shared" si="1"/>
        <v>0</v>
      </c>
      <c r="H25" s="36">
        <f t="shared" si="1"/>
        <v>3296320</v>
      </c>
      <c r="I25" s="36">
        <f t="shared" si="1"/>
        <v>7489982</v>
      </c>
      <c r="J25" s="36">
        <f t="shared" si="1"/>
        <v>10786302</v>
      </c>
      <c r="K25" s="36">
        <f t="shared" si="1"/>
        <v>2758097</v>
      </c>
      <c r="L25" s="36">
        <f t="shared" si="1"/>
        <v>2710359</v>
      </c>
      <c r="M25" s="36">
        <f t="shared" si="1"/>
        <v>10896208</v>
      </c>
      <c r="N25" s="36">
        <f t="shared" si="1"/>
        <v>16364664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27150966</v>
      </c>
      <c r="X25" s="36">
        <f t="shared" si="1"/>
        <v>37921338</v>
      </c>
      <c r="Y25" s="36">
        <f t="shared" si="1"/>
        <v>-10770372</v>
      </c>
      <c r="Z25" s="37">
        <f>+IF(X25&lt;&gt;0,+(Y25/X25)*100,0)</f>
        <v>-28.401877591977371</v>
      </c>
      <c r="AA25" s="38">
        <f>SUM(AA15:AA24)</f>
        <v>75842662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922428083</v>
      </c>
      <c r="D26" s="29">
        <f>+D13+D25</f>
        <v>0</v>
      </c>
      <c r="E26" s="30">
        <f t="shared" si="2"/>
        <v>-104118758</v>
      </c>
      <c r="F26" s="31">
        <f t="shared" si="2"/>
        <v>-104118758</v>
      </c>
      <c r="G26" s="31">
        <f t="shared" si="2"/>
        <v>0</v>
      </c>
      <c r="H26" s="31">
        <f t="shared" si="2"/>
        <v>3296320</v>
      </c>
      <c r="I26" s="31">
        <f t="shared" si="2"/>
        <v>7489982</v>
      </c>
      <c r="J26" s="31">
        <f t="shared" si="2"/>
        <v>10786302</v>
      </c>
      <c r="K26" s="31">
        <f t="shared" si="2"/>
        <v>2758097</v>
      </c>
      <c r="L26" s="31">
        <f t="shared" si="2"/>
        <v>2710359</v>
      </c>
      <c r="M26" s="31">
        <f t="shared" si="2"/>
        <v>10896208</v>
      </c>
      <c r="N26" s="31">
        <f t="shared" si="2"/>
        <v>16364664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27150966</v>
      </c>
      <c r="X26" s="31">
        <f t="shared" si="2"/>
        <v>-52059366</v>
      </c>
      <c r="Y26" s="31">
        <f t="shared" si="2"/>
        <v>79210332</v>
      </c>
      <c r="Z26" s="32">
        <f>+IF(X26&lt;&gt;0,+(Y26/X26)*100,0)</f>
        <v>-152.15385450525847</v>
      </c>
      <c r="AA26" s="33">
        <f>+AA13+AA25</f>
        <v>-104118758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-13141205</v>
      </c>
      <c r="D32" s="18"/>
      <c r="E32" s="19">
        <v>-45618758</v>
      </c>
      <c r="F32" s="20">
        <v>-45618758</v>
      </c>
      <c r="G32" s="20"/>
      <c r="H32" s="20">
        <v>-4211282</v>
      </c>
      <c r="I32" s="20"/>
      <c r="J32" s="20">
        <v>-4211282</v>
      </c>
      <c r="K32" s="20">
        <v>-429133</v>
      </c>
      <c r="L32" s="20"/>
      <c r="M32" s="20"/>
      <c r="N32" s="20">
        <v>-429133</v>
      </c>
      <c r="O32" s="20"/>
      <c r="P32" s="20"/>
      <c r="Q32" s="20"/>
      <c r="R32" s="20"/>
      <c r="S32" s="20"/>
      <c r="T32" s="20"/>
      <c r="U32" s="20"/>
      <c r="V32" s="20"/>
      <c r="W32" s="20">
        <v>-4640415</v>
      </c>
      <c r="X32" s="20">
        <v>-22809378</v>
      </c>
      <c r="Y32" s="20">
        <v>18168963</v>
      </c>
      <c r="Z32" s="21">
        <v>-79.655670575497496</v>
      </c>
      <c r="AA32" s="22">
        <v>-45618758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-13141205</v>
      </c>
      <c r="D37" s="29">
        <f t="shared" ref="D37:Y37" si="3">SUM(D29:D36)</f>
        <v>0</v>
      </c>
      <c r="E37" s="30">
        <f t="shared" si="3"/>
        <v>-45618758</v>
      </c>
      <c r="F37" s="31">
        <f t="shared" si="3"/>
        <v>-45618758</v>
      </c>
      <c r="G37" s="31">
        <f t="shared" si="3"/>
        <v>0</v>
      </c>
      <c r="H37" s="31">
        <f t="shared" si="3"/>
        <v>-4211282</v>
      </c>
      <c r="I37" s="31">
        <f t="shared" si="3"/>
        <v>0</v>
      </c>
      <c r="J37" s="31">
        <f t="shared" si="3"/>
        <v>-4211282</v>
      </c>
      <c r="K37" s="31">
        <f t="shared" si="3"/>
        <v>-429133</v>
      </c>
      <c r="L37" s="31">
        <f t="shared" si="3"/>
        <v>0</v>
      </c>
      <c r="M37" s="31">
        <f t="shared" si="3"/>
        <v>0</v>
      </c>
      <c r="N37" s="31">
        <f t="shared" si="3"/>
        <v>-429133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-4640415</v>
      </c>
      <c r="X37" s="31">
        <f t="shared" si="3"/>
        <v>-22809378</v>
      </c>
      <c r="Y37" s="31">
        <f t="shared" si="3"/>
        <v>18168963</v>
      </c>
      <c r="Z37" s="32">
        <f>+IF(X37&lt;&gt;0,+(Y37/X37)*100,0)</f>
        <v>-79.655670575497496</v>
      </c>
      <c r="AA37" s="33">
        <f>SUM(AA29:AA36)</f>
        <v>-45618758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-13141205</v>
      </c>
      <c r="D44" s="29">
        <f>+D37+D43</f>
        <v>0</v>
      </c>
      <c r="E44" s="30">
        <f t="shared" si="5"/>
        <v>-45618758</v>
      </c>
      <c r="F44" s="31">
        <f t="shared" si="5"/>
        <v>-45618758</v>
      </c>
      <c r="G44" s="31">
        <f t="shared" si="5"/>
        <v>0</v>
      </c>
      <c r="H44" s="31">
        <f t="shared" si="5"/>
        <v>-4211282</v>
      </c>
      <c r="I44" s="31">
        <f t="shared" si="5"/>
        <v>0</v>
      </c>
      <c r="J44" s="31">
        <f t="shared" si="5"/>
        <v>-4211282</v>
      </c>
      <c r="K44" s="31">
        <f t="shared" si="5"/>
        <v>-429133</v>
      </c>
      <c r="L44" s="31">
        <f t="shared" si="5"/>
        <v>0</v>
      </c>
      <c r="M44" s="31">
        <f t="shared" si="5"/>
        <v>0</v>
      </c>
      <c r="N44" s="31">
        <f t="shared" si="5"/>
        <v>-429133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-4640415</v>
      </c>
      <c r="X44" s="31">
        <f t="shared" si="5"/>
        <v>-22809378</v>
      </c>
      <c r="Y44" s="31">
        <f t="shared" si="5"/>
        <v>18168963</v>
      </c>
      <c r="Z44" s="32">
        <f>+IF(X44&lt;&gt;0,+(Y44/X44)*100,0)</f>
        <v>-79.655670575497496</v>
      </c>
      <c r="AA44" s="33">
        <f>+AA37+AA43</f>
        <v>-45618758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935569288</v>
      </c>
      <c r="D45" s="42">
        <f t="shared" si="6"/>
        <v>0</v>
      </c>
      <c r="E45" s="43">
        <f t="shared" si="6"/>
        <v>-58500000</v>
      </c>
      <c r="F45" s="44">
        <f t="shared" si="6"/>
        <v>-58500000</v>
      </c>
      <c r="G45" s="44">
        <f t="shared" si="6"/>
        <v>0</v>
      </c>
      <c r="H45" s="44">
        <f t="shared" si="6"/>
        <v>7507602</v>
      </c>
      <c r="I45" s="44">
        <f t="shared" si="6"/>
        <v>7489982</v>
      </c>
      <c r="J45" s="44">
        <f t="shared" si="6"/>
        <v>14997584</v>
      </c>
      <c r="K45" s="44">
        <f t="shared" si="6"/>
        <v>3187230</v>
      </c>
      <c r="L45" s="44">
        <f t="shared" si="6"/>
        <v>2710359</v>
      </c>
      <c r="M45" s="44">
        <f t="shared" si="6"/>
        <v>10896208</v>
      </c>
      <c r="N45" s="44">
        <f t="shared" si="6"/>
        <v>16793797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31791381</v>
      </c>
      <c r="X45" s="44">
        <f t="shared" si="6"/>
        <v>-29249988</v>
      </c>
      <c r="Y45" s="44">
        <f t="shared" si="6"/>
        <v>61041369</v>
      </c>
      <c r="Z45" s="45">
        <f>+IF(X45&lt;&gt;0,+(Y45/X45)*100,0)</f>
        <v>-208.68852664144683</v>
      </c>
      <c r="AA45" s="46">
        <f>+AA26-AA44</f>
        <v>-58500000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-1921671</v>
      </c>
      <c r="D6" s="18"/>
      <c r="E6" s="19">
        <v>42663720</v>
      </c>
      <c r="F6" s="20">
        <v>42663720</v>
      </c>
      <c r="G6" s="20">
        <v>-94883</v>
      </c>
      <c r="H6" s="20"/>
      <c r="I6" s="20">
        <v>-6101</v>
      </c>
      <c r="J6" s="20">
        <v>-100984</v>
      </c>
      <c r="K6" s="20">
        <v>-279000</v>
      </c>
      <c r="L6" s="20">
        <v>-13424</v>
      </c>
      <c r="M6" s="20">
        <v>-38458</v>
      </c>
      <c r="N6" s="20">
        <v>-330882</v>
      </c>
      <c r="O6" s="20"/>
      <c r="P6" s="20"/>
      <c r="Q6" s="20"/>
      <c r="R6" s="20"/>
      <c r="S6" s="20"/>
      <c r="T6" s="20"/>
      <c r="U6" s="20"/>
      <c r="V6" s="20"/>
      <c r="W6" s="20">
        <v>-431866</v>
      </c>
      <c r="X6" s="20">
        <v>21331854</v>
      </c>
      <c r="Y6" s="20">
        <v>-21763720</v>
      </c>
      <c r="Z6" s="21">
        <v>-102.02451226227218</v>
      </c>
      <c r="AA6" s="22">
        <v>42663720</v>
      </c>
    </row>
    <row r="7" spans="1:27" x14ac:dyDescent="0.25">
      <c r="A7" s="23" t="s">
        <v>35</v>
      </c>
      <c r="B7" s="17" t="s">
        <v>32</v>
      </c>
      <c r="C7" s="18">
        <v>74736974</v>
      </c>
      <c r="D7" s="18"/>
      <c r="E7" s="19">
        <v>-26842400</v>
      </c>
      <c r="F7" s="20">
        <v>-26842400</v>
      </c>
      <c r="G7" s="20">
        <v>2997834</v>
      </c>
      <c r="H7" s="20">
        <v>2983699</v>
      </c>
      <c r="I7" s="20">
        <v>2421232</v>
      </c>
      <c r="J7" s="20">
        <v>8402765</v>
      </c>
      <c r="K7" s="20">
        <v>-400153</v>
      </c>
      <c r="L7" s="20">
        <v>4181855</v>
      </c>
      <c r="M7" s="20">
        <v>3441238</v>
      </c>
      <c r="N7" s="20">
        <v>7222940</v>
      </c>
      <c r="O7" s="20"/>
      <c r="P7" s="20"/>
      <c r="Q7" s="20"/>
      <c r="R7" s="20"/>
      <c r="S7" s="20"/>
      <c r="T7" s="20"/>
      <c r="U7" s="20"/>
      <c r="V7" s="20"/>
      <c r="W7" s="20">
        <v>15625705</v>
      </c>
      <c r="X7" s="20">
        <v>-13421190</v>
      </c>
      <c r="Y7" s="20">
        <v>29046895</v>
      </c>
      <c r="Z7" s="21">
        <v>-216.42562991806241</v>
      </c>
      <c r="AA7" s="22">
        <v>-26842400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347975</v>
      </c>
      <c r="D10" s="18"/>
      <c r="E10" s="19">
        <v>100000</v>
      </c>
      <c r="F10" s="20">
        <v>100000</v>
      </c>
      <c r="G10" s="20"/>
      <c r="H10" s="20">
        <v>214186</v>
      </c>
      <c r="I10" s="20"/>
      <c r="J10" s="20">
        <v>214186</v>
      </c>
      <c r="K10" s="20">
        <v>87000</v>
      </c>
      <c r="L10" s="20">
        <v>16115</v>
      </c>
      <c r="M10" s="20">
        <v>23460</v>
      </c>
      <c r="N10" s="20">
        <v>126575</v>
      </c>
      <c r="O10" s="20"/>
      <c r="P10" s="20"/>
      <c r="Q10" s="20"/>
      <c r="R10" s="20"/>
      <c r="S10" s="20"/>
      <c r="T10" s="20"/>
      <c r="U10" s="20"/>
      <c r="V10" s="20"/>
      <c r="W10" s="20">
        <v>340761</v>
      </c>
      <c r="X10" s="20">
        <v>50000</v>
      </c>
      <c r="Y10" s="20">
        <v>290761</v>
      </c>
      <c r="Z10" s="21">
        <v>581.52200000000005</v>
      </c>
      <c r="AA10" s="22">
        <v>100000</v>
      </c>
    </row>
    <row r="11" spans="1:27" x14ac:dyDescent="0.25">
      <c r="A11" s="23" t="s">
        <v>39</v>
      </c>
      <c r="B11" s="17" t="s">
        <v>32</v>
      </c>
      <c r="C11" s="18">
        <v>112434</v>
      </c>
      <c r="D11" s="18"/>
      <c r="E11" s="19"/>
      <c r="F11" s="20"/>
      <c r="G11" s="24"/>
      <c r="H11" s="24">
        <v>796</v>
      </c>
      <c r="I11" s="24"/>
      <c r="J11" s="20">
        <v>796</v>
      </c>
      <c r="K11" s="24"/>
      <c r="L11" s="24">
        <v>3306</v>
      </c>
      <c r="M11" s="20"/>
      <c r="N11" s="24">
        <v>3306</v>
      </c>
      <c r="O11" s="24"/>
      <c r="P11" s="24"/>
      <c r="Q11" s="20"/>
      <c r="R11" s="24"/>
      <c r="S11" s="24"/>
      <c r="T11" s="20"/>
      <c r="U11" s="24"/>
      <c r="V11" s="24"/>
      <c r="W11" s="24">
        <v>4102</v>
      </c>
      <c r="X11" s="20"/>
      <c r="Y11" s="24">
        <v>4102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73275712</v>
      </c>
      <c r="D13" s="29">
        <f>SUM(D6:D12)</f>
        <v>0</v>
      </c>
      <c r="E13" s="30">
        <f t="shared" si="0"/>
        <v>15921320</v>
      </c>
      <c r="F13" s="31">
        <f t="shared" si="0"/>
        <v>15921320</v>
      </c>
      <c r="G13" s="31">
        <f t="shared" si="0"/>
        <v>2902951</v>
      </c>
      <c r="H13" s="31">
        <f t="shared" si="0"/>
        <v>3198681</v>
      </c>
      <c r="I13" s="31">
        <f t="shared" si="0"/>
        <v>2415131</v>
      </c>
      <c r="J13" s="31">
        <f t="shared" si="0"/>
        <v>8516763</v>
      </c>
      <c r="K13" s="31">
        <f t="shared" si="0"/>
        <v>-592153</v>
      </c>
      <c r="L13" s="31">
        <f t="shared" si="0"/>
        <v>4187852</v>
      </c>
      <c r="M13" s="31">
        <f t="shared" si="0"/>
        <v>3426240</v>
      </c>
      <c r="N13" s="31">
        <f t="shared" si="0"/>
        <v>7021939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15538702</v>
      </c>
      <c r="X13" s="31">
        <f t="shared" si="0"/>
        <v>7960664</v>
      </c>
      <c r="Y13" s="31">
        <f t="shared" si="0"/>
        <v>7578038</v>
      </c>
      <c r="Z13" s="32">
        <f>+IF(X13&lt;&gt;0,+(Y13/X13)*100,0)</f>
        <v>95.19354164426484</v>
      </c>
      <c r="AA13" s="33">
        <f>SUM(AA6:AA12)</f>
        <v>15921320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73275712</v>
      </c>
      <c r="D26" s="29">
        <f>+D13+D25</f>
        <v>0</v>
      </c>
      <c r="E26" s="30">
        <f t="shared" si="2"/>
        <v>15921320</v>
      </c>
      <c r="F26" s="31">
        <f t="shared" si="2"/>
        <v>15921320</v>
      </c>
      <c r="G26" s="31">
        <f t="shared" si="2"/>
        <v>2902951</v>
      </c>
      <c r="H26" s="31">
        <f t="shared" si="2"/>
        <v>3198681</v>
      </c>
      <c r="I26" s="31">
        <f t="shared" si="2"/>
        <v>2415131</v>
      </c>
      <c r="J26" s="31">
        <f t="shared" si="2"/>
        <v>8516763</v>
      </c>
      <c r="K26" s="31">
        <f t="shared" si="2"/>
        <v>-592153</v>
      </c>
      <c r="L26" s="31">
        <f t="shared" si="2"/>
        <v>4187852</v>
      </c>
      <c r="M26" s="31">
        <f t="shared" si="2"/>
        <v>3426240</v>
      </c>
      <c r="N26" s="31">
        <f t="shared" si="2"/>
        <v>7021939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15538702</v>
      </c>
      <c r="X26" s="31">
        <f t="shared" si="2"/>
        <v>7960664</v>
      </c>
      <c r="Y26" s="31">
        <f t="shared" si="2"/>
        <v>7578038</v>
      </c>
      <c r="Z26" s="32">
        <f>+IF(X26&lt;&gt;0,+(Y26/X26)*100,0)</f>
        <v>95.19354164426484</v>
      </c>
      <c r="AA26" s="33">
        <f>+AA13+AA25</f>
        <v>15921320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1399740</v>
      </c>
      <c r="D32" s="18"/>
      <c r="E32" s="19">
        <v>11609269</v>
      </c>
      <c r="F32" s="20">
        <v>11609269</v>
      </c>
      <c r="G32" s="20">
        <v>-94883</v>
      </c>
      <c r="H32" s="20">
        <v>6101</v>
      </c>
      <c r="I32" s="20">
        <v>-6101</v>
      </c>
      <c r="J32" s="20">
        <v>-94883</v>
      </c>
      <c r="K32" s="20"/>
      <c r="L32" s="20">
        <v>14997</v>
      </c>
      <c r="M32" s="20">
        <v>-14998</v>
      </c>
      <c r="N32" s="20">
        <v>-1</v>
      </c>
      <c r="O32" s="20"/>
      <c r="P32" s="20"/>
      <c r="Q32" s="20"/>
      <c r="R32" s="20"/>
      <c r="S32" s="20"/>
      <c r="T32" s="20"/>
      <c r="U32" s="20"/>
      <c r="V32" s="20"/>
      <c r="W32" s="20">
        <v>-94884</v>
      </c>
      <c r="X32" s="20">
        <v>5878602</v>
      </c>
      <c r="Y32" s="20">
        <v>-5973486</v>
      </c>
      <c r="Z32" s="21">
        <v>-101.61405721972673</v>
      </c>
      <c r="AA32" s="22">
        <v>11609269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1399740</v>
      </c>
      <c r="D37" s="29">
        <f t="shared" ref="D37:Y37" si="3">SUM(D29:D36)</f>
        <v>0</v>
      </c>
      <c r="E37" s="30">
        <f t="shared" si="3"/>
        <v>11609269</v>
      </c>
      <c r="F37" s="31">
        <f t="shared" si="3"/>
        <v>11609269</v>
      </c>
      <c r="G37" s="31">
        <f t="shared" si="3"/>
        <v>-94883</v>
      </c>
      <c r="H37" s="31">
        <f t="shared" si="3"/>
        <v>6101</v>
      </c>
      <c r="I37" s="31">
        <f t="shared" si="3"/>
        <v>-6101</v>
      </c>
      <c r="J37" s="31">
        <f t="shared" si="3"/>
        <v>-94883</v>
      </c>
      <c r="K37" s="31">
        <f t="shared" si="3"/>
        <v>0</v>
      </c>
      <c r="L37" s="31">
        <f t="shared" si="3"/>
        <v>14997</v>
      </c>
      <c r="M37" s="31">
        <f t="shared" si="3"/>
        <v>-14998</v>
      </c>
      <c r="N37" s="31">
        <f t="shared" si="3"/>
        <v>-1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-94884</v>
      </c>
      <c r="X37" s="31">
        <f t="shared" si="3"/>
        <v>5878602</v>
      </c>
      <c r="Y37" s="31">
        <f t="shared" si="3"/>
        <v>-5973486</v>
      </c>
      <c r="Z37" s="32">
        <f>+IF(X37&lt;&gt;0,+(Y37/X37)*100,0)</f>
        <v>-101.61405721972673</v>
      </c>
      <c r="AA37" s="33">
        <f>SUM(AA29:AA36)</f>
        <v>11609269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1399740</v>
      </c>
      <c r="D44" s="29">
        <f>+D37+D43</f>
        <v>0</v>
      </c>
      <c r="E44" s="30">
        <f t="shared" si="5"/>
        <v>11609269</v>
      </c>
      <c r="F44" s="31">
        <f t="shared" si="5"/>
        <v>11609269</v>
      </c>
      <c r="G44" s="31">
        <f t="shared" si="5"/>
        <v>-94883</v>
      </c>
      <c r="H44" s="31">
        <f t="shared" si="5"/>
        <v>6101</v>
      </c>
      <c r="I44" s="31">
        <f t="shared" si="5"/>
        <v>-6101</v>
      </c>
      <c r="J44" s="31">
        <f t="shared" si="5"/>
        <v>-94883</v>
      </c>
      <c r="K44" s="31">
        <f t="shared" si="5"/>
        <v>0</v>
      </c>
      <c r="L44" s="31">
        <f t="shared" si="5"/>
        <v>14997</v>
      </c>
      <c r="M44" s="31">
        <f t="shared" si="5"/>
        <v>-14998</v>
      </c>
      <c r="N44" s="31">
        <f t="shared" si="5"/>
        <v>-1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-94884</v>
      </c>
      <c r="X44" s="31">
        <f t="shared" si="5"/>
        <v>5878602</v>
      </c>
      <c r="Y44" s="31">
        <f t="shared" si="5"/>
        <v>-5973486</v>
      </c>
      <c r="Z44" s="32">
        <f>+IF(X44&lt;&gt;0,+(Y44/X44)*100,0)</f>
        <v>-101.61405721972673</v>
      </c>
      <c r="AA44" s="33">
        <f>+AA37+AA43</f>
        <v>11609269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71875972</v>
      </c>
      <c r="D45" s="42">
        <f t="shared" si="6"/>
        <v>0</v>
      </c>
      <c r="E45" s="43">
        <f t="shared" si="6"/>
        <v>4312051</v>
      </c>
      <c r="F45" s="44">
        <f t="shared" si="6"/>
        <v>4312051</v>
      </c>
      <c r="G45" s="44">
        <f t="shared" si="6"/>
        <v>2997834</v>
      </c>
      <c r="H45" s="44">
        <f t="shared" si="6"/>
        <v>3192580</v>
      </c>
      <c r="I45" s="44">
        <f t="shared" si="6"/>
        <v>2421232</v>
      </c>
      <c r="J45" s="44">
        <f t="shared" si="6"/>
        <v>8611646</v>
      </c>
      <c r="K45" s="44">
        <f t="shared" si="6"/>
        <v>-592153</v>
      </c>
      <c r="L45" s="44">
        <f t="shared" si="6"/>
        <v>4172855</v>
      </c>
      <c r="M45" s="44">
        <f t="shared" si="6"/>
        <v>3441238</v>
      </c>
      <c r="N45" s="44">
        <f t="shared" si="6"/>
        <v>7021940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15633586</v>
      </c>
      <c r="X45" s="44">
        <f t="shared" si="6"/>
        <v>2082062</v>
      </c>
      <c r="Y45" s="44">
        <f t="shared" si="6"/>
        <v>13551524</v>
      </c>
      <c r="Z45" s="45">
        <f>+IF(X45&lt;&gt;0,+(Y45/X45)*100,0)</f>
        <v>650.87033911574201</v>
      </c>
      <c r="AA45" s="46">
        <f>+AA26-AA44</f>
        <v>4312051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-33712875</v>
      </c>
      <c r="D47" s="18"/>
      <c r="E47" s="19"/>
      <c r="F47" s="20"/>
      <c r="G47" s="20"/>
      <c r="H47" s="20">
        <v>-26720155</v>
      </c>
      <c r="I47" s="20"/>
      <c r="J47" s="20">
        <v>-26720155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-26720155</v>
      </c>
      <c r="X47" s="20"/>
      <c r="Y47" s="20">
        <v>-26720155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-33712875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-26720155</v>
      </c>
      <c r="I50" s="52">
        <f t="shared" si="7"/>
        <v>0</v>
      </c>
      <c r="J50" s="52">
        <f t="shared" si="7"/>
        <v>-26720155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-26720155</v>
      </c>
      <c r="X50" s="52">
        <f t="shared" si="7"/>
        <v>0</v>
      </c>
      <c r="Y50" s="52">
        <f t="shared" si="7"/>
        <v>-26720155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18374318</v>
      </c>
      <c r="D6" s="18"/>
      <c r="E6" s="19">
        <v>3713145</v>
      </c>
      <c r="F6" s="20">
        <v>3713145</v>
      </c>
      <c r="G6" s="20"/>
      <c r="H6" s="20"/>
      <c r="I6" s="20">
        <v>266285</v>
      </c>
      <c r="J6" s="20">
        <v>266285</v>
      </c>
      <c r="K6" s="20">
        <v>484726</v>
      </c>
      <c r="L6" s="20"/>
      <c r="M6" s="20">
        <v>197548</v>
      </c>
      <c r="N6" s="20">
        <v>682274</v>
      </c>
      <c r="O6" s="20"/>
      <c r="P6" s="20"/>
      <c r="Q6" s="20"/>
      <c r="R6" s="20"/>
      <c r="S6" s="20"/>
      <c r="T6" s="20"/>
      <c r="U6" s="20"/>
      <c r="V6" s="20"/>
      <c r="W6" s="20">
        <v>948559</v>
      </c>
      <c r="X6" s="20">
        <v>-5885085</v>
      </c>
      <c r="Y6" s="20">
        <v>6833644</v>
      </c>
      <c r="Z6" s="21">
        <v>-116.11801698701039</v>
      </c>
      <c r="AA6" s="22">
        <v>3713145</v>
      </c>
    </row>
    <row r="7" spans="1:27" x14ac:dyDescent="0.25">
      <c r="A7" s="23" t="s">
        <v>35</v>
      </c>
      <c r="B7" s="17" t="s">
        <v>32</v>
      </c>
      <c r="C7" s="18">
        <v>-25183817</v>
      </c>
      <c r="D7" s="18"/>
      <c r="E7" s="19">
        <v>5571403</v>
      </c>
      <c r="F7" s="20">
        <v>5571403</v>
      </c>
      <c r="G7" s="20"/>
      <c r="H7" s="20"/>
      <c r="I7" s="20">
        <v>1878083</v>
      </c>
      <c r="J7" s="20">
        <v>1878083</v>
      </c>
      <c r="K7" s="20">
        <v>1603378</v>
      </c>
      <c r="L7" s="20"/>
      <c r="M7" s="20">
        <v>1875176</v>
      </c>
      <c r="N7" s="20">
        <v>3478554</v>
      </c>
      <c r="O7" s="20"/>
      <c r="P7" s="20"/>
      <c r="Q7" s="20"/>
      <c r="R7" s="20"/>
      <c r="S7" s="20"/>
      <c r="T7" s="20"/>
      <c r="U7" s="20"/>
      <c r="V7" s="20"/>
      <c r="W7" s="20">
        <v>5356637</v>
      </c>
      <c r="X7" s="20">
        <v>8857935</v>
      </c>
      <c r="Y7" s="20">
        <v>-3501298</v>
      </c>
      <c r="Z7" s="21">
        <v>-39.527248732351275</v>
      </c>
      <c r="AA7" s="22">
        <v>5571403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447726</v>
      </c>
      <c r="D11" s="18"/>
      <c r="E11" s="19">
        <v>-405201</v>
      </c>
      <c r="F11" s="20">
        <v>-405201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-405201</v>
      </c>
      <c r="Y11" s="24">
        <v>405201</v>
      </c>
      <c r="Z11" s="25">
        <v>-100</v>
      </c>
      <c r="AA11" s="26">
        <v>-405201</v>
      </c>
    </row>
    <row r="12" spans="1:27" x14ac:dyDescent="0.25">
      <c r="A12" s="23" t="s">
        <v>40</v>
      </c>
      <c r="B12" s="17" t="s">
        <v>32</v>
      </c>
      <c r="C12" s="18">
        <v>-3632</v>
      </c>
      <c r="D12" s="18"/>
      <c r="E12" s="19">
        <v>3632</v>
      </c>
      <c r="F12" s="20">
        <v>3632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3632</v>
      </c>
      <c r="Y12" s="20">
        <v>-3632</v>
      </c>
      <c r="Z12" s="21">
        <v>-100</v>
      </c>
      <c r="AA12" s="22">
        <v>3632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-6365405</v>
      </c>
      <c r="D13" s="29">
        <f>SUM(D6:D12)</f>
        <v>0</v>
      </c>
      <c r="E13" s="30">
        <f t="shared" si="0"/>
        <v>8882979</v>
      </c>
      <c r="F13" s="31">
        <f t="shared" si="0"/>
        <v>8882979</v>
      </c>
      <c r="G13" s="31">
        <f t="shared" si="0"/>
        <v>0</v>
      </c>
      <c r="H13" s="31">
        <f t="shared" si="0"/>
        <v>0</v>
      </c>
      <c r="I13" s="31">
        <f t="shared" si="0"/>
        <v>2144368</v>
      </c>
      <c r="J13" s="31">
        <f t="shared" si="0"/>
        <v>2144368</v>
      </c>
      <c r="K13" s="31">
        <f t="shared" si="0"/>
        <v>2088104</v>
      </c>
      <c r="L13" s="31">
        <f t="shared" si="0"/>
        <v>0</v>
      </c>
      <c r="M13" s="31">
        <f t="shared" si="0"/>
        <v>2072724</v>
      </c>
      <c r="N13" s="31">
        <f t="shared" si="0"/>
        <v>4160828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6305196</v>
      </c>
      <c r="X13" s="31">
        <f t="shared" si="0"/>
        <v>2571281</v>
      </c>
      <c r="Y13" s="31">
        <f t="shared" si="0"/>
        <v>3733915</v>
      </c>
      <c r="Z13" s="32">
        <f>+IF(X13&lt;&gt;0,+(Y13/X13)*100,0)</f>
        <v>145.21613934844149</v>
      </c>
      <c r="AA13" s="33">
        <f>SUM(AA6:AA12)</f>
        <v>8882979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-6365405</v>
      </c>
      <c r="D26" s="29">
        <f>+D13+D25</f>
        <v>0</v>
      </c>
      <c r="E26" s="30">
        <f t="shared" si="2"/>
        <v>8882979</v>
      </c>
      <c r="F26" s="31">
        <f t="shared" si="2"/>
        <v>8882979</v>
      </c>
      <c r="G26" s="31">
        <f t="shared" si="2"/>
        <v>0</v>
      </c>
      <c r="H26" s="31">
        <f t="shared" si="2"/>
        <v>0</v>
      </c>
      <c r="I26" s="31">
        <f t="shared" si="2"/>
        <v>2144368</v>
      </c>
      <c r="J26" s="31">
        <f t="shared" si="2"/>
        <v>2144368</v>
      </c>
      <c r="K26" s="31">
        <f t="shared" si="2"/>
        <v>2088104</v>
      </c>
      <c r="L26" s="31">
        <f t="shared" si="2"/>
        <v>0</v>
      </c>
      <c r="M26" s="31">
        <f t="shared" si="2"/>
        <v>2072724</v>
      </c>
      <c r="N26" s="31">
        <f t="shared" si="2"/>
        <v>4160828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6305196</v>
      </c>
      <c r="X26" s="31">
        <f t="shared" si="2"/>
        <v>2571281</v>
      </c>
      <c r="Y26" s="31">
        <f t="shared" si="2"/>
        <v>3733915</v>
      </c>
      <c r="Z26" s="32">
        <f>+IF(X26&lt;&gt;0,+(Y26/X26)*100,0)</f>
        <v>145.21613934844149</v>
      </c>
      <c r="AA26" s="33">
        <f>+AA13+AA25</f>
        <v>8882979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-14165</v>
      </c>
      <c r="D31" s="18"/>
      <c r="E31" s="19">
        <v>13865</v>
      </c>
      <c r="F31" s="20">
        <v>13865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13865</v>
      </c>
      <c r="Y31" s="20">
        <v>-13865</v>
      </c>
      <c r="Z31" s="21">
        <v>-100</v>
      </c>
      <c r="AA31" s="22">
        <v>13865</v>
      </c>
    </row>
    <row r="32" spans="1:27" x14ac:dyDescent="0.25">
      <c r="A32" s="23" t="s">
        <v>59</v>
      </c>
      <c r="B32" s="17" t="s">
        <v>32</v>
      </c>
      <c r="C32" s="18">
        <v>-582346</v>
      </c>
      <c r="D32" s="18"/>
      <c r="E32" s="19">
        <v>9642070</v>
      </c>
      <c r="F32" s="20">
        <v>9642070</v>
      </c>
      <c r="G32" s="20"/>
      <c r="H32" s="20"/>
      <c r="I32" s="20"/>
      <c r="J32" s="20"/>
      <c r="K32" s="20">
        <v>64000</v>
      </c>
      <c r="L32" s="20"/>
      <c r="M32" s="20"/>
      <c r="N32" s="20">
        <v>64000</v>
      </c>
      <c r="O32" s="20"/>
      <c r="P32" s="20"/>
      <c r="Q32" s="20"/>
      <c r="R32" s="20"/>
      <c r="S32" s="20"/>
      <c r="T32" s="20"/>
      <c r="U32" s="20"/>
      <c r="V32" s="20"/>
      <c r="W32" s="20">
        <v>64000</v>
      </c>
      <c r="X32" s="20">
        <v>5033176</v>
      </c>
      <c r="Y32" s="20">
        <v>-4969176</v>
      </c>
      <c r="Z32" s="21">
        <v>-98.728437074324432</v>
      </c>
      <c r="AA32" s="22">
        <v>9642070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6442075</v>
      </c>
      <c r="D35" s="18"/>
      <c r="E35" s="19">
        <v>-12339320</v>
      </c>
      <c r="F35" s="20">
        <v>-12339320</v>
      </c>
      <c r="G35" s="20"/>
      <c r="H35" s="20"/>
      <c r="I35" s="20">
        <v>228452</v>
      </c>
      <c r="J35" s="20">
        <v>228452</v>
      </c>
      <c r="K35" s="20">
        <v>228453</v>
      </c>
      <c r="L35" s="20"/>
      <c r="M35" s="20">
        <v>226310</v>
      </c>
      <c r="N35" s="20">
        <v>454763</v>
      </c>
      <c r="O35" s="20"/>
      <c r="P35" s="20"/>
      <c r="Q35" s="20"/>
      <c r="R35" s="20"/>
      <c r="S35" s="20"/>
      <c r="T35" s="20"/>
      <c r="U35" s="20"/>
      <c r="V35" s="20"/>
      <c r="W35" s="20">
        <v>683215</v>
      </c>
      <c r="X35" s="20">
        <v>-12339320</v>
      </c>
      <c r="Y35" s="20">
        <v>13022535</v>
      </c>
      <c r="Z35" s="21">
        <v>-105.53689344307466</v>
      </c>
      <c r="AA35" s="22">
        <v>-12339320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5845564</v>
      </c>
      <c r="D37" s="29">
        <f t="shared" ref="D37:Y37" si="3">SUM(D29:D36)</f>
        <v>0</v>
      </c>
      <c r="E37" s="30">
        <f t="shared" si="3"/>
        <v>-2683385</v>
      </c>
      <c r="F37" s="31">
        <f t="shared" si="3"/>
        <v>-2683385</v>
      </c>
      <c r="G37" s="31">
        <f t="shared" si="3"/>
        <v>0</v>
      </c>
      <c r="H37" s="31">
        <f t="shared" si="3"/>
        <v>0</v>
      </c>
      <c r="I37" s="31">
        <f t="shared" si="3"/>
        <v>228452</v>
      </c>
      <c r="J37" s="31">
        <f t="shared" si="3"/>
        <v>228452</v>
      </c>
      <c r="K37" s="31">
        <f t="shared" si="3"/>
        <v>292453</v>
      </c>
      <c r="L37" s="31">
        <f t="shared" si="3"/>
        <v>0</v>
      </c>
      <c r="M37" s="31">
        <f t="shared" si="3"/>
        <v>226310</v>
      </c>
      <c r="N37" s="31">
        <f t="shared" si="3"/>
        <v>518763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747215</v>
      </c>
      <c r="X37" s="31">
        <f t="shared" si="3"/>
        <v>-7292279</v>
      </c>
      <c r="Y37" s="31">
        <f t="shared" si="3"/>
        <v>8039494</v>
      </c>
      <c r="Z37" s="32">
        <f>+IF(X37&lt;&gt;0,+(Y37/X37)*100,0)</f>
        <v>-110.24665951481012</v>
      </c>
      <c r="AA37" s="33">
        <f>SUM(AA29:AA36)</f>
        <v>-2683385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5845564</v>
      </c>
      <c r="D44" s="29">
        <f>+D37+D43</f>
        <v>0</v>
      </c>
      <c r="E44" s="30">
        <f t="shared" si="5"/>
        <v>-2683385</v>
      </c>
      <c r="F44" s="31">
        <f t="shared" si="5"/>
        <v>-2683385</v>
      </c>
      <c r="G44" s="31">
        <f t="shared" si="5"/>
        <v>0</v>
      </c>
      <c r="H44" s="31">
        <f t="shared" si="5"/>
        <v>0</v>
      </c>
      <c r="I44" s="31">
        <f t="shared" si="5"/>
        <v>228452</v>
      </c>
      <c r="J44" s="31">
        <f t="shared" si="5"/>
        <v>228452</v>
      </c>
      <c r="K44" s="31">
        <f t="shared" si="5"/>
        <v>292453</v>
      </c>
      <c r="L44" s="31">
        <f t="shared" si="5"/>
        <v>0</v>
      </c>
      <c r="M44" s="31">
        <f t="shared" si="5"/>
        <v>226310</v>
      </c>
      <c r="N44" s="31">
        <f t="shared" si="5"/>
        <v>518763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747215</v>
      </c>
      <c r="X44" s="31">
        <f t="shared" si="5"/>
        <v>-7292279</v>
      </c>
      <c r="Y44" s="31">
        <f t="shared" si="5"/>
        <v>8039494</v>
      </c>
      <c r="Z44" s="32">
        <f>+IF(X44&lt;&gt;0,+(Y44/X44)*100,0)</f>
        <v>-110.24665951481012</v>
      </c>
      <c r="AA44" s="33">
        <f>+AA37+AA43</f>
        <v>-2683385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-12210969</v>
      </c>
      <c r="D45" s="42">
        <f t="shared" si="6"/>
        <v>0</v>
      </c>
      <c r="E45" s="43">
        <f t="shared" si="6"/>
        <v>11566364</v>
      </c>
      <c r="F45" s="44">
        <f t="shared" si="6"/>
        <v>11566364</v>
      </c>
      <c r="G45" s="44">
        <f t="shared" si="6"/>
        <v>0</v>
      </c>
      <c r="H45" s="44">
        <f t="shared" si="6"/>
        <v>0</v>
      </c>
      <c r="I45" s="44">
        <f t="shared" si="6"/>
        <v>1915916</v>
      </c>
      <c r="J45" s="44">
        <f t="shared" si="6"/>
        <v>1915916</v>
      </c>
      <c r="K45" s="44">
        <f t="shared" si="6"/>
        <v>1795651</v>
      </c>
      <c r="L45" s="44">
        <f t="shared" si="6"/>
        <v>0</v>
      </c>
      <c r="M45" s="44">
        <f t="shared" si="6"/>
        <v>1846414</v>
      </c>
      <c r="N45" s="44">
        <f t="shared" si="6"/>
        <v>3642065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5557981</v>
      </c>
      <c r="X45" s="44">
        <f t="shared" si="6"/>
        <v>9863560</v>
      </c>
      <c r="Y45" s="44">
        <f t="shared" si="6"/>
        <v>-4305579</v>
      </c>
      <c r="Z45" s="45">
        <f>+IF(X45&lt;&gt;0,+(Y45/X45)*100,0)</f>
        <v>-43.6513692824903</v>
      </c>
      <c r="AA45" s="46">
        <f>+AA26-AA44</f>
        <v>11566364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-16670452</v>
      </c>
      <c r="D47" s="18"/>
      <c r="E47" s="19">
        <v>4107248</v>
      </c>
      <c r="F47" s="20">
        <v>4107248</v>
      </c>
      <c r="G47" s="20"/>
      <c r="H47" s="20"/>
      <c r="I47" s="20"/>
      <c r="J47" s="20"/>
      <c r="K47" s="20">
        <v>1080056</v>
      </c>
      <c r="L47" s="20"/>
      <c r="M47" s="20">
        <v>-1139667</v>
      </c>
      <c r="N47" s="20">
        <v>-59611</v>
      </c>
      <c r="O47" s="20"/>
      <c r="P47" s="20"/>
      <c r="Q47" s="20"/>
      <c r="R47" s="20"/>
      <c r="S47" s="20"/>
      <c r="T47" s="20"/>
      <c r="U47" s="20"/>
      <c r="V47" s="20"/>
      <c r="W47" s="20">
        <v>-59611</v>
      </c>
      <c r="X47" s="20">
        <v>2404444</v>
      </c>
      <c r="Y47" s="20">
        <v>-2464055</v>
      </c>
      <c r="Z47" s="47">
        <v>-102.47920101279131</v>
      </c>
      <c r="AA47" s="22">
        <v>4107248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-16670452</v>
      </c>
      <c r="D50" s="50">
        <f t="shared" ref="D50:Y50" si="7">SUM(D47:D49)</f>
        <v>0</v>
      </c>
      <c r="E50" s="51">
        <f t="shared" si="7"/>
        <v>4107248</v>
      </c>
      <c r="F50" s="52">
        <f t="shared" si="7"/>
        <v>4107248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1080056</v>
      </c>
      <c r="L50" s="52">
        <f t="shared" si="7"/>
        <v>0</v>
      </c>
      <c r="M50" s="52">
        <f t="shared" si="7"/>
        <v>-1139667</v>
      </c>
      <c r="N50" s="52">
        <f t="shared" si="7"/>
        <v>-59611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-59611</v>
      </c>
      <c r="X50" s="52">
        <f t="shared" si="7"/>
        <v>2404444</v>
      </c>
      <c r="Y50" s="52">
        <f t="shared" si="7"/>
        <v>-2464055</v>
      </c>
      <c r="Z50" s="53">
        <f>+IF(X50&lt;&gt;0,+(Y50/X50)*100,0)</f>
        <v>-102.47920101279131</v>
      </c>
      <c r="AA50" s="54">
        <f>SUM(AA47:AA49)</f>
        <v>4107248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-27538775</v>
      </c>
      <c r="F6" s="20">
        <v>-27538775</v>
      </c>
      <c r="G6" s="20">
        <v>-13263304</v>
      </c>
      <c r="H6" s="20">
        <v>-3573544</v>
      </c>
      <c r="I6" s="20">
        <v>-1833232</v>
      </c>
      <c r="J6" s="20">
        <v>-18670080</v>
      </c>
      <c r="K6" s="20">
        <v>-4146808</v>
      </c>
      <c r="L6" s="20">
        <v>233953</v>
      </c>
      <c r="M6" s="20">
        <v>-2620914</v>
      </c>
      <c r="N6" s="20">
        <v>-6533769</v>
      </c>
      <c r="O6" s="20"/>
      <c r="P6" s="20"/>
      <c r="Q6" s="20"/>
      <c r="R6" s="20"/>
      <c r="S6" s="20"/>
      <c r="T6" s="20"/>
      <c r="U6" s="20"/>
      <c r="V6" s="20"/>
      <c r="W6" s="20">
        <v>-25203849</v>
      </c>
      <c r="X6" s="20">
        <v>-15501316</v>
      </c>
      <c r="Y6" s="20">
        <v>-9702533</v>
      </c>
      <c r="Z6" s="21">
        <v>62.591672861839598</v>
      </c>
      <c r="AA6" s="22">
        <v>-27538775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3613730</v>
      </c>
      <c r="F7" s="20">
        <v>3613730</v>
      </c>
      <c r="G7" s="20">
        <v>3588319</v>
      </c>
      <c r="H7" s="20">
        <v>185506</v>
      </c>
      <c r="I7" s="20">
        <v>163133</v>
      </c>
      <c r="J7" s="20">
        <v>3936958</v>
      </c>
      <c r="K7" s="20">
        <v>205292</v>
      </c>
      <c r="L7" s="20">
        <v>185853</v>
      </c>
      <c r="M7" s="20">
        <v>206002</v>
      </c>
      <c r="N7" s="20">
        <v>597147</v>
      </c>
      <c r="O7" s="20"/>
      <c r="P7" s="20"/>
      <c r="Q7" s="20"/>
      <c r="R7" s="20"/>
      <c r="S7" s="20"/>
      <c r="T7" s="20"/>
      <c r="U7" s="20"/>
      <c r="V7" s="20"/>
      <c r="W7" s="20">
        <v>4534105</v>
      </c>
      <c r="X7" s="20">
        <v>3101404</v>
      </c>
      <c r="Y7" s="20">
        <v>1432701</v>
      </c>
      <c r="Z7" s="21">
        <v>46.195239317418817</v>
      </c>
      <c r="AA7" s="22">
        <v>3613730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-76663</v>
      </c>
      <c r="F10" s="20">
        <v>-76663</v>
      </c>
      <c r="G10" s="20">
        <v>-76663</v>
      </c>
      <c r="H10" s="20"/>
      <c r="I10" s="20"/>
      <c r="J10" s="20">
        <v>-76663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-76663</v>
      </c>
      <c r="X10" s="20">
        <v>-76663</v>
      </c>
      <c r="Y10" s="20"/>
      <c r="Z10" s="21"/>
      <c r="AA10" s="22">
        <v>-76663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45370</v>
      </c>
      <c r="F11" s="20">
        <v>45370</v>
      </c>
      <c r="G11" s="24">
        <v>165017</v>
      </c>
      <c r="H11" s="24"/>
      <c r="I11" s="24"/>
      <c r="J11" s="20">
        <v>165017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165017</v>
      </c>
      <c r="X11" s="20">
        <v>45370</v>
      </c>
      <c r="Y11" s="24">
        <v>119647</v>
      </c>
      <c r="Z11" s="25">
        <v>263.71390786863566</v>
      </c>
      <c r="AA11" s="26">
        <v>45370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-320</v>
      </c>
      <c r="F12" s="20">
        <v>-320</v>
      </c>
      <c r="G12" s="20">
        <v>-320</v>
      </c>
      <c r="H12" s="20"/>
      <c r="I12" s="20"/>
      <c r="J12" s="20">
        <v>-320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-320</v>
      </c>
      <c r="X12" s="20">
        <v>-320</v>
      </c>
      <c r="Y12" s="20"/>
      <c r="Z12" s="21"/>
      <c r="AA12" s="22">
        <v>-320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-23956658</v>
      </c>
      <c r="F13" s="31">
        <f t="shared" si="0"/>
        <v>-23956658</v>
      </c>
      <c r="G13" s="31">
        <f t="shared" si="0"/>
        <v>-9586951</v>
      </c>
      <c r="H13" s="31">
        <f t="shared" si="0"/>
        <v>-3388038</v>
      </c>
      <c r="I13" s="31">
        <f t="shared" si="0"/>
        <v>-1670099</v>
      </c>
      <c r="J13" s="31">
        <f t="shared" si="0"/>
        <v>-14645088</v>
      </c>
      <c r="K13" s="31">
        <f t="shared" si="0"/>
        <v>-3941516</v>
      </c>
      <c r="L13" s="31">
        <f t="shared" si="0"/>
        <v>419806</v>
      </c>
      <c r="M13" s="31">
        <f t="shared" si="0"/>
        <v>-2414912</v>
      </c>
      <c r="N13" s="31">
        <f t="shared" si="0"/>
        <v>-5936622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-20581710</v>
      </c>
      <c r="X13" s="31">
        <f t="shared" si="0"/>
        <v>-12431525</v>
      </c>
      <c r="Y13" s="31">
        <f t="shared" si="0"/>
        <v>-8150185</v>
      </c>
      <c r="Z13" s="32">
        <f>+IF(X13&lt;&gt;0,+(Y13/X13)*100,0)</f>
        <v>65.560621082288776</v>
      </c>
      <c r="AA13" s="33">
        <f>SUM(AA6:AA12)</f>
        <v>-23956658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28105053</v>
      </c>
      <c r="F17" s="20">
        <v>28105053</v>
      </c>
      <c r="G17" s="24">
        <v>20030130</v>
      </c>
      <c r="H17" s="24">
        <v>3382490</v>
      </c>
      <c r="I17" s="24">
        <v>1794493</v>
      </c>
      <c r="J17" s="20">
        <v>25207113</v>
      </c>
      <c r="K17" s="24">
        <v>3615929</v>
      </c>
      <c r="L17" s="24"/>
      <c r="M17" s="20">
        <v>2396199</v>
      </c>
      <c r="N17" s="24">
        <v>6012128</v>
      </c>
      <c r="O17" s="24"/>
      <c r="P17" s="24"/>
      <c r="Q17" s="20"/>
      <c r="R17" s="24"/>
      <c r="S17" s="24"/>
      <c r="T17" s="20"/>
      <c r="U17" s="24"/>
      <c r="V17" s="24"/>
      <c r="W17" s="24">
        <v>31219241</v>
      </c>
      <c r="X17" s="20">
        <v>19619126</v>
      </c>
      <c r="Y17" s="24">
        <v>11600115</v>
      </c>
      <c r="Z17" s="25">
        <v>59.12656353804956</v>
      </c>
      <c r="AA17" s="26">
        <v>28105053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28105053</v>
      </c>
      <c r="F25" s="36">
        <f t="shared" si="1"/>
        <v>28105053</v>
      </c>
      <c r="G25" s="36">
        <f t="shared" si="1"/>
        <v>20030130</v>
      </c>
      <c r="H25" s="36">
        <f t="shared" si="1"/>
        <v>3382490</v>
      </c>
      <c r="I25" s="36">
        <f t="shared" si="1"/>
        <v>1794493</v>
      </c>
      <c r="J25" s="36">
        <f t="shared" si="1"/>
        <v>25207113</v>
      </c>
      <c r="K25" s="36">
        <f t="shared" si="1"/>
        <v>3615929</v>
      </c>
      <c r="L25" s="36">
        <f t="shared" si="1"/>
        <v>0</v>
      </c>
      <c r="M25" s="36">
        <f t="shared" si="1"/>
        <v>2396199</v>
      </c>
      <c r="N25" s="36">
        <f t="shared" si="1"/>
        <v>6012128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31219241</v>
      </c>
      <c r="X25" s="36">
        <f t="shared" si="1"/>
        <v>19619126</v>
      </c>
      <c r="Y25" s="36">
        <f t="shared" si="1"/>
        <v>11600115</v>
      </c>
      <c r="Z25" s="37">
        <f>+IF(X25&lt;&gt;0,+(Y25/X25)*100,0)</f>
        <v>59.12656353804956</v>
      </c>
      <c r="AA25" s="38">
        <f>SUM(AA15:AA24)</f>
        <v>28105053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4148395</v>
      </c>
      <c r="F26" s="31">
        <f t="shared" si="2"/>
        <v>4148395</v>
      </c>
      <c r="G26" s="31">
        <f t="shared" si="2"/>
        <v>10443179</v>
      </c>
      <c r="H26" s="31">
        <f t="shared" si="2"/>
        <v>-5548</v>
      </c>
      <c r="I26" s="31">
        <f t="shared" si="2"/>
        <v>124394</v>
      </c>
      <c r="J26" s="31">
        <f t="shared" si="2"/>
        <v>10562025</v>
      </c>
      <c r="K26" s="31">
        <f t="shared" si="2"/>
        <v>-325587</v>
      </c>
      <c r="L26" s="31">
        <f t="shared" si="2"/>
        <v>419806</v>
      </c>
      <c r="M26" s="31">
        <f t="shared" si="2"/>
        <v>-18713</v>
      </c>
      <c r="N26" s="31">
        <f t="shared" si="2"/>
        <v>75506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10637531</v>
      </c>
      <c r="X26" s="31">
        <f t="shared" si="2"/>
        <v>7187601</v>
      </c>
      <c r="Y26" s="31">
        <f t="shared" si="2"/>
        <v>3449930</v>
      </c>
      <c r="Z26" s="32">
        <f>+IF(X26&lt;&gt;0,+(Y26/X26)*100,0)</f>
        <v>47.998351605772214</v>
      </c>
      <c r="AA26" s="33">
        <f>+AA13+AA25</f>
        <v>4148395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-2983</v>
      </c>
      <c r="F31" s="20">
        <v>-2983</v>
      </c>
      <c r="G31" s="20">
        <v>-3137</v>
      </c>
      <c r="H31" s="20"/>
      <c r="I31" s="20"/>
      <c r="J31" s="20">
        <v>-3137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-3137</v>
      </c>
      <c r="X31" s="20">
        <v>-2983</v>
      </c>
      <c r="Y31" s="20">
        <v>-154</v>
      </c>
      <c r="Z31" s="21">
        <v>5.1625879986590686</v>
      </c>
      <c r="AA31" s="22">
        <v>-2983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-478236</v>
      </c>
      <c r="F32" s="20">
        <v>-478236</v>
      </c>
      <c r="G32" s="20">
        <v>204918</v>
      </c>
      <c r="H32" s="20"/>
      <c r="I32" s="20"/>
      <c r="J32" s="20">
        <v>204918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204918</v>
      </c>
      <c r="X32" s="20">
        <v>-168525</v>
      </c>
      <c r="Y32" s="20">
        <v>373443</v>
      </c>
      <c r="Z32" s="21">
        <v>-221.59501557632399</v>
      </c>
      <c r="AA32" s="22">
        <v>-478236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399314</v>
      </c>
      <c r="F35" s="20">
        <v>399314</v>
      </c>
      <c r="G35" s="20">
        <v>514015</v>
      </c>
      <c r="H35" s="20">
        <v>11012</v>
      </c>
      <c r="I35" s="20">
        <v>12636</v>
      </c>
      <c r="J35" s="20">
        <v>537663</v>
      </c>
      <c r="K35" s="20">
        <v>18464</v>
      </c>
      <c r="L35" s="20">
        <v>16189</v>
      </c>
      <c r="M35" s="20">
        <v>16045</v>
      </c>
      <c r="N35" s="20">
        <v>50698</v>
      </c>
      <c r="O35" s="20"/>
      <c r="P35" s="20"/>
      <c r="Q35" s="20"/>
      <c r="R35" s="20"/>
      <c r="S35" s="20"/>
      <c r="T35" s="20"/>
      <c r="U35" s="20"/>
      <c r="V35" s="20"/>
      <c r="W35" s="20">
        <v>588361</v>
      </c>
      <c r="X35" s="20">
        <v>399314</v>
      </c>
      <c r="Y35" s="20">
        <v>189047</v>
      </c>
      <c r="Z35" s="21">
        <v>47.342943147497955</v>
      </c>
      <c r="AA35" s="22">
        <v>399314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-81905</v>
      </c>
      <c r="F37" s="31">
        <f t="shared" si="3"/>
        <v>-81905</v>
      </c>
      <c r="G37" s="31">
        <f t="shared" si="3"/>
        <v>715796</v>
      </c>
      <c r="H37" s="31">
        <f t="shared" si="3"/>
        <v>11012</v>
      </c>
      <c r="I37" s="31">
        <f t="shared" si="3"/>
        <v>12636</v>
      </c>
      <c r="J37" s="31">
        <f t="shared" si="3"/>
        <v>739444</v>
      </c>
      <c r="K37" s="31">
        <f t="shared" si="3"/>
        <v>18464</v>
      </c>
      <c r="L37" s="31">
        <f t="shared" si="3"/>
        <v>16189</v>
      </c>
      <c r="M37" s="31">
        <f t="shared" si="3"/>
        <v>16045</v>
      </c>
      <c r="N37" s="31">
        <f t="shared" si="3"/>
        <v>50698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790142</v>
      </c>
      <c r="X37" s="31">
        <f t="shared" si="3"/>
        <v>227806</v>
      </c>
      <c r="Y37" s="31">
        <f t="shared" si="3"/>
        <v>562336</v>
      </c>
      <c r="Z37" s="32">
        <f>+IF(X37&lt;&gt;0,+(Y37/X37)*100,0)</f>
        <v>246.84863436432755</v>
      </c>
      <c r="AA37" s="33">
        <f>SUM(AA29:AA36)</f>
        <v>-81905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-81905</v>
      </c>
      <c r="F44" s="31">
        <f t="shared" si="5"/>
        <v>-81905</v>
      </c>
      <c r="G44" s="31">
        <f t="shared" si="5"/>
        <v>715796</v>
      </c>
      <c r="H44" s="31">
        <f t="shared" si="5"/>
        <v>11012</v>
      </c>
      <c r="I44" s="31">
        <f t="shared" si="5"/>
        <v>12636</v>
      </c>
      <c r="J44" s="31">
        <f t="shared" si="5"/>
        <v>739444</v>
      </c>
      <c r="K44" s="31">
        <f t="shared" si="5"/>
        <v>18464</v>
      </c>
      <c r="L44" s="31">
        <f t="shared" si="5"/>
        <v>16189</v>
      </c>
      <c r="M44" s="31">
        <f t="shared" si="5"/>
        <v>16045</v>
      </c>
      <c r="N44" s="31">
        <f t="shared" si="5"/>
        <v>50698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790142</v>
      </c>
      <c r="X44" s="31">
        <f t="shared" si="5"/>
        <v>227806</v>
      </c>
      <c r="Y44" s="31">
        <f t="shared" si="5"/>
        <v>562336</v>
      </c>
      <c r="Z44" s="32">
        <f>+IF(X44&lt;&gt;0,+(Y44/X44)*100,0)</f>
        <v>246.84863436432755</v>
      </c>
      <c r="AA44" s="33">
        <f>+AA37+AA43</f>
        <v>-81905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4230300</v>
      </c>
      <c r="F45" s="44">
        <f t="shared" si="6"/>
        <v>4230300</v>
      </c>
      <c r="G45" s="44">
        <f t="shared" si="6"/>
        <v>9727383</v>
      </c>
      <c r="H45" s="44">
        <f t="shared" si="6"/>
        <v>-16560</v>
      </c>
      <c r="I45" s="44">
        <f t="shared" si="6"/>
        <v>111758</v>
      </c>
      <c r="J45" s="44">
        <f t="shared" si="6"/>
        <v>9822581</v>
      </c>
      <c r="K45" s="44">
        <f t="shared" si="6"/>
        <v>-344051</v>
      </c>
      <c r="L45" s="44">
        <f t="shared" si="6"/>
        <v>403617</v>
      </c>
      <c r="M45" s="44">
        <f t="shared" si="6"/>
        <v>-34758</v>
      </c>
      <c r="N45" s="44">
        <f t="shared" si="6"/>
        <v>24808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9847389</v>
      </c>
      <c r="X45" s="44">
        <f t="shared" si="6"/>
        <v>6959795</v>
      </c>
      <c r="Y45" s="44">
        <f t="shared" si="6"/>
        <v>2887594</v>
      </c>
      <c r="Z45" s="45">
        <f>+IF(X45&lt;&gt;0,+(Y45/X45)*100,0)</f>
        <v>41.489641577086687</v>
      </c>
      <c r="AA45" s="46">
        <f>+AA26-AA44</f>
        <v>4230300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-12573877</v>
      </c>
      <c r="F47" s="20">
        <v>-12573877</v>
      </c>
      <c r="G47" s="20">
        <v>-7442771</v>
      </c>
      <c r="H47" s="20">
        <v>-212005</v>
      </c>
      <c r="I47" s="20">
        <v>85400</v>
      </c>
      <c r="J47" s="20">
        <v>-7569376</v>
      </c>
      <c r="K47" s="20">
        <v>-155050</v>
      </c>
      <c r="L47" s="20">
        <v>96944</v>
      </c>
      <c r="M47" s="20">
        <v>30160</v>
      </c>
      <c r="N47" s="20">
        <v>-27946</v>
      </c>
      <c r="O47" s="20"/>
      <c r="P47" s="20"/>
      <c r="Q47" s="20"/>
      <c r="R47" s="20"/>
      <c r="S47" s="20"/>
      <c r="T47" s="20"/>
      <c r="U47" s="20"/>
      <c r="V47" s="20"/>
      <c r="W47" s="20">
        <v>-7597322</v>
      </c>
      <c r="X47" s="20">
        <v>-9844383</v>
      </c>
      <c r="Y47" s="20">
        <v>2247061</v>
      </c>
      <c r="Z47" s="47">
        <v>-22.825818540379828</v>
      </c>
      <c r="AA47" s="22">
        <v>-12573877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-12573877</v>
      </c>
      <c r="F50" s="52">
        <f t="shared" si="7"/>
        <v>-12573877</v>
      </c>
      <c r="G50" s="52">
        <f t="shared" si="7"/>
        <v>-7442771</v>
      </c>
      <c r="H50" s="52">
        <f t="shared" si="7"/>
        <v>-212005</v>
      </c>
      <c r="I50" s="52">
        <f t="shared" si="7"/>
        <v>85400</v>
      </c>
      <c r="J50" s="52">
        <f t="shared" si="7"/>
        <v>-7569376</v>
      </c>
      <c r="K50" s="52">
        <f t="shared" si="7"/>
        <v>-155050</v>
      </c>
      <c r="L50" s="52">
        <f t="shared" si="7"/>
        <v>96944</v>
      </c>
      <c r="M50" s="52">
        <f t="shared" si="7"/>
        <v>30160</v>
      </c>
      <c r="N50" s="52">
        <f t="shared" si="7"/>
        <v>-27946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-7597322</v>
      </c>
      <c r="X50" s="52">
        <f t="shared" si="7"/>
        <v>-9844383</v>
      </c>
      <c r="Y50" s="52">
        <f t="shared" si="7"/>
        <v>2247061</v>
      </c>
      <c r="Z50" s="53">
        <f>+IF(X50&lt;&gt;0,+(Y50/X50)*100,0)</f>
        <v>-22.825818540379828</v>
      </c>
      <c r="AA50" s="54">
        <f>SUM(AA47:AA49)</f>
        <v>-12573877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570375</v>
      </c>
      <c r="D6" s="18"/>
      <c r="E6" s="19">
        <v>5472303</v>
      </c>
      <c r="F6" s="20">
        <v>5472303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2736156</v>
      </c>
      <c r="Y6" s="20">
        <v>-2736156</v>
      </c>
      <c r="Z6" s="21">
        <v>-100</v>
      </c>
      <c r="AA6" s="22">
        <v>5472303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21823444</v>
      </c>
      <c r="F7" s="20">
        <v>21823444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10911720</v>
      </c>
      <c r="Y7" s="20">
        <v>-10911720</v>
      </c>
      <c r="Z7" s="21">
        <v>-100</v>
      </c>
      <c r="AA7" s="22">
        <v>21823444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262500</v>
      </c>
      <c r="F11" s="20">
        <v>262500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131250</v>
      </c>
      <c r="Y11" s="24">
        <v>-131250</v>
      </c>
      <c r="Z11" s="25">
        <v>-100</v>
      </c>
      <c r="AA11" s="26">
        <v>262500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570375</v>
      </c>
      <c r="D13" s="29">
        <f>SUM(D6:D12)</f>
        <v>0</v>
      </c>
      <c r="E13" s="30">
        <f t="shared" si="0"/>
        <v>27558247</v>
      </c>
      <c r="F13" s="31">
        <f t="shared" si="0"/>
        <v>27558247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13779126</v>
      </c>
      <c r="Y13" s="31">
        <f t="shared" si="0"/>
        <v>-13779126</v>
      </c>
      <c r="Z13" s="32">
        <f>+IF(X13&lt;&gt;0,+(Y13/X13)*100,0)</f>
        <v>-100</v>
      </c>
      <c r="AA13" s="33">
        <f>SUM(AA6:AA12)</f>
        <v>27558247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71405450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71405450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71975825</v>
      </c>
      <c r="D26" s="29">
        <f>+D13+D25</f>
        <v>0</v>
      </c>
      <c r="E26" s="30">
        <f t="shared" si="2"/>
        <v>27558247</v>
      </c>
      <c r="F26" s="31">
        <f t="shared" si="2"/>
        <v>27558247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13779126</v>
      </c>
      <c r="Y26" s="31">
        <f t="shared" si="2"/>
        <v>-13779126</v>
      </c>
      <c r="Z26" s="32">
        <f>+IF(X26&lt;&gt;0,+(Y26/X26)*100,0)</f>
        <v>-100</v>
      </c>
      <c r="AA26" s="33">
        <f>+AA13+AA25</f>
        <v>27558247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</v>
      </c>
      <c r="F32" s="20">
        <v>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</v>
      </c>
    </row>
    <row r="33" spans="1:27" x14ac:dyDescent="0.25">
      <c r="A33" s="23" t="s">
        <v>60</v>
      </c>
      <c r="B33" s="17" t="s">
        <v>32</v>
      </c>
      <c r="C33" s="18">
        <v>-6069930</v>
      </c>
      <c r="D33" s="18"/>
      <c r="E33" s="19"/>
      <c r="F33" s="20"/>
      <c r="G33" s="20"/>
      <c r="H33" s="20"/>
      <c r="I33" s="20"/>
      <c r="J33" s="20"/>
      <c r="K33" s="20">
        <v>5000000</v>
      </c>
      <c r="L33" s="20"/>
      <c r="M33" s="20"/>
      <c r="N33" s="20">
        <v>5000000</v>
      </c>
      <c r="O33" s="20"/>
      <c r="P33" s="20"/>
      <c r="Q33" s="20"/>
      <c r="R33" s="20"/>
      <c r="S33" s="20"/>
      <c r="T33" s="20"/>
      <c r="U33" s="20"/>
      <c r="V33" s="20"/>
      <c r="W33" s="20">
        <v>5000000</v>
      </c>
      <c r="X33" s="20"/>
      <c r="Y33" s="20">
        <v>5000000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-6069930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5000000</v>
      </c>
      <c r="L37" s="31">
        <f t="shared" si="3"/>
        <v>0</v>
      </c>
      <c r="M37" s="31">
        <f t="shared" si="3"/>
        <v>0</v>
      </c>
      <c r="N37" s="31">
        <f t="shared" si="3"/>
        <v>5000000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5000000</v>
      </c>
      <c r="X37" s="31">
        <f t="shared" si="3"/>
        <v>0</v>
      </c>
      <c r="Y37" s="31">
        <f t="shared" si="3"/>
        <v>5000000</v>
      </c>
      <c r="Z37" s="32">
        <f>+IF(X37&lt;&gt;0,+(Y37/X37)*100,0)</f>
        <v>0</v>
      </c>
      <c r="AA37" s="33">
        <f>SUM(AA29:AA36)</f>
        <v>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-6069930</v>
      </c>
      <c r="D44" s="29">
        <f>+D37+D43</f>
        <v>0</v>
      </c>
      <c r="E44" s="30">
        <f t="shared" si="5"/>
        <v>1</v>
      </c>
      <c r="F44" s="31">
        <f t="shared" si="5"/>
        <v>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5000000</v>
      </c>
      <c r="L44" s="31">
        <f t="shared" si="5"/>
        <v>0</v>
      </c>
      <c r="M44" s="31">
        <f t="shared" si="5"/>
        <v>0</v>
      </c>
      <c r="N44" s="31">
        <f t="shared" si="5"/>
        <v>5000000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5000000</v>
      </c>
      <c r="X44" s="31">
        <f t="shared" si="5"/>
        <v>0</v>
      </c>
      <c r="Y44" s="31">
        <f t="shared" si="5"/>
        <v>5000000</v>
      </c>
      <c r="Z44" s="32">
        <f>+IF(X44&lt;&gt;0,+(Y44/X44)*100,0)</f>
        <v>0</v>
      </c>
      <c r="AA44" s="33">
        <f>+AA37+AA43</f>
        <v>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78045755</v>
      </c>
      <c r="D45" s="42">
        <f t="shared" si="6"/>
        <v>0</v>
      </c>
      <c r="E45" s="43">
        <f t="shared" si="6"/>
        <v>27558246</v>
      </c>
      <c r="F45" s="44">
        <f t="shared" si="6"/>
        <v>27558246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-5000000</v>
      </c>
      <c r="L45" s="44">
        <f t="shared" si="6"/>
        <v>0</v>
      </c>
      <c r="M45" s="44">
        <f t="shared" si="6"/>
        <v>0</v>
      </c>
      <c r="N45" s="44">
        <f t="shared" si="6"/>
        <v>-5000000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-5000000</v>
      </c>
      <c r="X45" s="44">
        <f t="shared" si="6"/>
        <v>13779126</v>
      </c>
      <c r="Y45" s="44">
        <f t="shared" si="6"/>
        <v>-18779126</v>
      </c>
      <c r="Z45" s="45">
        <f>+IF(X45&lt;&gt;0,+(Y45/X45)*100,0)</f>
        <v>-136.2867717444488</v>
      </c>
      <c r="AA45" s="46">
        <f>+AA26-AA44</f>
        <v>27558246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-144396904</v>
      </c>
      <c r="F6" s="20">
        <v>-144396904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-72198456</v>
      </c>
      <c r="Y6" s="20">
        <v>72198456</v>
      </c>
      <c r="Z6" s="21">
        <v>-100</v>
      </c>
      <c r="AA6" s="22">
        <v>-144396904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18834378</v>
      </c>
      <c r="F11" s="20">
        <v>18834378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9417192</v>
      </c>
      <c r="Y11" s="24">
        <v>-9417192</v>
      </c>
      <c r="Z11" s="25">
        <v>-100</v>
      </c>
      <c r="AA11" s="26">
        <v>18834378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-125562526</v>
      </c>
      <c r="F13" s="31">
        <f t="shared" si="0"/>
        <v>-125562526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-62781264</v>
      </c>
      <c r="Y13" s="31">
        <f t="shared" si="0"/>
        <v>62781264</v>
      </c>
      <c r="Z13" s="32">
        <f>+IF(X13&lt;&gt;0,+(Y13/X13)*100,0)</f>
        <v>-100</v>
      </c>
      <c r="AA13" s="33">
        <f>SUM(AA6:AA12)</f>
        <v>-125562526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5709964</v>
      </c>
      <c r="D17" s="18"/>
      <c r="E17" s="19">
        <v>4171979124</v>
      </c>
      <c r="F17" s="20">
        <v>4171979124</v>
      </c>
      <c r="G17" s="24">
        <v>18226771</v>
      </c>
      <c r="H17" s="24">
        <v>15593937</v>
      </c>
      <c r="I17" s="24">
        <v>9180134</v>
      </c>
      <c r="J17" s="20">
        <v>43000842</v>
      </c>
      <c r="K17" s="24">
        <v>4426813</v>
      </c>
      <c r="L17" s="24">
        <v>29112485</v>
      </c>
      <c r="M17" s="20"/>
      <c r="N17" s="24">
        <v>33539298</v>
      </c>
      <c r="O17" s="24"/>
      <c r="P17" s="24"/>
      <c r="Q17" s="20"/>
      <c r="R17" s="24"/>
      <c r="S17" s="24"/>
      <c r="T17" s="20"/>
      <c r="U17" s="24"/>
      <c r="V17" s="24"/>
      <c r="W17" s="24">
        <v>76540140</v>
      </c>
      <c r="X17" s="20">
        <v>2085989562</v>
      </c>
      <c r="Y17" s="24">
        <v>-2009449422</v>
      </c>
      <c r="Z17" s="25">
        <v>-96.330751534220767</v>
      </c>
      <c r="AA17" s="26">
        <v>4171979124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5709964</v>
      </c>
      <c r="D25" s="29">
        <f t="shared" ref="D25:Y25" si="1">SUM(D15:D24)</f>
        <v>0</v>
      </c>
      <c r="E25" s="35">
        <f t="shared" si="1"/>
        <v>4171979124</v>
      </c>
      <c r="F25" s="36">
        <f t="shared" si="1"/>
        <v>4171979124</v>
      </c>
      <c r="G25" s="36">
        <f t="shared" si="1"/>
        <v>18226771</v>
      </c>
      <c r="H25" s="36">
        <f t="shared" si="1"/>
        <v>15593937</v>
      </c>
      <c r="I25" s="36">
        <f t="shared" si="1"/>
        <v>9180134</v>
      </c>
      <c r="J25" s="36">
        <f t="shared" si="1"/>
        <v>43000842</v>
      </c>
      <c r="K25" s="36">
        <f t="shared" si="1"/>
        <v>4426813</v>
      </c>
      <c r="L25" s="36">
        <f t="shared" si="1"/>
        <v>29112485</v>
      </c>
      <c r="M25" s="36">
        <f t="shared" si="1"/>
        <v>0</v>
      </c>
      <c r="N25" s="36">
        <f t="shared" si="1"/>
        <v>33539298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76540140</v>
      </c>
      <c r="X25" s="36">
        <f t="shared" si="1"/>
        <v>2085989562</v>
      </c>
      <c r="Y25" s="36">
        <f t="shared" si="1"/>
        <v>-2009449422</v>
      </c>
      <c r="Z25" s="37">
        <f>+IF(X25&lt;&gt;0,+(Y25/X25)*100,0)</f>
        <v>-96.330751534220767</v>
      </c>
      <c r="AA25" s="38">
        <f>SUM(AA15:AA24)</f>
        <v>4171979124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5709964</v>
      </c>
      <c r="D26" s="29">
        <f>+D13+D25</f>
        <v>0</v>
      </c>
      <c r="E26" s="30">
        <f t="shared" si="2"/>
        <v>4046416598</v>
      </c>
      <c r="F26" s="31">
        <f t="shared" si="2"/>
        <v>4046416598</v>
      </c>
      <c r="G26" s="31">
        <f t="shared" si="2"/>
        <v>18226771</v>
      </c>
      <c r="H26" s="31">
        <f t="shared" si="2"/>
        <v>15593937</v>
      </c>
      <c r="I26" s="31">
        <f t="shared" si="2"/>
        <v>9180134</v>
      </c>
      <c r="J26" s="31">
        <f t="shared" si="2"/>
        <v>43000842</v>
      </c>
      <c r="K26" s="31">
        <f t="shared" si="2"/>
        <v>4426813</v>
      </c>
      <c r="L26" s="31">
        <f t="shared" si="2"/>
        <v>29112485</v>
      </c>
      <c r="M26" s="31">
        <f t="shared" si="2"/>
        <v>0</v>
      </c>
      <c r="N26" s="31">
        <f t="shared" si="2"/>
        <v>33539298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76540140</v>
      </c>
      <c r="X26" s="31">
        <f t="shared" si="2"/>
        <v>2023208298</v>
      </c>
      <c r="Y26" s="31">
        <f t="shared" si="2"/>
        <v>-1946668158</v>
      </c>
      <c r="Z26" s="32">
        <f>+IF(X26&lt;&gt;0,+(Y26/X26)*100,0)</f>
        <v>-96.216892740324255</v>
      </c>
      <c r="AA26" s="33">
        <f>+AA13+AA25</f>
        <v>4046416598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5709964</v>
      </c>
      <c r="D45" s="42">
        <f t="shared" si="6"/>
        <v>0</v>
      </c>
      <c r="E45" s="43">
        <f t="shared" si="6"/>
        <v>4046416598</v>
      </c>
      <c r="F45" s="44">
        <f t="shared" si="6"/>
        <v>4046416598</v>
      </c>
      <c r="G45" s="44">
        <f t="shared" si="6"/>
        <v>18226771</v>
      </c>
      <c r="H45" s="44">
        <f t="shared" si="6"/>
        <v>15593937</v>
      </c>
      <c r="I45" s="44">
        <f t="shared" si="6"/>
        <v>9180134</v>
      </c>
      <c r="J45" s="44">
        <f t="shared" si="6"/>
        <v>43000842</v>
      </c>
      <c r="K45" s="44">
        <f t="shared" si="6"/>
        <v>4426813</v>
      </c>
      <c r="L45" s="44">
        <f t="shared" si="6"/>
        <v>29112485</v>
      </c>
      <c r="M45" s="44">
        <f t="shared" si="6"/>
        <v>0</v>
      </c>
      <c r="N45" s="44">
        <f t="shared" si="6"/>
        <v>33539298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76540140</v>
      </c>
      <c r="X45" s="44">
        <f t="shared" si="6"/>
        <v>2023208298</v>
      </c>
      <c r="Y45" s="44">
        <f t="shared" si="6"/>
        <v>-1946668158</v>
      </c>
      <c r="Z45" s="45">
        <f>+IF(X45&lt;&gt;0,+(Y45/X45)*100,0)</f>
        <v>-96.216892740324255</v>
      </c>
      <c r="AA45" s="46">
        <f>+AA26-AA44</f>
        <v>4046416598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850958163</v>
      </c>
      <c r="D47" s="18"/>
      <c r="E47" s="19">
        <v>4065432395</v>
      </c>
      <c r="F47" s="20">
        <v>4065432395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2032716198</v>
      </c>
      <c r="Y47" s="20">
        <v>-2032716198</v>
      </c>
      <c r="Z47" s="47">
        <v>-100</v>
      </c>
      <c r="AA47" s="22">
        <v>4065432395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850958163</v>
      </c>
      <c r="D50" s="50">
        <f t="shared" ref="D50:Y50" si="7">SUM(D47:D49)</f>
        <v>0</v>
      </c>
      <c r="E50" s="51">
        <f t="shared" si="7"/>
        <v>4065432395</v>
      </c>
      <c r="F50" s="52">
        <f t="shared" si="7"/>
        <v>4065432395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2032716198</v>
      </c>
      <c r="Y50" s="52">
        <f t="shared" si="7"/>
        <v>-2032716198</v>
      </c>
      <c r="Z50" s="53">
        <f>+IF(X50&lt;&gt;0,+(Y50/X50)*100,0)</f>
        <v>-100</v>
      </c>
      <c r="AA50" s="54">
        <f>SUM(AA47:AA49)</f>
        <v>4065432395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287520402</v>
      </c>
      <c r="D7" s="18"/>
      <c r="E7" s="19">
        <v>3627839</v>
      </c>
      <c r="F7" s="20">
        <v>3627839</v>
      </c>
      <c r="G7" s="20">
        <v>466021602</v>
      </c>
      <c r="H7" s="20">
        <v>335221</v>
      </c>
      <c r="I7" s="20">
        <v>10311304</v>
      </c>
      <c r="J7" s="20">
        <v>476668127</v>
      </c>
      <c r="K7" s="20">
        <v>10450629</v>
      </c>
      <c r="L7" s="20">
        <v>11077226</v>
      </c>
      <c r="M7" s="20">
        <v>9856113</v>
      </c>
      <c r="N7" s="20">
        <v>31383968</v>
      </c>
      <c r="O7" s="20"/>
      <c r="P7" s="20"/>
      <c r="Q7" s="20"/>
      <c r="R7" s="20"/>
      <c r="S7" s="20"/>
      <c r="T7" s="20"/>
      <c r="U7" s="20"/>
      <c r="V7" s="20"/>
      <c r="W7" s="20">
        <v>508052095</v>
      </c>
      <c r="X7" s="20">
        <v>1813932</v>
      </c>
      <c r="Y7" s="20">
        <v>506238163</v>
      </c>
      <c r="Z7" s="21">
        <v>27908.331899983023</v>
      </c>
      <c r="AA7" s="22">
        <v>3627839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287520402</v>
      </c>
      <c r="D13" s="29">
        <f>SUM(D6:D12)</f>
        <v>0</v>
      </c>
      <c r="E13" s="30">
        <f t="shared" si="0"/>
        <v>3627839</v>
      </c>
      <c r="F13" s="31">
        <f t="shared" si="0"/>
        <v>3627839</v>
      </c>
      <c r="G13" s="31">
        <f t="shared" si="0"/>
        <v>466021602</v>
      </c>
      <c r="H13" s="31">
        <f t="shared" si="0"/>
        <v>335221</v>
      </c>
      <c r="I13" s="31">
        <f t="shared" si="0"/>
        <v>10311304</v>
      </c>
      <c r="J13" s="31">
        <f t="shared" si="0"/>
        <v>476668127</v>
      </c>
      <c r="K13" s="31">
        <f t="shared" si="0"/>
        <v>10450629</v>
      </c>
      <c r="L13" s="31">
        <f t="shared" si="0"/>
        <v>11077226</v>
      </c>
      <c r="M13" s="31">
        <f t="shared" si="0"/>
        <v>9856113</v>
      </c>
      <c r="N13" s="31">
        <f t="shared" si="0"/>
        <v>31383968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508052095</v>
      </c>
      <c r="X13" s="31">
        <f t="shared" si="0"/>
        <v>1813932</v>
      </c>
      <c r="Y13" s="31">
        <f t="shared" si="0"/>
        <v>506238163</v>
      </c>
      <c r="Z13" s="32">
        <f>+IF(X13&lt;&gt;0,+(Y13/X13)*100,0)</f>
        <v>27908.331899983023</v>
      </c>
      <c r="AA13" s="33">
        <f>SUM(AA6:AA12)</f>
        <v>3627839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69163182</v>
      </c>
      <c r="D17" s="18"/>
      <c r="E17" s="19">
        <v>442057882</v>
      </c>
      <c r="F17" s="20">
        <v>442057882</v>
      </c>
      <c r="G17" s="24">
        <v>-39338510</v>
      </c>
      <c r="H17" s="24">
        <v>110888259</v>
      </c>
      <c r="I17" s="24">
        <v>-14212409</v>
      </c>
      <c r="J17" s="20">
        <v>57337340</v>
      </c>
      <c r="K17" s="24">
        <v>-3578840</v>
      </c>
      <c r="L17" s="24">
        <v>-4359655</v>
      </c>
      <c r="M17" s="20">
        <v>6698222</v>
      </c>
      <c r="N17" s="24">
        <v>-1240273</v>
      </c>
      <c r="O17" s="24"/>
      <c r="P17" s="24"/>
      <c r="Q17" s="20"/>
      <c r="R17" s="24"/>
      <c r="S17" s="24"/>
      <c r="T17" s="20"/>
      <c r="U17" s="24"/>
      <c r="V17" s="24"/>
      <c r="W17" s="24">
        <v>56097067</v>
      </c>
      <c r="X17" s="20">
        <v>221028972</v>
      </c>
      <c r="Y17" s="24">
        <v>-164931905</v>
      </c>
      <c r="Z17" s="25">
        <v>-74.62003895127377</v>
      </c>
      <c r="AA17" s="26">
        <v>442057882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69163182</v>
      </c>
      <c r="D25" s="29">
        <f t="shared" ref="D25:Y25" si="1">SUM(D15:D24)</f>
        <v>0</v>
      </c>
      <c r="E25" s="35">
        <f t="shared" si="1"/>
        <v>442057882</v>
      </c>
      <c r="F25" s="36">
        <f t="shared" si="1"/>
        <v>442057882</v>
      </c>
      <c r="G25" s="36">
        <f t="shared" si="1"/>
        <v>-39338510</v>
      </c>
      <c r="H25" s="36">
        <f t="shared" si="1"/>
        <v>110888259</v>
      </c>
      <c r="I25" s="36">
        <f t="shared" si="1"/>
        <v>-14212409</v>
      </c>
      <c r="J25" s="36">
        <f t="shared" si="1"/>
        <v>57337340</v>
      </c>
      <c r="K25" s="36">
        <f t="shared" si="1"/>
        <v>-3578840</v>
      </c>
      <c r="L25" s="36">
        <f t="shared" si="1"/>
        <v>-4359655</v>
      </c>
      <c r="M25" s="36">
        <f t="shared" si="1"/>
        <v>6698222</v>
      </c>
      <c r="N25" s="36">
        <f t="shared" si="1"/>
        <v>-1240273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56097067</v>
      </c>
      <c r="X25" s="36">
        <f t="shared" si="1"/>
        <v>221028972</v>
      </c>
      <c r="Y25" s="36">
        <f t="shared" si="1"/>
        <v>-164931905</v>
      </c>
      <c r="Z25" s="37">
        <f>+IF(X25&lt;&gt;0,+(Y25/X25)*100,0)</f>
        <v>-74.62003895127377</v>
      </c>
      <c r="AA25" s="38">
        <f>SUM(AA15:AA24)</f>
        <v>442057882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356683584</v>
      </c>
      <c r="D26" s="29">
        <f>+D13+D25</f>
        <v>0</v>
      </c>
      <c r="E26" s="30">
        <f t="shared" si="2"/>
        <v>445685721</v>
      </c>
      <c r="F26" s="31">
        <f t="shared" si="2"/>
        <v>445685721</v>
      </c>
      <c r="G26" s="31">
        <f t="shared" si="2"/>
        <v>426683092</v>
      </c>
      <c r="H26" s="31">
        <f t="shared" si="2"/>
        <v>111223480</v>
      </c>
      <c r="I26" s="31">
        <f t="shared" si="2"/>
        <v>-3901105</v>
      </c>
      <c r="J26" s="31">
        <f t="shared" si="2"/>
        <v>534005467</v>
      </c>
      <c r="K26" s="31">
        <f t="shared" si="2"/>
        <v>6871789</v>
      </c>
      <c r="L26" s="31">
        <f t="shared" si="2"/>
        <v>6717571</v>
      </c>
      <c r="M26" s="31">
        <f t="shared" si="2"/>
        <v>16554335</v>
      </c>
      <c r="N26" s="31">
        <f t="shared" si="2"/>
        <v>30143695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564149162</v>
      </c>
      <c r="X26" s="31">
        <f t="shared" si="2"/>
        <v>222842904</v>
      </c>
      <c r="Y26" s="31">
        <f t="shared" si="2"/>
        <v>341306258</v>
      </c>
      <c r="Z26" s="32">
        <f>+IF(X26&lt;&gt;0,+(Y26/X26)*100,0)</f>
        <v>153.16002972210413</v>
      </c>
      <c r="AA26" s="33">
        <f>+AA13+AA25</f>
        <v>445685721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-56246024</v>
      </c>
      <c r="D33" s="18"/>
      <c r="E33" s="19">
        <v>73700221</v>
      </c>
      <c r="F33" s="20">
        <v>73700221</v>
      </c>
      <c r="G33" s="20">
        <v>-16290030</v>
      </c>
      <c r="H33" s="20">
        <v>44006</v>
      </c>
      <c r="I33" s="20">
        <v>-2744551</v>
      </c>
      <c r="J33" s="20">
        <v>-18990575</v>
      </c>
      <c r="K33" s="20">
        <v>-3061477</v>
      </c>
      <c r="L33" s="20">
        <v>-1343771</v>
      </c>
      <c r="M33" s="20">
        <v>-629795</v>
      </c>
      <c r="N33" s="20">
        <v>-5035043</v>
      </c>
      <c r="O33" s="20"/>
      <c r="P33" s="20"/>
      <c r="Q33" s="20"/>
      <c r="R33" s="20"/>
      <c r="S33" s="20"/>
      <c r="T33" s="20"/>
      <c r="U33" s="20"/>
      <c r="V33" s="20"/>
      <c r="W33" s="20">
        <v>-24025618</v>
      </c>
      <c r="X33" s="20">
        <v>36850104</v>
      </c>
      <c r="Y33" s="20">
        <v>-60875722</v>
      </c>
      <c r="Z33" s="21">
        <v>-165.19823661827385</v>
      </c>
      <c r="AA33" s="22">
        <v>73700221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183966785</v>
      </c>
      <c r="D35" s="18"/>
      <c r="E35" s="19"/>
      <c r="F35" s="20"/>
      <c r="G35" s="20">
        <v>184720274</v>
      </c>
      <c r="H35" s="20">
        <v>719358</v>
      </c>
      <c r="I35" s="20">
        <v>800820</v>
      </c>
      <c r="J35" s="20">
        <v>186240452</v>
      </c>
      <c r="K35" s="20">
        <v>727820</v>
      </c>
      <c r="L35" s="20">
        <v>743714</v>
      </c>
      <c r="M35" s="20">
        <v>691248</v>
      </c>
      <c r="N35" s="20">
        <v>2162782</v>
      </c>
      <c r="O35" s="20"/>
      <c r="P35" s="20"/>
      <c r="Q35" s="20"/>
      <c r="R35" s="20"/>
      <c r="S35" s="20"/>
      <c r="T35" s="20"/>
      <c r="U35" s="20"/>
      <c r="V35" s="20"/>
      <c r="W35" s="20">
        <v>188403234</v>
      </c>
      <c r="X35" s="20"/>
      <c r="Y35" s="20">
        <v>188403234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127720761</v>
      </c>
      <c r="D37" s="29">
        <f t="shared" ref="D37:Y37" si="3">SUM(D29:D36)</f>
        <v>0</v>
      </c>
      <c r="E37" s="30">
        <f t="shared" si="3"/>
        <v>73700221</v>
      </c>
      <c r="F37" s="31">
        <f t="shared" si="3"/>
        <v>73700221</v>
      </c>
      <c r="G37" s="31">
        <f t="shared" si="3"/>
        <v>168430244</v>
      </c>
      <c r="H37" s="31">
        <f t="shared" si="3"/>
        <v>763364</v>
      </c>
      <c r="I37" s="31">
        <f t="shared" si="3"/>
        <v>-1943731</v>
      </c>
      <c r="J37" s="31">
        <f t="shared" si="3"/>
        <v>167249877</v>
      </c>
      <c r="K37" s="31">
        <f t="shared" si="3"/>
        <v>-2333657</v>
      </c>
      <c r="L37" s="31">
        <f t="shared" si="3"/>
        <v>-600057</v>
      </c>
      <c r="M37" s="31">
        <f t="shared" si="3"/>
        <v>61453</v>
      </c>
      <c r="N37" s="31">
        <f t="shared" si="3"/>
        <v>-2872261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164377616</v>
      </c>
      <c r="X37" s="31">
        <f t="shared" si="3"/>
        <v>36850104</v>
      </c>
      <c r="Y37" s="31">
        <f t="shared" si="3"/>
        <v>127527512</v>
      </c>
      <c r="Z37" s="32">
        <f>+IF(X37&lt;&gt;0,+(Y37/X37)*100,0)</f>
        <v>346.07096902630178</v>
      </c>
      <c r="AA37" s="33">
        <f>SUM(AA29:AA36)</f>
        <v>73700221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127720761</v>
      </c>
      <c r="D44" s="29">
        <f>+D37+D43</f>
        <v>0</v>
      </c>
      <c r="E44" s="30">
        <f t="shared" si="5"/>
        <v>73700221</v>
      </c>
      <c r="F44" s="31">
        <f t="shared" si="5"/>
        <v>73700221</v>
      </c>
      <c r="G44" s="31">
        <f t="shared" si="5"/>
        <v>168430244</v>
      </c>
      <c r="H44" s="31">
        <f t="shared" si="5"/>
        <v>763364</v>
      </c>
      <c r="I44" s="31">
        <f t="shared" si="5"/>
        <v>-1943731</v>
      </c>
      <c r="J44" s="31">
        <f t="shared" si="5"/>
        <v>167249877</v>
      </c>
      <c r="K44" s="31">
        <f t="shared" si="5"/>
        <v>-2333657</v>
      </c>
      <c r="L44" s="31">
        <f t="shared" si="5"/>
        <v>-600057</v>
      </c>
      <c r="M44" s="31">
        <f t="shared" si="5"/>
        <v>61453</v>
      </c>
      <c r="N44" s="31">
        <f t="shared" si="5"/>
        <v>-2872261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164377616</v>
      </c>
      <c r="X44" s="31">
        <f t="shared" si="5"/>
        <v>36850104</v>
      </c>
      <c r="Y44" s="31">
        <f t="shared" si="5"/>
        <v>127527512</v>
      </c>
      <c r="Z44" s="32">
        <f>+IF(X44&lt;&gt;0,+(Y44/X44)*100,0)</f>
        <v>346.07096902630178</v>
      </c>
      <c r="AA44" s="33">
        <f>+AA37+AA43</f>
        <v>73700221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228962823</v>
      </c>
      <c r="D45" s="42">
        <f t="shared" si="6"/>
        <v>0</v>
      </c>
      <c r="E45" s="43">
        <f t="shared" si="6"/>
        <v>371985500</v>
      </c>
      <c r="F45" s="44">
        <f t="shared" si="6"/>
        <v>371985500</v>
      </c>
      <c r="G45" s="44">
        <f t="shared" si="6"/>
        <v>258252848</v>
      </c>
      <c r="H45" s="44">
        <f t="shared" si="6"/>
        <v>110460116</v>
      </c>
      <c r="I45" s="44">
        <f t="shared" si="6"/>
        <v>-1957374</v>
      </c>
      <c r="J45" s="44">
        <f t="shared" si="6"/>
        <v>366755590</v>
      </c>
      <c r="K45" s="44">
        <f t="shared" si="6"/>
        <v>9205446</v>
      </c>
      <c r="L45" s="44">
        <f t="shared" si="6"/>
        <v>7317628</v>
      </c>
      <c r="M45" s="44">
        <f t="shared" si="6"/>
        <v>16492882</v>
      </c>
      <c r="N45" s="44">
        <f t="shared" si="6"/>
        <v>33015956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399771546</v>
      </c>
      <c r="X45" s="44">
        <f t="shared" si="6"/>
        <v>185992800</v>
      </c>
      <c r="Y45" s="44">
        <f t="shared" si="6"/>
        <v>213778746</v>
      </c>
      <c r="Z45" s="45">
        <f>+IF(X45&lt;&gt;0,+(Y45/X45)*100,0)</f>
        <v>114.9392589390557</v>
      </c>
      <c r="AA45" s="46">
        <f>+AA26-AA44</f>
        <v>371985500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-495501145</v>
      </c>
      <c r="D47" s="18"/>
      <c r="E47" s="19"/>
      <c r="F47" s="20"/>
      <c r="G47" s="20">
        <v>-478701073</v>
      </c>
      <c r="H47" s="20">
        <v>-157515143</v>
      </c>
      <c r="I47" s="20">
        <v>-10672927</v>
      </c>
      <c r="J47" s="20">
        <v>-646889143</v>
      </c>
      <c r="K47" s="20">
        <v>2024003</v>
      </c>
      <c r="L47" s="20">
        <v>-3371707</v>
      </c>
      <c r="M47" s="20">
        <v>-7220104</v>
      </c>
      <c r="N47" s="20">
        <v>-8567808</v>
      </c>
      <c r="O47" s="20"/>
      <c r="P47" s="20"/>
      <c r="Q47" s="20"/>
      <c r="R47" s="20"/>
      <c r="S47" s="20"/>
      <c r="T47" s="20"/>
      <c r="U47" s="20"/>
      <c r="V47" s="20"/>
      <c r="W47" s="20">
        <v>-655456951</v>
      </c>
      <c r="X47" s="20"/>
      <c r="Y47" s="20">
        <v>-655456951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-495501145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-478701073</v>
      </c>
      <c r="H50" s="52">
        <f t="shared" si="7"/>
        <v>-157515143</v>
      </c>
      <c r="I50" s="52">
        <f t="shared" si="7"/>
        <v>-10672927</v>
      </c>
      <c r="J50" s="52">
        <f t="shared" si="7"/>
        <v>-646889143</v>
      </c>
      <c r="K50" s="52">
        <f t="shared" si="7"/>
        <v>2024003</v>
      </c>
      <c r="L50" s="52">
        <f t="shared" si="7"/>
        <v>-3371707</v>
      </c>
      <c r="M50" s="52">
        <f t="shared" si="7"/>
        <v>-7220104</v>
      </c>
      <c r="N50" s="52">
        <f t="shared" si="7"/>
        <v>-8567808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-655456951</v>
      </c>
      <c r="X50" s="52">
        <f t="shared" si="7"/>
        <v>0</v>
      </c>
      <c r="Y50" s="52">
        <f t="shared" si="7"/>
        <v>-655456951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15946392</v>
      </c>
      <c r="D7" s="18"/>
      <c r="E7" s="19"/>
      <c r="F7" s="20"/>
      <c r="G7" s="20">
        <v>35066714</v>
      </c>
      <c r="H7" s="20">
        <v>27772893</v>
      </c>
      <c r="I7" s="20">
        <v>6108142</v>
      </c>
      <c r="J7" s="20">
        <v>68947749</v>
      </c>
      <c r="K7" s="20">
        <v>5900598</v>
      </c>
      <c r="L7" s="20">
        <v>-28864720</v>
      </c>
      <c r="M7" s="20">
        <v>5971635</v>
      </c>
      <c r="N7" s="20">
        <v>-16992487</v>
      </c>
      <c r="O7" s="20"/>
      <c r="P7" s="20"/>
      <c r="Q7" s="20"/>
      <c r="R7" s="20"/>
      <c r="S7" s="20"/>
      <c r="T7" s="20"/>
      <c r="U7" s="20"/>
      <c r="V7" s="20"/>
      <c r="W7" s="20">
        <v>51955262</v>
      </c>
      <c r="X7" s="20"/>
      <c r="Y7" s="20">
        <v>51955262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15946392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35066714</v>
      </c>
      <c r="H13" s="31">
        <f t="shared" si="0"/>
        <v>27772893</v>
      </c>
      <c r="I13" s="31">
        <f t="shared" si="0"/>
        <v>6108142</v>
      </c>
      <c r="J13" s="31">
        <f t="shared" si="0"/>
        <v>68947749</v>
      </c>
      <c r="K13" s="31">
        <f t="shared" si="0"/>
        <v>5900598</v>
      </c>
      <c r="L13" s="31">
        <f t="shared" si="0"/>
        <v>-28864720</v>
      </c>
      <c r="M13" s="31">
        <f t="shared" si="0"/>
        <v>5971635</v>
      </c>
      <c r="N13" s="31">
        <f t="shared" si="0"/>
        <v>-16992487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51955262</v>
      </c>
      <c r="X13" s="31">
        <f t="shared" si="0"/>
        <v>0</v>
      </c>
      <c r="Y13" s="31">
        <f t="shared" si="0"/>
        <v>51955262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343084383</v>
      </c>
      <c r="D17" s="18"/>
      <c r="E17" s="19">
        <v>41269454</v>
      </c>
      <c r="F17" s="20">
        <v>41269454</v>
      </c>
      <c r="G17" s="24">
        <v>307833666</v>
      </c>
      <c r="H17" s="24">
        <v>35250717</v>
      </c>
      <c r="I17" s="24">
        <v>8738866</v>
      </c>
      <c r="J17" s="20">
        <v>351823249</v>
      </c>
      <c r="K17" s="24">
        <v>6111237</v>
      </c>
      <c r="L17" s="24">
        <v>4224193</v>
      </c>
      <c r="M17" s="20"/>
      <c r="N17" s="24">
        <v>10335430</v>
      </c>
      <c r="O17" s="24"/>
      <c r="P17" s="24"/>
      <c r="Q17" s="20"/>
      <c r="R17" s="24"/>
      <c r="S17" s="24"/>
      <c r="T17" s="20"/>
      <c r="U17" s="24"/>
      <c r="V17" s="24"/>
      <c r="W17" s="24">
        <v>362158679</v>
      </c>
      <c r="X17" s="20">
        <v>20634738</v>
      </c>
      <c r="Y17" s="24">
        <v>341523941</v>
      </c>
      <c r="Z17" s="25">
        <v>1655.0922090699676</v>
      </c>
      <c r="AA17" s="26">
        <v>41269454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343084383</v>
      </c>
      <c r="D25" s="29">
        <f t="shared" ref="D25:Y25" si="1">SUM(D15:D24)</f>
        <v>0</v>
      </c>
      <c r="E25" s="35">
        <f t="shared" si="1"/>
        <v>41269454</v>
      </c>
      <c r="F25" s="36">
        <f t="shared" si="1"/>
        <v>41269454</v>
      </c>
      <c r="G25" s="36">
        <f t="shared" si="1"/>
        <v>307833666</v>
      </c>
      <c r="H25" s="36">
        <f t="shared" si="1"/>
        <v>35250717</v>
      </c>
      <c r="I25" s="36">
        <f t="shared" si="1"/>
        <v>8738866</v>
      </c>
      <c r="J25" s="36">
        <f t="shared" si="1"/>
        <v>351823249</v>
      </c>
      <c r="K25" s="36">
        <f t="shared" si="1"/>
        <v>6111237</v>
      </c>
      <c r="L25" s="36">
        <f t="shared" si="1"/>
        <v>4224193</v>
      </c>
      <c r="M25" s="36">
        <f t="shared" si="1"/>
        <v>0</v>
      </c>
      <c r="N25" s="36">
        <f t="shared" si="1"/>
        <v>10335430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362158679</v>
      </c>
      <c r="X25" s="36">
        <f t="shared" si="1"/>
        <v>20634738</v>
      </c>
      <c r="Y25" s="36">
        <f t="shared" si="1"/>
        <v>341523941</v>
      </c>
      <c r="Z25" s="37">
        <f>+IF(X25&lt;&gt;0,+(Y25/X25)*100,0)</f>
        <v>1655.0922090699676</v>
      </c>
      <c r="AA25" s="38">
        <f>SUM(AA15:AA24)</f>
        <v>41269454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359030775</v>
      </c>
      <c r="D26" s="29">
        <f>+D13+D25</f>
        <v>0</v>
      </c>
      <c r="E26" s="30">
        <f t="shared" si="2"/>
        <v>41269454</v>
      </c>
      <c r="F26" s="31">
        <f t="shared" si="2"/>
        <v>41269454</v>
      </c>
      <c r="G26" s="31">
        <f t="shared" si="2"/>
        <v>342900380</v>
      </c>
      <c r="H26" s="31">
        <f t="shared" si="2"/>
        <v>63023610</v>
      </c>
      <c r="I26" s="31">
        <f t="shared" si="2"/>
        <v>14847008</v>
      </c>
      <c r="J26" s="31">
        <f t="shared" si="2"/>
        <v>420770998</v>
      </c>
      <c r="K26" s="31">
        <f t="shared" si="2"/>
        <v>12011835</v>
      </c>
      <c r="L26" s="31">
        <f t="shared" si="2"/>
        <v>-24640527</v>
      </c>
      <c r="M26" s="31">
        <f t="shared" si="2"/>
        <v>5971635</v>
      </c>
      <c r="N26" s="31">
        <f t="shared" si="2"/>
        <v>-6657057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414113941</v>
      </c>
      <c r="X26" s="31">
        <f t="shared" si="2"/>
        <v>20634738</v>
      </c>
      <c r="Y26" s="31">
        <f t="shared" si="2"/>
        <v>393479203</v>
      </c>
      <c r="Z26" s="32">
        <f>+IF(X26&lt;&gt;0,+(Y26/X26)*100,0)</f>
        <v>1906.8776303338573</v>
      </c>
      <c r="AA26" s="33">
        <f>+AA13+AA25</f>
        <v>41269454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1070100</v>
      </c>
      <c r="D33" s="18"/>
      <c r="E33" s="19"/>
      <c r="F33" s="20"/>
      <c r="G33" s="20">
        <v>1189000</v>
      </c>
      <c r="H33" s="20">
        <v>-118900</v>
      </c>
      <c r="I33" s="20"/>
      <c r="J33" s="20">
        <v>1070100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1070100</v>
      </c>
      <c r="X33" s="20"/>
      <c r="Y33" s="20">
        <v>1070100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23387809</v>
      </c>
      <c r="D35" s="18"/>
      <c r="E35" s="19"/>
      <c r="F35" s="20"/>
      <c r="G35" s="20">
        <v>23819547</v>
      </c>
      <c r="H35" s="20">
        <v>434042</v>
      </c>
      <c r="I35" s="20">
        <v>427159</v>
      </c>
      <c r="J35" s="20">
        <v>24680748</v>
      </c>
      <c r="K35" s="20">
        <v>396461</v>
      </c>
      <c r="L35" s="20">
        <v>384283</v>
      </c>
      <c r="M35" s="20">
        <v>407093</v>
      </c>
      <c r="N35" s="20">
        <v>1187837</v>
      </c>
      <c r="O35" s="20"/>
      <c r="P35" s="20"/>
      <c r="Q35" s="20"/>
      <c r="R35" s="20"/>
      <c r="S35" s="20"/>
      <c r="T35" s="20"/>
      <c r="U35" s="20"/>
      <c r="V35" s="20"/>
      <c r="W35" s="20">
        <v>25868585</v>
      </c>
      <c r="X35" s="20"/>
      <c r="Y35" s="20">
        <v>25868585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24457909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25008547</v>
      </c>
      <c r="H37" s="31">
        <f t="shared" si="3"/>
        <v>315142</v>
      </c>
      <c r="I37" s="31">
        <f t="shared" si="3"/>
        <v>427159</v>
      </c>
      <c r="J37" s="31">
        <f t="shared" si="3"/>
        <v>25750848</v>
      </c>
      <c r="K37" s="31">
        <f t="shared" si="3"/>
        <v>396461</v>
      </c>
      <c r="L37" s="31">
        <f t="shared" si="3"/>
        <v>384283</v>
      </c>
      <c r="M37" s="31">
        <f t="shared" si="3"/>
        <v>407093</v>
      </c>
      <c r="N37" s="31">
        <f t="shared" si="3"/>
        <v>1187837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26938685</v>
      </c>
      <c r="X37" s="31">
        <f t="shared" si="3"/>
        <v>0</v>
      </c>
      <c r="Y37" s="31">
        <f t="shared" si="3"/>
        <v>26938685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24457909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25008547</v>
      </c>
      <c r="H44" s="31">
        <f t="shared" si="5"/>
        <v>315142</v>
      </c>
      <c r="I44" s="31">
        <f t="shared" si="5"/>
        <v>427159</v>
      </c>
      <c r="J44" s="31">
        <f t="shared" si="5"/>
        <v>25750848</v>
      </c>
      <c r="K44" s="31">
        <f t="shared" si="5"/>
        <v>396461</v>
      </c>
      <c r="L44" s="31">
        <f t="shared" si="5"/>
        <v>384283</v>
      </c>
      <c r="M44" s="31">
        <f t="shared" si="5"/>
        <v>407093</v>
      </c>
      <c r="N44" s="31">
        <f t="shared" si="5"/>
        <v>1187837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26938685</v>
      </c>
      <c r="X44" s="31">
        <f t="shared" si="5"/>
        <v>0</v>
      </c>
      <c r="Y44" s="31">
        <f t="shared" si="5"/>
        <v>26938685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334572866</v>
      </c>
      <c r="D45" s="42">
        <f t="shared" si="6"/>
        <v>0</v>
      </c>
      <c r="E45" s="43">
        <f t="shared" si="6"/>
        <v>41269454</v>
      </c>
      <c r="F45" s="44">
        <f t="shared" si="6"/>
        <v>41269454</v>
      </c>
      <c r="G45" s="44">
        <f t="shared" si="6"/>
        <v>317891833</v>
      </c>
      <c r="H45" s="44">
        <f t="shared" si="6"/>
        <v>62708468</v>
      </c>
      <c r="I45" s="44">
        <f t="shared" si="6"/>
        <v>14419849</v>
      </c>
      <c r="J45" s="44">
        <f t="shared" si="6"/>
        <v>395020150</v>
      </c>
      <c r="K45" s="44">
        <f t="shared" si="6"/>
        <v>11615374</v>
      </c>
      <c r="L45" s="44">
        <f t="shared" si="6"/>
        <v>-25024810</v>
      </c>
      <c r="M45" s="44">
        <f t="shared" si="6"/>
        <v>5564542</v>
      </c>
      <c r="N45" s="44">
        <f t="shared" si="6"/>
        <v>-7844894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387175256</v>
      </c>
      <c r="X45" s="44">
        <f t="shared" si="6"/>
        <v>20634738</v>
      </c>
      <c r="Y45" s="44">
        <f t="shared" si="6"/>
        <v>366540518</v>
      </c>
      <c r="Z45" s="45">
        <f>+IF(X45&lt;&gt;0,+(Y45/X45)*100,0)</f>
        <v>1776.3274629413759</v>
      </c>
      <c r="AA45" s="46">
        <f>+AA26-AA44</f>
        <v>41269454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239003987</v>
      </c>
      <c r="D47" s="18"/>
      <c r="E47" s="19">
        <v>85353897</v>
      </c>
      <c r="F47" s="20">
        <v>85353897</v>
      </c>
      <c r="G47" s="20">
        <v>244136049</v>
      </c>
      <c r="H47" s="20">
        <v>53738306</v>
      </c>
      <c r="I47" s="20">
        <v>5410411</v>
      </c>
      <c r="J47" s="20">
        <v>303284766</v>
      </c>
      <c r="K47" s="20">
        <v>5247445</v>
      </c>
      <c r="L47" s="20">
        <v>-39510121</v>
      </c>
      <c r="M47" s="20">
        <v>4891479</v>
      </c>
      <c r="N47" s="20">
        <v>-29371197</v>
      </c>
      <c r="O47" s="20"/>
      <c r="P47" s="20"/>
      <c r="Q47" s="20"/>
      <c r="R47" s="20"/>
      <c r="S47" s="20"/>
      <c r="T47" s="20"/>
      <c r="U47" s="20"/>
      <c r="V47" s="20"/>
      <c r="W47" s="20">
        <v>273913569</v>
      </c>
      <c r="X47" s="20">
        <v>42676944</v>
      </c>
      <c r="Y47" s="20">
        <v>231236625</v>
      </c>
      <c r="Z47" s="47">
        <v>541.830326463863</v>
      </c>
      <c r="AA47" s="22">
        <v>85353897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239003987</v>
      </c>
      <c r="D50" s="50">
        <f t="shared" ref="D50:Y50" si="7">SUM(D47:D49)</f>
        <v>0</v>
      </c>
      <c r="E50" s="51">
        <f t="shared" si="7"/>
        <v>85353897</v>
      </c>
      <c r="F50" s="52">
        <f t="shared" si="7"/>
        <v>85353897</v>
      </c>
      <c r="G50" s="52">
        <f t="shared" si="7"/>
        <v>244136049</v>
      </c>
      <c r="H50" s="52">
        <f t="shared" si="7"/>
        <v>53738306</v>
      </c>
      <c r="I50" s="52">
        <f t="shared" si="7"/>
        <v>5410411</v>
      </c>
      <c r="J50" s="52">
        <f t="shared" si="7"/>
        <v>303284766</v>
      </c>
      <c r="K50" s="52">
        <f t="shared" si="7"/>
        <v>5247445</v>
      </c>
      <c r="L50" s="52">
        <f t="shared" si="7"/>
        <v>-39510121</v>
      </c>
      <c r="M50" s="52">
        <f t="shared" si="7"/>
        <v>4891479</v>
      </c>
      <c r="N50" s="52">
        <f t="shared" si="7"/>
        <v>-29371197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273913569</v>
      </c>
      <c r="X50" s="52">
        <f t="shared" si="7"/>
        <v>42676944</v>
      </c>
      <c r="Y50" s="52">
        <f t="shared" si="7"/>
        <v>231236625</v>
      </c>
      <c r="Z50" s="53">
        <f>+IF(X50&lt;&gt;0,+(Y50/X50)*100,0)</f>
        <v>541.830326463863</v>
      </c>
      <c r="AA50" s="54">
        <f>SUM(AA47:AA49)</f>
        <v>85353897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-29871984</v>
      </c>
      <c r="D6" s="18"/>
      <c r="E6" s="19">
        <v>-45560320</v>
      </c>
      <c r="F6" s="20">
        <v>-45560320</v>
      </c>
      <c r="G6" s="20">
        <v>840860</v>
      </c>
      <c r="H6" s="20">
        <v>4524095</v>
      </c>
      <c r="I6" s="20">
        <v>2526995</v>
      </c>
      <c r="J6" s="20">
        <v>7891950</v>
      </c>
      <c r="K6" s="20">
        <v>-738972</v>
      </c>
      <c r="L6" s="20">
        <v>1089300</v>
      </c>
      <c r="M6" s="20">
        <v>-9919416</v>
      </c>
      <c r="N6" s="20">
        <v>-9569088</v>
      </c>
      <c r="O6" s="20"/>
      <c r="P6" s="20"/>
      <c r="Q6" s="20"/>
      <c r="R6" s="20"/>
      <c r="S6" s="20"/>
      <c r="T6" s="20"/>
      <c r="U6" s="20"/>
      <c r="V6" s="20"/>
      <c r="W6" s="20">
        <v>-1677138</v>
      </c>
      <c r="X6" s="20">
        <v>-18816828</v>
      </c>
      <c r="Y6" s="20">
        <v>17139690</v>
      </c>
      <c r="Z6" s="21">
        <v>-91.087031246711732</v>
      </c>
      <c r="AA6" s="22">
        <v>-45560320</v>
      </c>
    </row>
    <row r="7" spans="1:27" x14ac:dyDescent="0.25">
      <c r="A7" s="23" t="s">
        <v>35</v>
      </c>
      <c r="B7" s="17" t="s">
        <v>32</v>
      </c>
      <c r="C7" s="18">
        <v>-494563562</v>
      </c>
      <c r="D7" s="18"/>
      <c r="E7" s="19">
        <v>-310460952</v>
      </c>
      <c r="F7" s="20">
        <v>-310460952</v>
      </c>
      <c r="G7" s="20">
        <v>-477916493</v>
      </c>
      <c r="H7" s="20">
        <v>4457588</v>
      </c>
      <c r="I7" s="20">
        <v>5006840</v>
      </c>
      <c r="J7" s="20">
        <v>-468452065</v>
      </c>
      <c r="K7" s="20">
        <v>627901</v>
      </c>
      <c r="L7" s="20">
        <v>17085556</v>
      </c>
      <c r="M7" s="20">
        <v>2160905</v>
      </c>
      <c r="N7" s="20">
        <v>19874362</v>
      </c>
      <c r="O7" s="20"/>
      <c r="P7" s="20"/>
      <c r="Q7" s="20"/>
      <c r="R7" s="20"/>
      <c r="S7" s="20"/>
      <c r="T7" s="20"/>
      <c r="U7" s="20"/>
      <c r="V7" s="20"/>
      <c r="W7" s="20">
        <v>-448577703</v>
      </c>
      <c r="X7" s="20">
        <v>-310781682</v>
      </c>
      <c r="Y7" s="20">
        <v>-137796021</v>
      </c>
      <c r="Z7" s="21">
        <v>44.338527326716765</v>
      </c>
      <c r="AA7" s="22">
        <v>-310460952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-524435546</v>
      </c>
      <c r="D13" s="29">
        <f>SUM(D6:D12)</f>
        <v>0</v>
      </c>
      <c r="E13" s="30">
        <f t="shared" si="0"/>
        <v>-356021272</v>
      </c>
      <c r="F13" s="31">
        <f t="shared" si="0"/>
        <v>-356021272</v>
      </c>
      <c r="G13" s="31">
        <f t="shared" si="0"/>
        <v>-477075633</v>
      </c>
      <c r="H13" s="31">
        <f t="shared" si="0"/>
        <v>8981683</v>
      </c>
      <c r="I13" s="31">
        <f t="shared" si="0"/>
        <v>7533835</v>
      </c>
      <c r="J13" s="31">
        <f t="shared" si="0"/>
        <v>-460560115</v>
      </c>
      <c r="K13" s="31">
        <f t="shared" si="0"/>
        <v>-111071</v>
      </c>
      <c r="L13" s="31">
        <f t="shared" si="0"/>
        <v>18174856</v>
      </c>
      <c r="M13" s="31">
        <f t="shared" si="0"/>
        <v>-7758511</v>
      </c>
      <c r="N13" s="31">
        <f t="shared" si="0"/>
        <v>10305274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-450254841</v>
      </c>
      <c r="X13" s="31">
        <f t="shared" si="0"/>
        <v>-329598510</v>
      </c>
      <c r="Y13" s="31">
        <f t="shared" si="0"/>
        <v>-120656331</v>
      </c>
      <c r="Z13" s="32">
        <f>+IF(X13&lt;&gt;0,+(Y13/X13)*100,0)</f>
        <v>36.607062028284048</v>
      </c>
      <c r="AA13" s="33">
        <f>SUM(AA6:AA12)</f>
        <v>-356021272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420991971</v>
      </c>
      <c r="D17" s="18"/>
      <c r="E17" s="19">
        <v>549840649</v>
      </c>
      <c r="F17" s="20">
        <v>549840649</v>
      </c>
      <c r="G17" s="24">
        <v>402712937</v>
      </c>
      <c r="H17" s="24">
        <v>4787638</v>
      </c>
      <c r="I17" s="24">
        <v>513113</v>
      </c>
      <c r="J17" s="20">
        <v>408013688</v>
      </c>
      <c r="K17" s="24">
        <v>5843886</v>
      </c>
      <c r="L17" s="24">
        <v>3635083</v>
      </c>
      <c r="M17" s="20">
        <v>10192965</v>
      </c>
      <c r="N17" s="24">
        <v>19671934</v>
      </c>
      <c r="O17" s="24"/>
      <c r="P17" s="24"/>
      <c r="Q17" s="20"/>
      <c r="R17" s="24"/>
      <c r="S17" s="24"/>
      <c r="T17" s="20"/>
      <c r="U17" s="24"/>
      <c r="V17" s="24"/>
      <c r="W17" s="24">
        <v>427685622</v>
      </c>
      <c r="X17" s="20">
        <v>494916147</v>
      </c>
      <c r="Y17" s="24">
        <v>-67230525</v>
      </c>
      <c r="Z17" s="25">
        <v>-13.584225410208731</v>
      </c>
      <c r="AA17" s="26">
        <v>549840649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420991971</v>
      </c>
      <c r="D25" s="29">
        <f t="shared" ref="D25:Y25" si="1">SUM(D15:D24)</f>
        <v>0</v>
      </c>
      <c r="E25" s="35">
        <f t="shared" si="1"/>
        <v>549840649</v>
      </c>
      <c r="F25" s="36">
        <f t="shared" si="1"/>
        <v>549840649</v>
      </c>
      <c r="G25" s="36">
        <f t="shared" si="1"/>
        <v>402712937</v>
      </c>
      <c r="H25" s="36">
        <f t="shared" si="1"/>
        <v>4787638</v>
      </c>
      <c r="I25" s="36">
        <f t="shared" si="1"/>
        <v>513113</v>
      </c>
      <c r="J25" s="36">
        <f t="shared" si="1"/>
        <v>408013688</v>
      </c>
      <c r="K25" s="36">
        <f t="shared" si="1"/>
        <v>5843886</v>
      </c>
      <c r="L25" s="36">
        <f t="shared" si="1"/>
        <v>3635083</v>
      </c>
      <c r="M25" s="36">
        <f t="shared" si="1"/>
        <v>10192965</v>
      </c>
      <c r="N25" s="36">
        <f t="shared" si="1"/>
        <v>19671934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427685622</v>
      </c>
      <c r="X25" s="36">
        <f t="shared" si="1"/>
        <v>494916147</v>
      </c>
      <c r="Y25" s="36">
        <f t="shared" si="1"/>
        <v>-67230525</v>
      </c>
      <c r="Z25" s="37">
        <f>+IF(X25&lt;&gt;0,+(Y25/X25)*100,0)</f>
        <v>-13.584225410208731</v>
      </c>
      <c r="AA25" s="38">
        <f>SUM(AA15:AA24)</f>
        <v>549840649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-103443575</v>
      </c>
      <c r="D26" s="29">
        <f>+D13+D25</f>
        <v>0</v>
      </c>
      <c r="E26" s="30">
        <f t="shared" si="2"/>
        <v>193819377</v>
      </c>
      <c r="F26" s="31">
        <f t="shared" si="2"/>
        <v>193819377</v>
      </c>
      <c r="G26" s="31">
        <f t="shared" si="2"/>
        <v>-74362696</v>
      </c>
      <c r="H26" s="31">
        <f t="shared" si="2"/>
        <v>13769321</v>
      </c>
      <c r="I26" s="31">
        <f t="shared" si="2"/>
        <v>8046948</v>
      </c>
      <c r="J26" s="31">
        <f t="shared" si="2"/>
        <v>-52546427</v>
      </c>
      <c r="K26" s="31">
        <f t="shared" si="2"/>
        <v>5732815</v>
      </c>
      <c r="L26" s="31">
        <f t="shared" si="2"/>
        <v>21809939</v>
      </c>
      <c r="M26" s="31">
        <f t="shared" si="2"/>
        <v>2434454</v>
      </c>
      <c r="N26" s="31">
        <f t="shared" si="2"/>
        <v>29977208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-22569219</v>
      </c>
      <c r="X26" s="31">
        <f t="shared" si="2"/>
        <v>165317637</v>
      </c>
      <c r="Y26" s="31">
        <f t="shared" si="2"/>
        <v>-187886856</v>
      </c>
      <c r="Z26" s="32">
        <f>+IF(X26&lt;&gt;0,+(Y26/X26)*100,0)</f>
        <v>-113.65203338830689</v>
      </c>
      <c r="AA26" s="33">
        <f>+AA13+AA25</f>
        <v>193819377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1748606</v>
      </c>
      <c r="I32" s="20">
        <v>-1839746</v>
      </c>
      <c r="J32" s="20">
        <v>-91140</v>
      </c>
      <c r="K32" s="20">
        <v>436928</v>
      </c>
      <c r="L32" s="20">
        <v>1707540</v>
      </c>
      <c r="M32" s="20">
        <v>-1039854</v>
      </c>
      <c r="N32" s="20">
        <v>1104614</v>
      </c>
      <c r="O32" s="20"/>
      <c r="P32" s="20"/>
      <c r="Q32" s="20"/>
      <c r="R32" s="20"/>
      <c r="S32" s="20"/>
      <c r="T32" s="20"/>
      <c r="U32" s="20"/>
      <c r="V32" s="20"/>
      <c r="W32" s="20">
        <v>1013474</v>
      </c>
      <c r="X32" s="20"/>
      <c r="Y32" s="20">
        <v>1013474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1748606</v>
      </c>
      <c r="I37" s="31">
        <f t="shared" si="3"/>
        <v>-1839746</v>
      </c>
      <c r="J37" s="31">
        <f t="shared" si="3"/>
        <v>-91140</v>
      </c>
      <c r="K37" s="31">
        <f t="shared" si="3"/>
        <v>436928</v>
      </c>
      <c r="L37" s="31">
        <f t="shared" si="3"/>
        <v>1707540</v>
      </c>
      <c r="M37" s="31">
        <f t="shared" si="3"/>
        <v>-1039854</v>
      </c>
      <c r="N37" s="31">
        <f t="shared" si="3"/>
        <v>1104614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1013474</v>
      </c>
      <c r="X37" s="31">
        <f t="shared" si="3"/>
        <v>0</v>
      </c>
      <c r="Y37" s="31">
        <f t="shared" si="3"/>
        <v>1013474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1748606</v>
      </c>
      <c r="I44" s="31">
        <f t="shared" si="5"/>
        <v>-1839746</v>
      </c>
      <c r="J44" s="31">
        <f t="shared" si="5"/>
        <v>-91140</v>
      </c>
      <c r="K44" s="31">
        <f t="shared" si="5"/>
        <v>436928</v>
      </c>
      <c r="L44" s="31">
        <f t="shared" si="5"/>
        <v>1707540</v>
      </c>
      <c r="M44" s="31">
        <f t="shared" si="5"/>
        <v>-1039854</v>
      </c>
      <c r="N44" s="31">
        <f t="shared" si="5"/>
        <v>1104614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1013474</v>
      </c>
      <c r="X44" s="31">
        <f t="shared" si="5"/>
        <v>0</v>
      </c>
      <c r="Y44" s="31">
        <f t="shared" si="5"/>
        <v>1013474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-103443575</v>
      </c>
      <c r="D45" s="42">
        <f t="shared" si="6"/>
        <v>0</v>
      </c>
      <c r="E45" s="43">
        <f t="shared" si="6"/>
        <v>193819377</v>
      </c>
      <c r="F45" s="44">
        <f t="shared" si="6"/>
        <v>193819377</v>
      </c>
      <c r="G45" s="44">
        <f t="shared" si="6"/>
        <v>-74362696</v>
      </c>
      <c r="H45" s="44">
        <f t="shared" si="6"/>
        <v>12020715</v>
      </c>
      <c r="I45" s="44">
        <f t="shared" si="6"/>
        <v>9886694</v>
      </c>
      <c r="J45" s="44">
        <f t="shared" si="6"/>
        <v>-52455287</v>
      </c>
      <c r="K45" s="44">
        <f t="shared" si="6"/>
        <v>5295887</v>
      </c>
      <c r="L45" s="44">
        <f t="shared" si="6"/>
        <v>20102399</v>
      </c>
      <c r="M45" s="44">
        <f t="shared" si="6"/>
        <v>3474308</v>
      </c>
      <c r="N45" s="44">
        <f t="shared" si="6"/>
        <v>28872594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-23582693</v>
      </c>
      <c r="X45" s="44">
        <f t="shared" si="6"/>
        <v>165317637</v>
      </c>
      <c r="Y45" s="44">
        <f t="shared" si="6"/>
        <v>-188900330</v>
      </c>
      <c r="Z45" s="45">
        <f>+IF(X45&lt;&gt;0,+(Y45/X45)*100,0)</f>
        <v>-114.26507989586132</v>
      </c>
      <c r="AA45" s="46">
        <f>+AA26-AA44</f>
        <v>193819377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64930152</v>
      </c>
      <c r="F47" s="20">
        <v>64930152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36428412</v>
      </c>
      <c r="Y47" s="20">
        <v>-36428412</v>
      </c>
      <c r="Z47" s="47">
        <v>-100</v>
      </c>
      <c r="AA47" s="22">
        <v>64930152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64930152</v>
      </c>
      <c r="F50" s="52">
        <f t="shared" si="7"/>
        <v>64930152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36428412</v>
      </c>
      <c r="Y50" s="52">
        <f t="shared" si="7"/>
        <v>-36428412</v>
      </c>
      <c r="Z50" s="53">
        <f>+IF(X50&lt;&gt;0,+(Y50/X50)*100,0)</f>
        <v>-100</v>
      </c>
      <c r="AA50" s="54">
        <f>SUM(AA47:AA49)</f>
        <v>64930152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301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-767182140</v>
      </c>
      <c r="D6" s="18"/>
      <c r="E6" s="19"/>
      <c r="F6" s="20"/>
      <c r="G6" s="20">
        <v>-2310034132</v>
      </c>
      <c r="H6" s="20"/>
      <c r="I6" s="20"/>
      <c r="J6" s="20">
        <v>-2310034132</v>
      </c>
      <c r="K6" s="20">
        <v>1157610604</v>
      </c>
      <c r="L6" s="20"/>
      <c r="M6" s="20"/>
      <c r="N6" s="20">
        <v>1157610604</v>
      </c>
      <c r="O6" s="20"/>
      <c r="P6" s="20"/>
      <c r="Q6" s="20"/>
      <c r="R6" s="20"/>
      <c r="S6" s="20"/>
      <c r="T6" s="20"/>
      <c r="U6" s="20"/>
      <c r="V6" s="20"/>
      <c r="W6" s="20">
        <v>-1152423528</v>
      </c>
      <c r="X6" s="20"/>
      <c r="Y6" s="20">
        <v>-1152423528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268307490</v>
      </c>
      <c r="D7" s="18"/>
      <c r="E7" s="19">
        <v>650283038</v>
      </c>
      <c r="F7" s="20">
        <v>650283038</v>
      </c>
      <c r="G7" s="20">
        <v>-339637652</v>
      </c>
      <c r="H7" s="20">
        <v>250534368</v>
      </c>
      <c r="I7" s="20">
        <v>34986598</v>
      </c>
      <c r="J7" s="20">
        <v>-54116686</v>
      </c>
      <c r="K7" s="20">
        <v>-551792913</v>
      </c>
      <c r="L7" s="20">
        <v>25000411</v>
      </c>
      <c r="M7" s="20">
        <v>2224086</v>
      </c>
      <c r="N7" s="20">
        <v>-524568416</v>
      </c>
      <c r="O7" s="20"/>
      <c r="P7" s="20"/>
      <c r="Q7" s="20"/>
      <c r="R7" s="20"/>
      <c r="S7" s="20"/>
      <c r="T7" s="20"/>
      <c r="U7" s="20"/>
      <c r="V7" s="20"/>
      <c r="W7" s="20">
        <v>-578685102</v>
      </c>
      <c r="X7" s="20">
        <v>653768901</v>
      </c>
      <c r="Y7" s="20">
        <v>-1232454003</v>
      </c>
      <c r="Z7" s="21">
        <v>-188.51523850627456</v>
      </c>
      <c r="AA7" s="22">
        <v>650283038</v>
      </c>
    </row>
    <row r="8" spans="1:27" x14ac:dyDescent="0.25">
      <c r="A8" s="23" t="s">
        <v>36</v>
      </c>
      <c r="B8" s="17" t="s">
        <v>32</v>
      </c>
      <c r="C8" s="18">
        <v>1599666</v>
      </c>
      <c r="D8" s="18"/>
      <c r="E8" s="19"/>
      <c r="F8" s="20"/>
      <c r="G8" s="20">
        <v>956</v>
      </c>
      <c r="H8" s="20">
        <v>-1798</v>
      </c>
      <c r="I8" s="20">
        <v>-1001</v>
      </c>
      <c r="J8" s="20">
        <v>-1843</v>
      </c>
      <c r="K8" s="20">
        <v>1602933</v>
      </c>
      <c r="L8" s="20">
        <v>15269</v>
      </c>
      <c r="M8" s="20">
        <v>8210</v>
      </c>
      <c r="N8" s="20">
        <v>1626412</v>
      </c>
      <c r="O8" s="20"/>
      <c r="P8" s="20"/>
      <c r="Q8" s="20"/>
      <c r="R8" s="20"/>
      <c r="S8" s="20"/>
      <c r="T8" s="20"/>
      <c r="U8" s="20"/>
      <c r="V8" s="20"/>
      <c r="W8" s="20">
        <v>1624569</v>
      </c>
      <c r="X8" s="20"/>
      <c r="Y8" s="20">
        <v>1624569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-58520495</v>
      </c>
      <c r="D11" s="18"/>
      <c r="E11" s="19"/>
      <c r="F11" s="20"/>
      <c r="G11" s="24">
        <v>-42385271</v>
      </c>
      <c r="H11" s="24">
        <v>-13923996</v>
      </c>
      <c r="I11" s="24">
        <v>-102702</v>
      </c>
      <c r="J11" s="20">
        <v>-56411969</v>
      </c>
      <c r="K11" s="24">
        <v>-249473</v>
      </c>
      <c r="L11" s="24">
        <v>-470544</v>
      </c>
      <c r="M11" s="20">
        <v>-136428</v>
      </c>
      <c r="N11" s="24">
        <v>-856445</v>
      </c>
      <c r="O11" s="24"/>
      <c r="P11" s="24"/>
      <c r="Q11" s="20"/>
      <c r="R11" s="24"/>
      <c r="S11" s="24"/>
      <c r="T11" s="20"/>
      <c r="U11" s="24"/>
      <c r="V11" s="24"/>
      <c r="W11" s="24">
        <v>-57268414</v>
      </c>
      <c r="X11" s="20"/>
      <c r="Y11" s="24">
        <v>-57268414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-10660</v>
      </c>
      <c r="D12" s="18"/>
      <c r="E12" s="19"/>
      <c r="F12" s="20"/>
      <c r="G12" s="20"/>
      <c r="H12" s="20"/>
      <c r="I12" s="20"/>
      <c r="J12" s="20"/>
      <c r="K12" s="20">
        <v>-10660</v>
      </c>
      <c r="L12" s="20"/>
      <c r="M12" s="20"/>
      <c r="N12" s="20">
        <v>-10660</v>
      </c>
      <c r="O12" s="20"/>
      <c r="P12" s="20"/>
      <c r="Q12" s="20"/>
      <c r="R12" s="20"/>
      <c r="S12" s="20"/>
      <c r="T12" s="20"/>
      <c r="U12" s="20"/>
      <c r="V12" s="20"/>
      <c r="W12" s="20">
        <v>-10660</v>
      </c>
      <c r="X12" s="20"/>
      <c r="Y12" s="20">
        <v>-10660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-555806139</v>
      </c>
      <c r="D13" s="29">
        <f>SUM(D6:D12)</f>
        <v>0</v>
      </c>
      <c r="E13" s="30">
        <f t="shared" si="0"/>
        <v>650283038</v>
      </c>
      <c r="F13" s="31">
        <f t="shared" si="0"/>
        <v>650283038</v>
      </c>
      <c r="G13" s="31">
        <f t="shared" si="0"/>
        <v>-2692056099</v>
      </c>
      <c r="H13" s="31">
        <f t="shared" si="0"/>
        <v>236608574</v>
      </c>
      <c r="I13" s="31">
        <f t="shared" si="0"/>
        <v>34882895</v>
      </c>
      <c r="J13" s="31">
        <f t="shared" si="0"/>
        <v>-2420564630</v>
      </c>
      <c r="K13" s="31">
        <f t="shared" si="0"/>
        <v>607160491</v>
      </c>
      <c r="L13" s="31">
        <f t="shared" si="0"/>
        <v>24545136</v>
      </c>
      <c r="M13" s="31">
        <f t="shared" si="0"/>
        <v>2095868</v>
      </c>
      <c r="N13" s="31">
        <f t="shared" si="0"/>
        <v>633801495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-1786763135</v>
      </c>
      <c r="X13" s="31">
        <f t="shared" si="0"/>
        <v>653768901</v>
      </c>
      <c r="Y13" s="31">
        <f t="shared" si="0"/>
        <v>-2440532036</v>
      </c>
      <c r="Z13" s="32">
        <f>+IF(X13&lt;&gt;0,+(Y13/X13)*100,0)</f>
        <v>-373.30194695204688</v>
      </c>
      <c r="AA13" s="33">
        <f>SUM(AA6:AA12)</f>
        <v>650283038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10998521073</v>
      </c>
      <c r="D17" s="18"/>
      <c r="E17" s="19">
        <v>2890038928</v>
      </c>
      <c r="F17" s="20">
        <v>2986129537</v>
      </c>
      <c r="G17" s="24">
        <v>37573894</v>
      </c>
      <c r="H17" s="24">
        <v>45665182</v>
      </c>
      <c r="I17" s="24">
        <v>103967507</v>
      </c>
      <c r="J17" s="20">
        <v>187206583</v>
      </c>
      <c r="K17" s="24">
        <v>11230004968</v>
      </c>
      <c r="L17" s="24">
        <v>238072777</v>
      </c>
      <c r="M17" s="20">
        <v>375110604</v>
      </c>
      <c r="N17" s="24">
        <v>11843188349</v>
      </c>
      <c r="O17" s="24"/>
      <c r="P17" s="24"/>
      <c r="Q17" s="20"/>
      <c r="R17" s="24"/>
      <c r="S17" s="24"/>
      <c r="T17" s="20"/>
      <c r="U17" s="24"/>
      <c r="V17" s="24"/>
      <c r="W17" s="24">
        <v>12030394932</v>
      </c>
      <c r="X17" s="20">
        <v>1181384332</v>
      </c>
      <c r="Y17" s="24">
        <v>10849010600</v>
      </c>
      <c r="Z17" s="25">
        <v>918.33032706920983</v>
      </c>
      <c r="AA17" s="26">
        <v>2986129537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7513</v>
      </c>
      <c r="D20" s="18"/>
      <c r="E20" s="19"/>
      <c r="F20" s="20"/>
      <c r="G20" s="20"/>
      <c r="H20" s="20"/>
      <c r="I20" s="20"/>
      <c r="J20" s="20"/>
      <c r="K20" s="20">
        <v>7513</v>
      </c>
      <c r="L20" s="20"/>
      <c r="M20" s="20"/>
      <c r="N20" s="20">
        <v>7513</v>
      </c>
      <c r="O20" s="20"/>
      <c r="P20" s="20"/>
      <c r="Q20" s="20"/>
      <c r="R20" s="20"/>
      <c r="S20" s="20"/>
      <c r="T20" s="20"/>
      <c r="U20" s="20"/>
      <c r="V20" s="20"/>
      <c r="W20" s="20">
        <v>7513</v>
      </c>
      <c r="X20" s="20"/>
      <c r="Y20" s="20">
        <v>7513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2559582</v>
      </c>
      <c r="D21" s="18"/>
      <c r="E21" s="19">
        <v>-687089</v>
      </c>
      <c r="F21" s="20">
        <v>-687089</v>
      </c>
      <c r="G21" s="20">
        <v>-58578</v>
      </c>
      <c r="H21" s="20">
        <v>-58578</v>
      </c>
      <c r="I21" s="20">
        <v>-58515</v>
      </c>
      <c r="J21" s="20">
        <v>-175671</v>
      </c>
      <c r="K21" s="20">
        <v>2501065</v>
      </c>
      <c r="L21" s="20">
        <v>-58515</v>
      </c>
      <c r="M21" s="20">
        <v>-58515</v>
      </c>
      <c r="N21" s="20">
        <v>2384035</v>
      </c>
      <c r="O21" s="20"/>
      <c r="P21" s="20"/>
      <c r="Q21" s="20"/>
      <c r="R21" s="20"/>
      <c r="S21" s="20"/>
      <c r="T21" s="20"/>
      <c r="U21" s="20"/>
      <c r="V21" s="20"/>
      <c r="W21" s="20">
        <v>2208364</v>
      </c>
      <c r="X21" s="20"/>
      <c r="Y21" s="20">
        <v>2208364</v>
      </c>
      <c r="Z21" s="21"/>
      <c r="AA21" s="22">
        <v>-687089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11001088168</v>
      </c>
      <c r="D25" s="29">
        <f t="shared" ref="D25:Y25" si="1">SUM(D15:D24)</f>
        <v>0</v>
      </c>
      <c r="E25" s="35">
        <f t="shared" si="1"/>
        <v>2889351839</v>
      </c>
      <c r="F25" s="36">
        <f t="shared" si="1"/>
        <v>2985442448</v>
      </c>
      <c r="G25" s="36">
        <f t="shared" si="1"/>
        <v>37515316</v>
      </c>
      <c r="H25" s="36">
        <f t="shared" si="1"/>
        <v>45606604</v>
      </c>
      <c r="I25" s="36">
        <f t="shared" si="1"/>
        <v>103908992</v>
      </c>
      <c r="J25" s="36">
        <f t="shared" si="1"/>
        <v>187030912</v>
      </c>
      <c r="K25" s="36">
        <f t="shared" si="1"/>
        <v>11232513546</v>
      </c>
      <c r="L25" s="36">
        <f t="shared" si="1"/>
        <v>238014262</v>
      </c>
      <c r="M25" s="36">
        <f t="shared" si="1"/>
        <v>375052089</v>
      </c>
      <c r="N25" s="36">
        <f t="shared" si="1"/>
        <v>11845579897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12032610809</v>
      </c>
      <c r="X25" s="36">
        <f t="shared" si="1"/>
        <v>1181384332</v>
      </c>
      <c r="Y25" s="36">
        <f t="shared" si="1"/>
        <v>10851226477</v>
      </c>
      <c r="Z25" s="37">
        <f>+IF(X25&lt;&gt;0,+(Y25/X25)*100,0)</f>
        <v>918.5178932100481</v>
      </c>
      <c r="AA25" s="38">
        <f>SUM(AA15:AA24)</f>
        <v>2985442448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10445282029</v>
      </c>
      <c r="D26" s="29">
        <f>+D13+D25</f>
        <v>0</v>
      </c>
      <c r="E26" s="30">
        <f t="shared" si="2"/>
        <v>3539634877</v>
      </c>
      <c r="F26" s="31">
        <f t="shared" si="2"/>
        <v>3635725486</v>
      </c>
      <c r="G26" s="31">
        <f t="shared" si="2"/>
        <v>-2654540783</v>
      </c>
      <c r="H26" s="31">
        <f t="shared" si="2"/>
        <v>282215178</v>
      </c>
      <c r="I26" s="31">
        <f t="shared" si="2"/>
        <v>138791887</v>
      </c>
      <c r="J26" s="31">
        <f t="shared" si="2"/>
        <v>-2233533718</v>
      </c>
      <c r="K26" s="31">
        <f t="shared" si="2"/>
        <v>11839674037</v>
      </c>
      <c r="L26" s="31">
        <f t="shared" si="2"/>
        <v>262559398</v>
      </c>
      <c r="M26" s="31">
        <f t="shared" si="2"/>
        <v>377147957</v>
      </c>
      <c r="N26" s="31">
        <f t="shared" si="2"/>
        <v>12479381392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10245847674</v>
      </c>
      <c r="X26" s="31">
        <f t="shared" si="2"/>
        <v>1835153233</v>
      </c>
      <c r="Y26" s="31">
        <f t="shared" si="2"/>
        <v>8410694441</v>
      </c>
      <c r="Z26" s="32">
        <f>+IF(X26&lt;&gt;0,+(Y26/X26)*100,0)</f>
        <v>458.3101993750513</v>
      </c>
      <c r="AA26" s="33">
        <f>+AA13+AA25</f>
        <v>3635725486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5235317</v>
      </c>
      <c r="D31" s="18"/>
      <c r="E31" s="19">
        <v>3709749</v>
      </c>
      <c r="F31" s="20">
        <v>3709749</v>
      </c>
      <c r="G31" s="20">
        <v>-607250</v>
      </c>
      <c r="H31" s="20">
        <v>256064</v>
      </c>
      <c r="I31" s="20">
        <v>-1518</v>
      </c>
      <c r="J31" s="20">
        <v>-352704</v>
      </c>
      <c r="K31" s="20">
        <v>5674699</v>
      </c>
      <c r="L31" s="20">
        <v>142117</v>
      </c>
      <c r="M31" s="20">
        <v>403880</v>
      </c>
      <c r="N31" s="20">
        <v>6220696</v>
      </c>
      <c r="O31" s="20"/>
      <c r="P31" s="20"/>
      <c r="Q31" s="20"/>
      <c r="R31" s="20"/>
      <c r="S31" s="20"/>
      <c r="T31" s="20"/>
      <c r="U31" s="20"/>
      <c r="V31" s="20"/>
      <c r="W31" s="20">
        <v>5867992</v>
      </c>
      <c r="X31" s="20">
        <v>3549999</v>
      </c>
      <c r="Y31" s="20">
        <v>2317993</v>
      </c>
      <c r="Z31" s="21">
        <v>65.295595857914321</v>
      </c>
      <c r="AA31" s="22">
        <v>3709749</v>
      </c>
    </row>
    <row r="32" spans="1:27" x14ac:dyDescent="0.25">
      <c r="A32" s="23" t="s">
        <v>59</v>
      </c>
      <c r="B32" s="17" t="s">
        <v>32</v>
      </c>
      <c r="C32" s="18">
        <v>3735906881</v>
      </c>
      <c r="D32" s="18"/>
      <c r="E32" s="19"/>
      <c r="F32" s="20"/>
      <c r="G32" s="20">
        <v>-706686525</v>
      </c>
      <c r="H32" s="20">
        <v>510149992</v>
      </c>
      <c r="I32" s="20">
        <v>316455572</v>
      </c>
      <c r="J32" s="20">
        <v>119919039</v>
      </c>
      <c r="K32" s="20">
        <v>8694635</v>
      </c>
      <c r="L32" s="20">
        <v>507479402</v>
      </c>
      <c r="M32" s="20">
        <v>271833054</v>
      </c>
      <c r="N32" s="20">
        <v>788007091</v>
      </c>
      <c r="O32" s="20"/>
      <c r="P32" s="20"/>
      <c r="Q32" s="20"/>
      <c r="R32" s="20"/>
      <c r="S32" s="20"/>
      <c r="T32" s="20"/>
      <c r="U32" s="20"/>
      <c r="V32" s="20"/>
      <c r="W32" s="20">
        <v>907926130</v>
      </c>
      <c r="X32" s="20"/>
      <c r="Y32" s="20">
        <v>907926130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-2493057</v>
      </c>
      <c r="D33" s="18"/>
      <c r="E33" s="19"/>
      <c r="F33" s="20"/>
      <c r="G33" s="20"/>
      <c r="H33" s="20">
        <v>-2527450</v>
      </c>
      <c r="I33" s="20">
        <v>-11425499</v>
      </c>
      <c r="J33" s="20">
        <v>-13952949</v>
      </c>
      <c r="K33" s="20">
        <v>-30133028</v>
      </c>
      <c r="L33" s="20">
        <v>-64240108</v>
      </c>
      <c r="M33" s="20">
        <v>-45540519</v>
      </c>
      <c r="N33" s="20">
        <v>-139913655</v>
      </c>
      <c r="O33" s="20"/>
      <c r="P33" s="20"/>
      <c r="Q33" s="20"/>
      <c r="R33" s="20"/>
      <c r="S33" s="20"/>
      <c r="T33" s="20"/>
      <c r="U33" s="20"/>
      <c r="V33" s="20"/>
      <c r="W33" s="20">
        <v>-153866604</v>
      </c>
      <c r="X33" s="20"/>
      <c r="Y33" s="20">
        <v>-153866604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6263258</v>
      </c>
      <c r="D34" s="18"/>
      <c r="E34" s="19"/>
      <c r="F34" s="20"/>
      <c r="G34" s="20"/>
      <c r="H34" s="20"/>
      <c r="I34" s="20"/>
      <c r="J34" s="20"/>
      <c r="K34" s="20">
        <v>6091457</v>
      </c>
      <c r="L34" s="20"/>
      <c r="M34" s="20"/>
      <c r="N34" s="20">
        <v>6091457</v>
      </c>
      <c r="O34" s="20"/>
      <c r="P34" s="20"/>
      <c r="Q34" s="20"/>
      <c r="R34" s="20"/>
      <c r="S34" s="20"/>
      <c r="T34" s="20"/>
      <c r="U34" s="20"/>
      <c r="V34" s="20"/>
      <c r="W34" s="20">
        <v>6091457</v>
      </c>
      <c r="X34" s="20"/>
      <c r="Y34" s="20">
        <v>6091457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-2351421</v>
      </c>
      <c r="D35" s="18"/>
      <c r="E35" s="19"/>
      <c r="F35" s="20"/>
      <c r="G35" s="20">
        <v>761512</v>
      </c>
      <c r="H35" s="20">
        <v>730904</v>
      </c>
      <c r="I35" s="20">
        <v>1567365</v>
      </c>
      <c r="J35" s="20">
        <v>3059781</v>
      </c>
      <c r="K35" s="20">
        <v>-1994320</v>
      </c>
      <c r="L35" s="20">
        <v>4817065</v>
      </c>
      <c r="M35" s="20">
        <v>1581124</v>
      </c>
      <c r="N35" s="20">
        <v>4403869</v>
      </c>
      <c r="O35" s="20"/>
      <c r="P35" s="20"/>
      <c r="Q35" s="20"/>
      <c r="R35" s="20"/>
      <c r="S35" s="20"/>
      <c r="T35" s="20"/>
      <c r="U35" s="20"/>
      <c r="V35" s="20"/>
      <c r="W35" s="20">
        <v>7463650</v>
      </c>
      <c r="X35" s="20"/>
      <c r="Y35" s="20">
        <v>7463650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3742560978</v>
      </c>
      <c r="D37" s="29">
        <f t="shared" ref="D37:Y37" si="3">SUM(D29:D36)</f>
        <v>0</v>
      </c>
      <c r="E37" s="30">
        <f t="shared" si="3"/>
        <v>3709749</v>
      </c>
      <c r="F37" s="31">
        <f t="shared" si="3"/>
        <v>3709749</v>
      </c>
      <c r="G37" s="31">
        <f t="shared" si="3"/>
        <v>-706532263</v>
      </c>
      <c r="H37" s="31">
        <f t="shared" si="3"/>
        <v>508609510</v>
      </c>
      <c r="I37" s="31">
        <f t="shared" si="3"/>
        <v>306595920</v>
      </c>
      <c r="J37" s="31">
        <f t="shared" si="3"/>
        <v>108673167</v>
      </c>
      <c r="K37" s="31">
        <f t="shared" si="3"/>
        <v>-11666557</v>
      </c>
      <c r="L37" s="31">
        <f t="shared" si="3"/>
        <v>448198476</v>
      </c>
      <c r="M37" s="31">
        <f t="shared" si="3"/>
        <v>228277539</v>
      </c>
      <c r="N37" s="31">
        <f t="shared" si="3"/>
        <v>664809458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773482625</v>
      </c>
      <c r="X37" s="31">
        <f t="shared" si="3"/>
        <v>3549999</v>
      </c>
      <c r="Y37" s="31">
        <f t="shared" si="3"/>
        <v>769932626</v>
      </c>
      <c r="Z37" s="32">
        <f>+IF(X37&lt;&gt;0,+(Y37/X37)*100,0)</f>
        <v>21688.249095281433</v>
      </c>
      <c r="AA37" s="33">
        <f>SUM(AA29:AA36)</f>
        <v>3709749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970154</v>
      </c>
      <c r="D40" s="18"/>
      <c r="E40" s="19"/>
      <c r="F40" s="20"/>
      <c r="G40" s="20"/>
      <c r="H40" s="20"/>
      <c r="I40" s="20"/>
      <c r="J40" s="20"/>
      <c r="K40" s="20">
        <v>970156</v>
      </c>
      <c r="L40" s="20"/>
      <c r="M40" s="20"/>
      <c r="N40" s="20">
        <v>970156</v>
      </c>
      <c r="O40" s="20"/>
      <c r="P40" s="20"/>
      <c r="Q40" s="20"/>
      <c r="R40" s="20"/>
      <c r="S40" s="20"/>
      <c r="T40" s="20"/>
      <c r="U40" s="20"/>
      <c r="V40" s="20"/>
      <c r="W40" s="20">
        <v>970156</v>
      </c>
      <c r="X40" s="20"/>
      <c r="Y40" s="20">
        <v>970156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-8120113</v>
      </c>
      <c r="D42" s="18"/>
      <c r="E42" s="19"/>
      <c r="F42" s="20"/>
      <c r="G42" s="20"/>
      <c r="H42" s="20"/>
      <c r="I42" s="20"/>
      <c r="J42" s="20"/>
      <c r="K42" s="20">
        <v>-8120113</v>
      </c>
      <c r="L42" s="20"/>
      <c r="M42" s="20"/>
      <c r="N42" s="20">
        <v>-8120113</v>
      </c>
      <c r="O42" s="20"/>
      <c r="P42" s="20"/>
      <c r="Q42" s="20"/>
      <c r="R42" s="20"/>
      <c r="S42" s="20"/>
      <c r="T42" s="20"/>
      <c r="U42" s="20"/>
      <c r="V42" s="20"/>
      <c r="W42" s="20">
        <v>-8120113</v>
      </c>
      <c r="X42" s="20"/>
      <c r="Y42" s="20">
        <v>-8120113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-7149959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-7149957</v>
      </c>
      <c r="L43" s="36">
        <f t="shared" si="4"/>
        <v>0</v>
      </c>
      <c r="M43" s="36">
        <f t="shared" si="4"/>
        <v>0</v>
      </c>
      <c r="N43" s="36">
        <f t="shared" si="4"/>
        <v>-7149957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-7149957</v>
      </c>
      <c r="X43" s="36">
        <f t="shared" si="4"/>
        <v>0</v>
      </c>
      <c r="Y43" s="36">
        <f t="shared" si="4"/>
        <v>-7149957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3735411019</v>
      </c>
      <c r="D44" s="29">
        <f>+D37+D43</f>
        <v>0</v>
      </c>
      <c r="E44" s="30">
        <f t="shared" si="5"/>
        <v>3709749</v>
      </c>
      <c r="F44" s="31">
        <f t="shared" si="5"/>
        <v>3709749</v>
      </c>
      <c r="G44" s="31">
        <f t="shared" si="5"/>
        <v>-706532263</v>
      </c>
      <c r="H44" s="31">
        <f t="shared" si="5"/>
        <v>508609510</v>
      </c>
      <c r="I44" s="31">
        <f t="shared" si="5"/>
        <v>306595920</v>
      </c>
      <c r="J44" s="31">
        <f t="shared" si="5"/>
        <v>108673167</v>
      </c>
      <c r="K44" s="31">
        <f t="shared" si="5"/>
        <v>-18816514</v>
      </c>
      <c r="L44" s="31">
        <f t="shared" si="5"/>
        <v>448198476</v>
      </c>
      <c r="M44" s="31">
        <f t="shared" si="5"/>
        <v>228277539</v>
      </c>
      <c r="N44" s="31">
        <f t="shared" si="5"/>
        <v>657659501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766332668</v>
      </c>
      <c r="X44" s="31">
        <f t="shared" si="5"/>
        <v>3549999</v>
      </c>
      <c r="Y44" s="31">
        <f t="shared" si="5"/>
        <v>762782669</v>
      </c>
      <c r="Z44" s="32">
        <f>+IF(X44&lt;&gt;0,+(Y44/X44)*100,0)</f>
        <v>21486.841799110367</v>
      </c>
      <c r="AA44" s="33">
        <f>+AA37+AA43</f>
        <v>3709749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6709871010</v>
      </c>
      <c r="D45" s="42">
        <f t="shared" si="6"/>
        <v>0</v>
      </c>
      <c r="E45" s="43">
        <f t="shared" si="6"/>
        <v>3535925128</v>
      </c>
      <c r="F45" s="44">
        <f t="shared" si="6"/>
        <v>3632015737</v>
      </c>
      <c r="G45" s="44">
        <f t="shared" si="6"/>
        <v>-1948008520</v>
      </c>
      <c r="H45" s="44">
        <f t="shared" si="6"/>
        <v>-226394332</v>
      </c>
      <c r="I45" s="44">
        <f t="shared" si="6"/>
        <v>-167804033</v>
      </c>
      <c r="J45" s="44">
        <f t="shared" si="6"/>
        <v>-2342206885</v>
      </c>
      <c r="K45" s="44">
        <f t="shared" si="6"/>
        <v>11858490551</v>
      </c>
      <c r="L45" s="44">
        <f t="shared" si="6"/>
        <v>-185639078</v>
      </c>
      <c r="M45" s="44">
        <f t="shared" si="6"/>
        <v>148870418</v>
      </c>
      <c r="N45" s="44">
        <f t="shared" si="6"/>
        <v>11821721891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9479515006</v>
      </c>
      <c r="X45" s="44">
        <f t="shared" si="6"/>
        <v>1831603234</v>
      </c>
      <c r="Y45" s="44">
        <f t="shared" si="6"/>
        <v>7647911772</v>
      </c>
      <c r="Z45" s="45">
        <f>+IF(X45&lt;&gt;0,+(Y45/X45)*100,0)</f>
        <v>417.55286461784004</v>
      </c>
      <c r="AA45" s="46">
        <f>+AA26-AA44</f>
        <v>3632015737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-37811595</v>
      </c>
      <c r="D47" s="18"/>
      <c r="E47" s="19">
        <v>93751977</v>
      </c>
      <c r="F47" s="20">
        <v>93751977</v>
      </c>
      <c r="G47" s="20">
        <v>1</v>
      </c>
      <c r="H47" s="20">
        <v>-4533658</v>
      </c>
      <c r="I47" s="20">
        <v>-1040933</v>
      </c>
      <c r="J47" s="20">
        <v>-5574590</v>
      </c>
      <c r="K47" s="20">
        <v>-3402872</v>
      </c>
      <c r="L47" s="20">
        <v>-5274892</v>
      </c>
      <c r="M47" s="20">
        <v>12788823</v>
      </c>
      <c r="N47" s="20">
        <v>4111059</v>
      </c>
      <c r="O47" s="20"/>
      <c r="P47" s="20"/>
      <c r="Q47" s="20"/>
      <c r="R47" s="20"/>
      <c r="S47" s="20"/>
      <c r="T47" s="20"/>
      <c r="U47" s="20"/>
      <c r="V47" s="20"/>
      <c r="W47" s="20">
        <v>-1463531</v>
      </c>
      <c r="X47" s="20">
        <v>67387668</v>
      </c>
      <c r="Y47" s="20">
        <v>-68851199</v>
      </c>
      <c r="Z47" s="47">
        <v>-102.17180834926651</v>
      </c>
      <c r="AA47" s="22">
        <v>93751977</v>
      </c>
    </row>
    <row r="48" spans="1:27" x14ac:dyDescent="0.25">
      <c r="A48" s="23" t="s">
        <v>73</v>
      </c>
      <c r="B48" s="17" t="s">
        <v>32</v>
      </c>
      <c r="C48" s="18">
        <v>38110720</v>
      </c>
      <c r="D48" s="18"/>
      <c r="E48" s="19"/>
      <c r="F48" s="20"/>
      <c r="G48" s="20">
        <v>2417811</v>
      </c>
      <c r="H48" s="20">
        <v>2115850</v>
      </c>
      <c r="I48" s="20">
        <v>1152186</v>
      </c>
      <c r="J48" s="20">
        <v>5685847</v>
      </c>
      <c r="K48" s="20">
        <v>7019731</v>
      </c>
      <c r="L48" s="20">
        <v>5274892</v>
      </c>
      <c r="M48" s="20">
        <v>-12788820</v>
      </c>
      <c r="N48" s="20">
        <v>-494197</v>
      </c>
      <c r="O48" s="20"/>
      <c r="P48" s="20"/>
      <c r="Q48" s="20"/>
      <c r="R48" s="20"/>
      <c r="S48" s="20"/>
      <c r="T48" s="20"/>
      <c r="U48" s="20"/>
      <c r="V48" s="20"/>
      <c r="W48" s="20">
        <v>5191650</v>
      </c>
      <c r="X48" s="20"/>
      <c r="Y48" s="20">
        <v>5191650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299125</v>
      </c>
      <c r="D50" s="50">
        <f t="shared" ref="D50:Y50" si="7">SUM(D47:D49)</f>
        <v>0</v>
      </c>
      <c r="E50" s="51">
        <f t="shared" si="7"/>
        <v>93751977</v>
      </c>
      <c r="F50" s="52">
        <f t="shared" si="7"/>
        <v>93751977</v>
      </c>
      <c r="G50" s="52">
        <f t="shared" si="7"/>
        <v>2417812</v>
      </c>
      <c r="H50" s="52">
        <f t="shared" si="7"/>
        <v>-2417808</v>
      </c>
      <c r="I50" s="52">
        <f t="shared" si="7"/>
        <v>111253</v>
      </c>
      <c r="J50" s="52">
        <f t="shared" si="7"/>
        <v>111257</v>
      </c>
      <c r="K50" s="52">
        <f t="shared" si="7"/>
        <v>3616859</v>
      </c>
      <c r="L50" s="52">
        <f t="shared" si="7"/>
        <v>0</v>
      </c>
      <c r="M50" s="52">
        <f t="shared" si="7"/>
        <v>3</v>
      </c>
      <c r="N50" s="52">
        <f t="shared" si="7"/>
        <v>3616862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3728119</v>
      </c>
      <c r="X50" s="52">
        <f t="shared" si="7"/>
        <v>67387668</v>
      </c>
      <c r="Y50" s="52">
        <f t="shared" si="7"/>
        <v>-63659549</v>
      </c>
      <c r="Z50" s="53">
        <f>+IF(X50&lt;&gt;0,+(Y50/X50)*100,0)</f>
        <v>-94.467653933357653</v>
      </c>
      <c r="AA50" s="54">
        <f>SUM(AA47:AA49)</f>
        <v>93751977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-754943</v>
      </c>
      <c r="D6" s="18"/>
      <c r="E6" s="19">
        <v>30075766</v>
      </c>
      <c r="F6" s="20">
        <v>30075766</v>
      </c>
      <c r="G6" s="20">
        <v>-7780661</v>
      </c>
      <c r="H6" s="20">
        <v>889407</v>
      </c>
      <c r="I6" s="20">
        <v>1060156</v>
      </c>
      <c r="J6" s="20">
        <v>-5831098</v>
      </c>
      <c r="K6" s="20">
        <v>870260</v>
      </c>
      <c r="L6" s="20">
        <v>1723214</v>
      </c>
      <c r="M6" s="20">
        <v>245286</v>
      </c>
      <c r="N6" s="20">
        <v>2838760</v>
      </c>
      <c r="O6" s="20"/>
      <c r="P6" s="20"/>
      <c r="Q6" s="20"/>
      <c r="R6" s="20"/>
      <c r="S6" s="20"/>
      <c r="T6" s="20"/>
      <c r="U6" s="20"/>
      <c r="V6" s="20"/>
      <c r="W6" s="20">
        <v>-2992338</v>
      </c>
      <c r="X6" s="20">
        <v>15894138</v>
      </c>
      <c r="Y6" s="20">
        <v>-18886476</v>
      </c>
      <c r="Z6" s="21">
        <v>-118.82667685407036</v>
      </c>
      <c r="AA6" s="22">
        <v>30075766</v>
      </c>
    </row>
    <row r="7" spans="1:27" x14ac:dyDescent="0.25">
      <c r="A7" s="23" t="s">
        <v>35</v>
      </c>
      <c r="B7" s="17" t="s">
        <v>32</v>
      </c>
      <c r="C7" s="18">
        <v>12546556</v>
      </c>
      <c r="D7" s="18"/>
      <c r="E7" s="19">
        <v>8671245</v>
      </c>
      <c r="F7" s="20">
        <v>8671245</v>
      </c>
      <c r="G7" s="20">
        <v>14035832</v>
      </c>
      <c r="H7" s="20">
        <v>1724957</v>
      </c>
      <c r="I7" s="20">
        <v>1810813</v>
      </c>
      <c r="J7" s="20">
        <v>17571602</v>
      </c>
      <c r="K7" s="20">
        <v>2315782</v>
      </c>
      <c r="L7" s="20">
        <v>2185571</v>
      </c>
      <c r="M7" s="20">
        <v>1314239</v>
      </c>
      <c r="N7" s="20">
        <v>5815592</v>
      </c>
      <c r="O7" s="20"/>
      <c r="P7" s="20"/>
      <c r="Q7" s="20"/>
      <c r="R7" s="20"/>
      <c r="S7" s="20"/>
      <c r="T7" s="20"/>
      <c r="U7" s="20"/>
      <c r="V7" s="20"/>
      <c r="W7" s="20">
        <v>23387194</v>
      </c>
      <c r="X7" s="20">
        <v>4178746</v>
      </c>
      <c r="Y7" s="20">
        <v>19208448</v>
      </c>
      <c r="Z7" s="21">
        <v>459.67014984878239</v>
      </c>
      <c r="AA7" s="22">
        <v>8671245</v>
      </c>
    </row>
    <row r="8" spans="1:27" x14ac:dyDescent="0.25">
      <c r="A8" s="23" t="s">
        <v>36</v>
      </c>
      <c r="B8" s="17" t="s">
        <v>32</v>
      </c>
      <c r="C8" s="18">
        <v>91684</v>
      </c>
      <c r="D8" s="18"/>
      <c r="E8" s="19"/>
      <c r="F8" s="20"/>
      <c r="G8" s="20">
        <v>3403627</v>
      </c>
      <c r="H8" s="20">
        <v>-3123754</v>
      </c>
      <c r="I8" s="20">
        <v>88928</v>
      </c>
      <c r="J8" s="20">
        <v>368801</v>
      </c>
      <c r="K8" s="20">
        <v>111460</v>
      </c>
      <c r="L8" s="20">
        <v>98689</v>
      </c>
      <c r="M8" s="20">
        <v>101954</v>
      </c>
      <c r="N8" s="20">
        <v>312103</v>
      </c>
      <c r="O8" s="20"/>
      <c r="P8" s="20"/>
      <c r="Q8" s="20"/>
      <c r="R8" s="20"/>
      <c r="S8" s="20"/>
      <c r="T8" s="20"/>
      <c r="U8" s="20"/>
      <c r="V8" s="20"/>
      <c r="W8" s="20">
        <v>680904</v>
      </c>
      <c r="X8" s="20"/>
      <c r="Y8" s="20">
        <v>680904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11883297</v>
      </c>
      <c r="D13" s="29">
        <f>SUM(D6:D12)</f>
        <v>0</v>
      </c>
      <c r="E13" s="30">
        <f t="shared" si="0"/>
        <v>38747011</v>
      </c>
      <c r="F13" s="31">
        <f t="shared" si="0"/>
        <v>38747011</v>
      </c>
      <c r="G13" s="31">
        <f t="shared" si="0"/>
        <v>9658798</v>
      </c>
      <c r="H13" s="31">
        <f t="shared" si="0"/>
        <v>-509390</v>
      </c>
      <c r="I13" s="31">
        <f t="shared" si="0"/>
        <v>2959897</v>
      </c>
      <c r="J13" s="31">
        <f t="shared" si="0"/>
        <v>12109305</v>
      </c>
      <c r="K13" s="31">
        <f t="shared" si="0"/>
        <v>3297502</v>
      </c>
      <c r="L13" s="31">
        <f t="shared" si="0"/>
        <v>4007474</v>
      </c>
      <c r="M13" s="31">
        <f t="shared" si="0"/>
        <v>1661479</v>
      </c>
      <c r="N13" s="31">
        <f t="shared" si="0"/>
        <v>8966455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21075760</v>
      </c>
      <c r="X13" s="31">
        <f t="shared" si="0"/>
        <v>20072884</v>
      </c>
      <c r="Y13" s="31">
        <f t="shared" si="0"/>
        <v>1002876</v>
      </c>
      <c r="Z13" s="32">
        <f>+IF(X13&lt;&gt;0,+(Y13/X13)*100,0)</f>
        <v>4.9961729465481897</v>
      </c>
      <c r="AA13" s="33">
        <f>SUM(AA6:AA12)</f>
        <v>38747011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-35126865</v>
      </c>
      <c r="D17" s="18"/>
      <c r="E17" s="19">
        <v>4447826</v>
      </c>
      <c r="F17" s="20">
        <v>4447826</v>
      </c>
      <c r="G17" s="24"/>
      <c r="H17" s="24"/>
      <c r="I17" s="24"/>
      <c r="J17" s="20"/>
      <c r="K17" s="24"/>
      <c r="L17" s="24"/>
      <c r="M17" s="20">
        <v>956028</v>
      </c>
      <c r="N17" s="24">
        <v>956028</v>
      </c>
      <c r="O17" s="24"/>
      <c r="P17" s="24"/>
      <c r="Q17" s="20"/>
      <c r="R17" s="24"/>
      <c r="S17" s="24"/>
      <c r="T17" s="20"/>
      <c r="U17" s="24"/>
      <c r="V17" s="24"/>
      <c r="W17" s="24">
        <v>956028</v>
      </c>
      <c r="X17" s="20">
        <v>1293712</v>
      </c>
      <c r="Y17" s="24">
        <v>-337684</v>
      </c>
      <c r="Z17" s="25">
        <v>-26.101945409797544</v>
      </c>
      <c r="AA17" s="26">
        <v>4447826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-35126865</v>
      </c>
      <c r="D25" s="29">
        <f t="shared" ref="D25:Y25" si="1">SUM(D15:D24)</f>
        <v>0</v>
      </c>
      <c r="E25" s="35">
        <f t="shared" si="1"/>
        <v>4447826</v>
      </c>
      <c r="F25" s="36">
        <f t="shared" si="1"/>
        <v>4447826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956028</v>
      </c>
      <c r="N25" s="36">
        <f t="shared" si="1"/>
        <v>956028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956028</v>
      </c>
      <c r="X25" s="36">
        <f t="shared" si="1"/>
        <v>1293712</v>
      </c>
      <c r="Y25" s="36">
        <f t="shared" si="1"/>
        <v>-337684</v>
      </c>
      <c r="Z25" s="37">
        <f>+IF(X25&lt;&gt;0,+(Y25/X25)*100,0)</f>
        <v>-26.101945409797544</v>
      </c>
      <c r="AA25" s="38">
        <f>SUM(AA15:AA24)</f>
        <v>4447826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-23243568</v>
      </c>
      <c r="D26" s="29">
        <f>+D13+D25</f>
        <v>0</v>
      </c>
      <c r="E26" s="30">
        <f t="shared" si="2"/>
        <v>43194837</v>
      </c>
      <c r="F26" s="31">
        <f t="shared" si="2"/>
        <v>43194837</v>
      </c>
      <c r="G26" s="31">
        <f t="shared" si="2"/>
        <v>9658798</v>
      </c>
      <c r="H26" s="31">
        <f t="shared" si="2"/>
        <v>-509390</v>
      </c>
      <c r="I26" s="31">
        <f t="shared" si="2"/>
        <v>2959897</v>
      </c>
      <c r="J26" s="31">
        <f t="shared" si="2"/>
        <v>12109305</v>
      </c>
      <c r="K26" s="31">
        <f t="shared" si="2"/>
        <v>3297502</v>
      </c>
      <c r="L26" s="31">
        <f t="shared" si="2"/>
        <v>4007474</v>
      </c>
      <c r="M26" s="31">
        <f t="shared" si="2"/>
        <v>2617507</v>
      </c>
      <c r="N26" s="31">
        <f t="shared" si="2"/>
        <v>9922483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22031788</v>
      </c>
      <c r="X26" s="31">
        <f t="shared" si="2"/>
        <v>21366596</v>
      </c>
      <c r="Y26" s="31">
        <f t="shared" si="2"/>
        <v>665192</v>
      </c>
      <c r="Z26" s="32">
        <f>+IF(X26&lt;&gt;0,+(Y26/X26)*100,0)</f>
        <v>3.1132333854208691</v>
      </c>
      <c r="AA26" s="33">
        <f>+AA13+AA25</f>
        <v>43194837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2920</v>
      </c>
      <c r="F32" s="20">
        <v>2920</v>
      </c>
      <c r="G32" s="20">
        <v>-8792233</v>
      </c>
      <c r="H32" s="20">
        <v>22838</v>
      </c>
      <c r="I32" s="20">
        <v>17073</v>
      </c>
      <c r="J32" s="20">
        <v>-8752322</v>
      </c>
      <c r="K32" s="20">
        <v>-26864</v>
      </c>
      <c r="L32" s="20">
        <v>-14844</v>
      </c>
      <c r="M32" s="20">
        <v>-571045</v>
      </c>
      <c r="N32" s="20">
        <v>-612753</v>
      </c>
      <c r="O32" s="20"/>
      <c r="P32" s="20"/>
      <c r="Q32" s="20"/>
      <c r="R32" s="20"/>
      <c r="S32" s="20"/>
      <c r="T32" s="20"/>
      <c r="U32" s="20"/>
      <c r="V32" s="20"/>
      <c r="W32" s="20">
        <v>-9365075</v>
      </c>
      <c r="X32" s="20">
        <v>1464</v>
      </c>
      <c r="Y32" s="20">
        <v>-9366539</v>
      </c>
      <c r="Z32" s="21">
        <v>-639790.91530054645</v>
      </c>
      <c r="AA32" s="22">
        <v>2920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2920</v>
      </c>
      <c r="F37" s="31">
        <f t="shared" si="3"/>
        <v>2920</v>
      </c>
      <c r="G37" s="31">
        <f t="shared" si="3"/>
        <v>-8792233</v>
      </c>
      <c r="H37" s="31">
        <f t="shared" si="3"/>
        <v>22838</v>
      </c>
      <c r="I37" s="31">
        <f t="shared" si="3"/>
        <v>17073</v>
      </c>
      <c r="J37" s="31">
        <f t="shared" si="3"/>
        <v>-8752322</v>
      </c>
      <c r="K37" s="31">
        <f t="shared" si="3"/>
        <v>-26864</v>
      </c>
      <c r="L37" s="31">
        <f t="shared" si="3"/>
        <v>-14844</v>
      </c>
      <c r="M37" s="31">
        <f t="shared" si="3"/>
        <v>-571045</v>
      </c>
      <c r="N37" s="31">
        <f t="shared" si="3"/>
        <v>-612753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-9365075</v>
      </c>
      <c r="X37" s="31">
        <f t="shared" si="3"/>
        <v>1464</v>
      </c>
      <c r="Y37" s="31">
        <f t="shared" si="3"/>
        <v>-9366539</v>
      </c>
      <c r="Z37" s="32">
        <f>+IF(X37&lt;&gt;0,+(Y37/X37)*100,0)</f>
        <v>-639790.91530054645</v>
      </c>
      <c r="AA37" s="33">
        <f>SUM(AA29:AA36)</f>
        <v>2920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2920</v>
      </c>
      <c r="F44" s="31">
        <f t="shared" si="5"/>
        <v>2920</v>
      </c>
      <c r="G44" s="31">
        <f t="shared" si="5"/>
        <v>-8792233</v>
      </c>
      <c r="H44" s="31">
        <f t="shared" si="5"/>
        <v>22838</v>
      </c>
      <c r="I44" s="31">
        <f t="shared" si="5"/>
        <v>17073</v>
      </c>
      <c r="J44" s="31">
        <f t="shared" si="5"/>
        <v>-8752322</v>
      </c>
      <c r="K44" s="31">
        <f t="shared" si="5"/>
        <v>-26864</v>
      </c>
      <c r="L44" s="31">
        <f t="shared" si="5"/>
        <v>-14844</v>
      </c>
      <c r="M44" s="31">
        <f t="shared" si="5"/>
        <v>-571045</v>
      </c>
      <c r="N44" s="31">
        <f t="shared" si="5"/>
        <v>-612753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-9365075</v>
      </c>
      <c r="X44" s="31">
        <f t="shared" si="5"/>
        <v>1464</v>
      </c>
      <c r="Y44" s="31">
        <f t="shared" si="5"/>
        <v>-9366539</v>
      </c>
      <c r="Z44" s="32">
        <f>+IF(X44&lt;&gt;0,+(Y44/X44)*100,0)</f>
        <v>-639790.91530054645</v>
      </c>
      <c r="AA44" s="33">
        <f>+AA37+AA43</f>
        <v>2920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-23243568</v>
      </c>
      <c r="D45" s="42">
        <f t="shared" si="6"/>
        <v>0</v>
      </c>
      <c r="E45" s="43">
        <f t="shared" si="6"/>
        <v>43191917</v>
      </c>
      <c r="F45" s="44">
        <f t="shared" si="6"/>
        <v>43191917</v>
      </c>
      <c r="G45" s="44">
        <f t="shared" si="6"/>
        <v>18451031</v>
      </c>
      <c r="H45" s="44">
        <f t="shared" si="6"/>
        <v>-532228</v>
      </c>
      <c r="I45" s="44">
        <f t="shared" si="6"/>
        <v>2942824</v>
      </c>
      <c r="J45" s="44">
        <f t="shared" si="6"/>
        <v>20861627</v>
      </c>
      <c r="K45" s="44">
        <f t="shared" si="6"/>
        <v>3324366</v>
      </c>
      <c r="L45" s="44">
        <f t="shared" si="6"/>
        <v>4022318</v>
      </c>
      <c r="M45" s="44">
        <f t="shared" si="6"/>
        <v>3188552</v>
      </c>
      <c r="N45" s="44">
        <f t="shared" si="6"/>
        <v>10535236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31396863</v>
      </c>
      <c r="X45" s="44">
        <f t="shared" si="6"/>
        <v>21365132</v>
      </c>
      <c r="Y45" s="44">
        <f t="shared" si="6"/>
        <v>10031731</v>
      </c>
      <c r="Z45" s="45">
        <f>+IF(X45&lt;&gt;0,+(Y45/X45)*100,0)</f>
        <v>46.953751561188575</v>
      </c>
      <c r="AA45" s="46">
        <f>+AA26-AA44</f>
        <v>43191917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43191917</v>
      </c>
      <c r="F47" s="20">
        <v>43191917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21365132</v>
      </c>
      <c r="Y47" s="20">
        <v>-21365132</v>
      </c>
      <c r="Z47" s="47">
        <v>-100</v>
      </c>
      <c r="AA47" s="22">
        <v>43191917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43191917</v>
      </c>
      <c r="F50" s="52">
        <f t="shared" si="7"/>
        <v>43191917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21365132</v>
      </c>
      <c r="Y50" s="52">
        <f t="shared" si="7"/>
        <v>-21365132</v>
      </c>
      <c r="Z50" s="53">
        <f>+IF(X50&lt;&gt;0,+(Y50/X50)*100,0)</f>
        <v>-100</v>
      </c>
      <c r="AA50" s="54">
        <f>SUM(AA47:AA49)</f>
        <v>43191917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-9515562</v>
      </c>
      <c r="D6" s="18"/>
      <c r="E6" s="19">
        <v>-1008290</v>
      </c>
      <c r="F6" s="20">
        <v>-245956</v>
      </c>
      <c r="G6" s="20">
        <v>7088445</v>
      </c>
      <c r="H6" s="20">
        <v>1045839</v>
      </c>
      <c r="I6" s="20">
        <v>410294</v>
      </c>
      <c r="J6" s="20">
        <v>8544578</v>
      </c>
      <c r="K6" s="20">
        <v>1053756</v>
      </c>
      <c r="L6" s="20">
        <v>-2501086</v>
      </c>
      <c r="M6" s="20">
        <v>721959</v>
      </c>
      <c r="N6" s="20">
        <v>-725371</v>
      </c>
      <c r="O6" s="20"/>
      <c r="P6" s="20"/>
      <c r="Q6" s="20"/>
      <c r="R6" s="20"/>
      <c r="S6" s="20"/>
      <c r="T6" s="20"/>
      <c r="U6" s="20"/>
      <c r="V6" s="20"/>
      <c r="W6" s="20">
        <v>7819207</v>
      </c>
      <c r="X6" s="20">
        <v>-53244</v>
      </c>
      <c r="Y6" s="20">
        <v>7872451</v>
      </c>
      <c r="Z6" s="21">
        <v>-14785.611524303207</v>
      </c>
      <c r="AA6" s="22">
        <v>-245956</v>
      </c>
    </row>
    <row r="7" spans="1:27" x14ac:dyDescent="0.25">
      <c r="A7" s="23" t="s">
        <v>35</v>
      </c>
      <c r="B7" s="17" t="s">
        <v>32</v>
      </c>
      <c r="C7" s="18">
        <v>924920</v>
      </c>
      <c r="D7" s="18"/>
      <c r="E7" s="19">
        <v>3396997</v>
      </c>
      <c r="F7" s="20">
        <v>4321916</v>
      </c>
      <c r="G7" s="20">
        <v>484709</v>
      </c>
      <c r="H7" s="20">
        <v>140123</v>
      </c>
      <c r="I7" s="20">
        <v>265243</v>
      </c>
      <c r="J7" s="20">
        <v>890075</v>
      </c>
      <c r="K7" s="20">
        <v>-107622</v>
      </c>
      <c r="L7" s="20">
        <v>-3865183</v>
      </c>
      <c r="M7" s="20">
        <v>483521</v>
      </c>
      <c r="N7" s="20">
        <v>-3489284</v>
      </c>
      <c r="O7" s="20"/>
      <c r="P7" s="20"/>
      <c r="Q7" s="20"/>
      <c r="R7" s="20"/>
      <c r="S7" s="20"/>
      <c r="T7" s="20"/>
      <c r="U7" s="20"/>
      <c r="V7" s="20"/>
      <c r="W7" s="20">
        <v>-2599209</v>
      </c>
      <c r="X7" s="20">
        <v>2623467</v>
      </c>
      <c r="Y7" s="20">
        <v>-5222676</v>
      </c>
      <c r="Z7" s="21">
        <v>-199.07534571618396</v>
      </c>
      <c r="AA7" s="22">
        <v>4321916</v>
      </c>
    </row>
    <row r="8" spans="1:27" x14ac:dyDescent="0.25">
      <c r="A8" s="23" t="s">
        <v>36</v>
      </c>
      <c r="B8" s="17" t="s">
        <v>32</v>
      </c>
      <c r="C8" s="18">
        <v>72262</v>
      </c>
      <c r="D8" s="18"/>
      <c r="E8" s="19">
        <v>54486</v>
      </c>
      <c r="F8" s="20">
        <v>72263</v>
      </c>
      <c r="G8" s="20">
        <v>162734</v>
      </c>
      <c r="H8" s="20">
        <v>-11532</v>
      </c>
      <c r="I8" s="20">
        <v>41139</v>
      </c>
      <c r="J8" s="20">
        <v>192341</v>
      </c>
      <c r="K8" s="20">
        <v>39332</v>
      </c>
      <c r="L8" s="20">
        <v>40202</v>
      </c>
      <c r="M8" s="20">
        <v>53086</v>
      </c>
      <c r="N8" s="20">
        <v>132620</v>
      </c>
      <c r="O8" s="20"/>
      <c r="P8" s="20"/>
      <c r="Q8" s="20"/>
      <c r="R8" s="20"/>
      <c r="S8" s="20"/>
      <c r="T8" s="20"/>
      <c r="U8" s="20"/>
      <c r="V8" s="20"/>
      <c r="W8" s="20">
        <v>324961</v>
      </c>
      <c r="X8" s="20">
        <v>72263</v>
      </c>
      <c r="Y8" s="20">
        <v>252698</v>
      </c>
      <c r="Z8" s="21">
        <v>349.69209692373687</v>
      </c>
      <c r="AA8" s="22">
        <v>72263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-8518380</v>
      </c>
      <c r="D13" s="29">
        <f>SUM(D6:D12)</f>
        <v>0</v>
      </c>
      <c r="E13" s="30">
        <f t="shared" si="0"/>
        <v>2443193</v>
      </c>
      <c r="F13" s="31">
        <f t="shared" si="0"/>
        <v>4148223</v>
      </c>
      <c r="G13" s="31">
        <f t="shared" si="0"/>
        <v>7735888</v>
      </c>
      <c r="H13" s="31">
        <f t="shared" si="0"/>
        <v>1174430</v>
      </c>
      <c r="I13" s="31">
        <f t="shared" si="0"/>
        <v>716676</v>
      </c>
      <c r="J13" s="31">
        <f t="shared" si="0"/>
        <v>9626994</v>
      </c>
      <c r="K13" s="31">
        <f t="shared" si="0"/>
        <v>985466</v>
      </c>
      <c r="L13" s="31">
        <f t="shared" si="0"/>
        <v>-6326067</v>
      </c>
      <c r="M13" s="31">
        <f t="shared" si="0"/>
        <v>1258566</v>
      </c>
      <c r="N13" s="31">
        <f t="shared" si="0"/>
        <v>-4082035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5544959</v>
      </c>
      <c r="X13" s="31">
        <f t="shared" si="0"/>
        <v>2642486</v>
      </c>
      <c r="Y13" s="31">
        <f t="shared" si="0"/>
        <v>2902473</v>
      </c>
      <c r="Z13" s="32">
        <f>+IF(X13&lt;&gt;0,+(Y13/X13)*100,0)</f>
        <v>109.838727622398</v>
      </c>
      <c r="AA13" s="33">
        <f>SUM(AA6:AA12)</f>
        <v>4148223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20994055</v>
      </c>
      <c r="D17" s="18"/>
      <c r="E17" s="19">
        <v>-6379000</v>
      </c>
      <c r="F17" s="20">
        <v>18418954</v>
      </c>
      <c r="G17" s="24"/>
      <c r="H17" s="24">
        <v>12038</v>
      </c>
      <c r="I17" s="24">
        <v>447</v>
      </c>
      <c r="J17" s="20">
        <v>12485</v>
      </c>
      <c r="K17" s="24">
        <v>21238</v>
      </c>
      <c r="L17" s="24">
        <v>2485165</v>
      </c>
      <c r="M17" s="20">
        <v>83856</v>
      </c>
      <c r="N17" s="24">
        <v>2590259</v>
      </c>
      <c r="O17" s="24"/>
      <c r="P17" s="24"/>
      <c r="Q17" s="20"/>
      <c r="R17" s="24"/>
      <c r="S17" s="24"/>
      <c r="T17" s="20"/>
      <c r="U17" s="24"/>
      <c r="V17" s="24"/>
      <c r="W17" s="24">
        <v>2602744</v>
      </c>
      <c r="X17" s="20">
        <v>19706509</v>
      </c>
      <c r="Y17" s="24">
        <v>-17103765</v>
      </c>
      <c r="Z17" s="25">
        <v>-86.792465372735478</v>
      </c>
      <c r="AA17" s="26">
        <v>18418954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20994055</v>
      </c>
      <c r="D25" s="29">
        <f t="shared" ref="D25:Y25" si="1">SUM(D15:D24)</f>
        <v>0</v>
      </c>
      <c r="E25" s="35">
        <f t="shared" si="1"/>
        <v>-6379000</v>
      </c>
      <c r="F25" s="36">
        <f t="shared" si="1"/>
        <v>18418954</v>
      </c>
      <c r="G25" s="36">
        <f t="shared" si="1"/>
        <v>0</v>
      </c>
      <c r="H25" s="36">
        <f t="shared" si="1"/>
        <v>12038</v>
      </c>
      <c r="I25" s="36">
        <f t="shared" si="1"/>
        <v>447</v>
      </c>
      <c r="J25" s="36">
        <f t="shared" si="1"/>
        <v>12485</v>
      </c>
      <c r="K25" s="36">
        <f t="shared" si="1"/>
        <v>21238</v>
      </c>
      <c r="L25" s="36">
        <f t="shared" si="1"/>
        <v>2485165</v>
      </c>
      <c r="M25" s="36">
        <f t="shared" si="1"/>
        <v>83856</v>
      </c>
      <c r="N25" s="36">
        <f t="shared" si="1"/>
        <v>2590259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2602744</v>
      </c>
      <c r="X25" s="36">
        <f t="shared" si="1"/>
        <v>19706509</v>
      </c>
      <c r="Y25" s="36">
        <f t="shared" si="1"/>
        <v>-17103765</v>
      </c>
      <c r="Z25" s="37">
        <f>+IF(X25&lt;&gt;0,+(Y25/X25)*100,0)</f>
        <v>-86.792465372735478</v>
      </c>
      <c r="AA25" s="38">
        <f>SUM(AA15:AA24)</f>
        <v>18418954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12475675</v>
      </c>
      <c r="D26" s="29">
        <f>+D13+D25</f>
        <v>0</v>
      </c>
      <c r="E26" s="30">
        <f t="shared" si="2"/>
        <v>-3935807</v>
      </c>
      <c r="F26" s="31">
        <f t="shared" si="2"/>
        <v>22567177</v>
      </c>
      <c r="G26" s="31">
        <f t="shared" si="2"/>
        <v>7735888</v>
      </c>
      <c r="H26" s="31">
        <f t="shared" si="2"/>
        <v>1186468</v>
      </c>
      <c r="I26" s="31">
        <f t="shared" si="2"/>
        <v>717123</v>
      </c>
      <c r="J26" s="31">
        <f t="shared" si="2"/>
        <v>9639479</v>
      </c>
      <c r="K26" s="31">
        <f t="shared" si="2"/>
        <v>1006704</v>
      </c>
      <c r="L26" s="31">
        <f t="shared" si="2"/>
        <v>-3840902</v>
      </c>
      <c r="M26" s="31">
        <f t="shared" si="2"/>
        <v>1342422</v>
      </c>
      <c r="N26" s="31">
        <f t="shared" si="2"/>
        <v>-1491776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8147703</v>
      </c>
      <c r="X26" s="31">
        <f t="shared" si="2"/>
        <v>22348995</v>
      </c>
      <c r="Y26" s="31">
        <f t="shared" si="2"/>
        <v>-14201292</v>
      </c>
      <c r="Z26" s="32">
        <f>+IF(X26&lt;&gt;0,+(Y26/X26)*100,0)</f>
        <v>-63.543313692629134</v>
      </c>
      <c r="AA26" s="33">
        <f>+AA13+AA25</f>
        <v>22567177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-313824</v>
      </c>
      <c r="H32" s="20">
        <v>362633</v>
      </c>
      <c r="I32" s="20">
        <v>-381810</v>
      </c>
      <c r="J32" s="20">
        <v>-333001</v>
      </c>
      <c r="K32" s="20">
        <v>277587</v>
      </c>
      <c r="L32" s="20">
        <v>-274194</v>
      </c>
      <c r="M32" s="20">
        <v>-3393</v>
      </c>
      <c r="N32" s="20"/>
      <c r="O32" s="20"/>
      <c r="P32" s="20"/>
      <c r="Q32" s="20"/>
      <c r="R32" s="20"/>
      <c r="S32" s="20"/>
      <c r="T32" s="20"/>
      <c r="U32" s="20"/>
      <c r="V32" s="20"/>
      <c r="W32" s="20">
        <v>-333001</v>
      </c>
      <c r="X32" s="20"/>
      <c r="Y32" s="20">
        <v>-333001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-313824</v>
      </c>
      <c r="H37" s="31">
        <f t="shared" si="3"/>
        <v>362633</v>
      </c>
      <c r="I37" s="31">
        <f t="shared" si="3"/>
        <v>-381810</v>
      </c>
      <c r="J37" s="31">
        <f t="shared" si="3"/>
        <v>-333001</v>
      </c>
      <c r="K37" s="31">
        <f t="shared" si="3"/>
        <v>277587</v>
      </c>
      <c r="L37" s="31">
        <f t="shared" si="3"/>
        <v>-274194</v>
      </c>
      <c r="M37" s="31">
        <f t="shared" si="3"/>
        <v>-3393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-333001</v>
      </c>
      <c r="X37" s="31">
        <f t="shared" si="3"/>
        <v>0</v>
      </c>
      <c r="Y37" s="31">
        <f t="shared" si="3"/>
        <v>-333001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-313824</v>
      </c>
      <c r="H44" s="31">
        <f t="shared" si="5"/>
        <v>362633</v>
      </c>
      <c r="I44" s="31">
        <f t="shared" si="5"/>
        <v>-381810</v>
      </c>
      <c r="J44" s="31">
        <f t="shared" si="5"/>
        <v>-333001</v>
      </c>
      <c r="K44" s="31">
        <f t="shared" si="5"/>
        <v>277587</v>
      </c>
      <c r="L44" s="31">
        <f t="shared" si="5"/>
        <v>-274194</v>
      </c>
      <c r="M44" s="31">
        <f t="shared" si="5"/>
        <v>-3393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-333001</v>
      </c>
      <c r="X44" s="31">
        <f t="shared" si="5"/>
        <v>0</v>
      </c>
      <c r="Y44" s="31">
        <f t="shared" si="5"/>
        <v>-333001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12475675</v>
      </c>
      <c r="D45" s="42">
        <f t="shared" si="6"/>
        <v>0</v>
      </c>
      <c r="E45" s="43">
        <f t="shared" si="6"/>
        <v>-3935807</v>
      </c>
      <c r="F45" s="44">
        <f t="shared" si="6"/>
        <v>22567177</v>
      </c>
      <c r="G45" s="44">
        <f t="shared" si="6"/>
        <v>8049712</v>
      </c>
      <c r="H45" s="44">
        <f t="shared" si="6"/>
        <v>823835</v>
      </c>
      <c r="I45" s="44">
        <f t="shared" si="6"/>
        <v>1098933</v>
      </c>
      <c r="J45" s="44">
        <f t="shared" si="6"/>
        <v>9972480</v>
      </c>
      <c r="K45" s="44">
        <f t="shared" si="6"/>
        <v>729117</v>
      </c>
      <c r="L45" s="44">
        <f t="shared" si="6"/>
        <v>-3566708</v>
      </c>
      <c r="M45" s="44">
        <f t="shared" si="6"/>
        <v>1345815</v>
      </c>
      <c r="N45" s="44">
        <f t="shared" si="6"/>
        <v>-1491776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8480704</v>
      </c>
      <c r="X45" s="44">
        <f t="shared" si="6"/>
        <v>22348995</v>
      </c>
      <c r="Y45" s="44">
        <f t="shared" si="6"/>
        <v>-13868291</v>
      </c>
      <c r="Z45" s="45">
        <f>+IF(X45&lt;&gt;0,+(Y45/X45)*100,0)</f>
        <v>-62.053309332254095</v>
      </c>
      <c r="AA45" s="46">
        <f>+AA26-AA44</f>
        <v>22567177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-3990293</v>
      </c>
      <c r="F47" s="20">
        <v>575942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357760</v>
      </c>
      <c r="Y47" s="20">
        <v>-357760</v>
      </c>
      <c r="Z47" s="47">
        <v>-100</v>
      </c>
      <c r="AA47" s="22">
        <v>575942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-3990293</v>
      </c>
      <c r="F50" s="52">
        <f t="shared" si="7"/>
        <v>575942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357760</v>
      </c>
      <c r="Y50" s="52">
        <f t="shared" si="7"/>
        <v>-357760</v>
      </c>
      <c r="Z50" s="53">
        <f>+IF(X50&lt;&gt;0,+(Y50/X50)*100,0)</f>
        <v>-100</v>
      </c>
      <c r="AA50" s="54">
        <f>SUM(AA47:AA49)</f>
        <v>575942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3662624</v>
      </c>
      <c r="D6" s="18"/>
      <c r="E6" s="19">
        <v>-4473973</v>
      </c>
      <c r="F6" s="20">
        <v>-4473973</v>
      </c>
      <c r="G6" s="20">
        <v>842312</v>
      </c>
      <c r="H6" s="20">
        <v>-1073432</v>
      </c>
      <c r="I6" s="20">
        <v>1095602</v>
      </c>
      <c r="J6" s="20">
        <v>864482</v>
      </c>
      <c r="K6" s="20">
        <v>906933</v>
      </c>
      <c r="L6" s="20">
        <v>560926</v>
      </c>
      <c r="M6" s="20">
        <v>1189928</v>
      </c>
      <c r="N6" s="20">
        <v>2657787</v>
      </c>
      <c r="O6" s="20"/>
      <c r="P6" s="20"/>
      <c r="Q6" s="20"/>
      <c r="R6" s="20"/>
      <c r="S6" s="20"/>
      <c r="T6" s="20"/>
      <c r="U6" s="20"/>
      <c r="V6" s="20"/>
      <c r="W6" s="20">
        <v>3522269</v>
      </c>
      <c r="X6" s="20">
        <v>-3927190</v>
      </c>
      <c r="Y6" s="20">
        <v>7449459</v>
      </c>
      <c r="Z6" s="21">
        <v>-189.68929438096959</v>
      </c>
      <c r="AA6" s="22">
        <v>-4473973</v>
      </c>
    </row>
    <row r="7" spans="1:27" x14ac:dyDescent="0.25">
      <c r="A7" s="23" t="s">
        <v>35</v>
      </c>
      <c r="B7" s="17" t="s">
        <v>32</v>
      </c>
      <c r="C7" s="18">
        <v>7664564</v>
      </c>
      <c r="D7" s="18"/>
      <c r="E7" s="19">
        <v>20129893</v>
      </c>
      <c r="F7" s="20">
        <v>20129893</v>
      </c>
      <c r="G7" s="20">
        <v>7857215</v>
      </c>
      <c r="H7" s="20">
        <v>-693962</v>
      </c>
      <c r="I7" s="20">
        <v>85505</v>
      </c>
      <c r="J7" s="20">
        <v>7248758</v>
      </c>
      <c r="K7" s="20">
        <v>260951</v>
      </c>
      <c r="L7" s="20">
        <v>288308</v>
      </c>
      <c r="M7" s="20">
        <v>175108</v>
      </c>
      <c r="N7" s="20">
        <v>724367</v>
      </c>
      <c r="O7" s="20"/>
      <c r="P7" s="20"/>
      <c r="Q7" s="20"/>
      <c r="R7" s="20"/>
      <c r="S7" s="20"/>
      <c r="T7" s="20"/>
      <c r="U7" s="20"/>
      <c r="V7" s="20"/>
      <c r="W7" s="20">
        <v>7973125</v>
      </c>
      <c r="X7" s="20">
        <v>19153490</v>
      </c>
      <c r="Y7" s="20">
        <v>-11180365</v>
      </c>
      <c r="Z7" s="21">
        <v>-58.372468933860098</v>
      </c>
      <c r="AA7" s="22">
        <v>20129893</v>
      </c>
    </row>
    <row r="8" spans="1:27" x14ac:dyDescent="0.25">
      <c r="A8" s="23" t="s">
        <v>36</v>
      </c>
      <c r="B8" s="17" t="s">
        <v>32</v>
      </c>
      <c r="C8" s="18">
        <v>678957</v>
      </c>
      <c r="D8" s="18"/>
      <c r="E8" s="19">
        <v>-592040</v>
      </c>
      <c r="F8" s="20">
        <v>-592040</v>
      </c>
      <c r="G8" s="20">
        <v>1412457</v>
      </c>
      <c r="H8" s="20">
        <v>-1005478</v>
      </c>
      <c r="I8" s="20">
        <v>-9645</v>
      </c>
      <c r="J8" s="20">
        <v>397334</v>
      </c>
      <c r="K8" s="20">
        <v>-66238</v>
      </c>
      <c r="L8" s="20">
        <v>-11728</v>
      </c>
      <c r="M8" s="20">
        <v>35684</v>
      </c>
      <c r="N8" s="20">
        <v>-42282</v>
      </c>
      <c r="O8" s="20"/>
      <c r="P8" s="20"/>
      <c r="Q8" s="20"/>
      <c r="R8" s="20"/>
      <c r="S8" s="20"/>
      <c r="T8" s="20"/>
      <c r="U8" s="20"/>
      <c r="V8" s="20"/>
      <c r="W8" s="20">
        <v>355052</v>
      </c>
      <c r="X8" s="20">
        <v>-275104</v>
      </c>
      <c r="Y8" s="20">
        <v>630156</v>
      </c>
      <c r="Z8" s="21">
        <v>-229.06100965453064</v>
      </c>
      <c r="AA8" s="22">
        <v>-592040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12006145</v>
      </c>
      <c r="D13" s="29">
        <f>SUM(D6:D12)</f>
        <v>0</v>
      </c>
      <c r="E13" s="30">
        <f t="shared" si="0"/>
        <v>15063880</v>
      </c>
      <c r="F13" s="31">
        <f t="shared" si="0"/>
        <v>15063880</v>
      </c>
      <c r="G13" s="31">
        <f t="shared" si="0"/>
        <v>10111984</v>
      </c>
      <c r="H13" s="31">
        <f t="shared" si="0"/>
        <v>-2772872</v>
      </c>
      <c r="I13" s="31">
        <f t="shared" si="0"/>
        <v>1171462</v>
      </c>
      <c r="J13" s="31">
        <f t="shared" si="0"/>
        <v>8510574</v>
      </c>
      <c r="K13" s="31">
        <f t="shared" si="0"/>
        <v>1101646</v>
      </c>
      <c r="L13" s="31">
        <f t="shared" si="0"/>
        <v>837506</v>
      </c>
      <c r="M13" s="31">
        <f t="shared" si="0"/>
        <v>1400720</v>
      </c>
      <c r="N13" s="31">
        <f t="shared" si="0"/>
        <v>3339872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11850446</v>
      </c>
      <c r="X13" s="31">
        <f t="shared" si="0"/>
        <v>14951196</v>
      </c>
      <c r="Y13" s="31">
        <f t="shared" si="0"/>
        <v>-3100750</v>
      </c>
      <c r="Z13" s="32">
        <f>+IF(X13&lt;&gt;0,+(Y13/X13)*100,0)</f>
        <v>-20.739143544101758</v>
      </c>
      <c r="AA13" s="33">
        <f>SUM(AA6:AA12)</f>
        <v>15063880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-16353878</v>
      </c>
      <c r="D17" s="18"/>
      <c r="E17" s="19">
        <v>20105711</v>
      </c>
      <c r="F17" s="20">
        <v>20105711</v>
      </c>
      <c r="G17" s="24">
        <v>-354167</v>
      </c>
      <c r="H17" s="24">
        <v>2279326</v>
      </c>
      <c r="I17" s="24">
        <v>-308851</v>
      </c>
      <c r="J17" s="20">
        <v>1616308</v>
      </c>
      <c r="K17" s="24">
        <v>342693</v>
      </c>
      <c r="L17" s="24">
        <v>476554</v>
      </c>
      <c r="M17" s="20">
        <v>-44265</v>
      </c>
      <c r="N17" s="24">
        <v>774982</v>
      </c>
      <c r="O17" s="24"/>
      <c r="P17" s="24"/>
      <c r="Q17" s="20"/>
      <c r="R17" s="24"/>
      <c r="S17" s="24"/>
      <c r="T17" s="20"/>
      <c r="U17" s="24"/>
      <c r="V17" s="24"/>
      <c r="W17" s="24">
        <v>2391290</v>
      </c>
      <c r="X17" s="20">
        <v>17718708</v>
      </c>
      <c r="Y17" s="24">
        <v>-15327418</v>
      </c>
      <c r="Z17" s="25">
        <v>-86.504151431357187</v>
      </c>
      <c r="AA17" s="26">
        <v>20105711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-16353878</v>
      </c>
      <c r="D25" s="29">
        <f t="shared" ref="D25:Y25" si="1">SUM(D15:D24)</f>
        <v>0</v>
      </c>
      <c r="E25" s="35">
        <f t="shared" si="1"/>
        <v>20105711</v>
      </c>
      <c r="F25" s="36">
        <f t="shared" si="1"/>
        <v>20105711</v>
      </c>
      <c r="G25" s="36">
        <f t="shared" si="1"/>
        <v>-354167</v>
      </c>
      <c r="H25" s="36">
        <f t="shared" si="1"/>
        <v>2279326</v>
      </c>
      <c r="I25" s="36">
        <f t="shared" si="1"/>
        <v>-308851</v>
      </c>
      <c r="J25" s="36">
        <f t="shared" si="1"/>
        <v>1616308</v>
      </c>
      <c r="K25" s="36">
        <f t="shared" si="1"/>
        <v>342693</v>
      </c>
      <c r="L25" s="36">
        <f t="shared" si="1"/>
        <v>476554</v>
      </c>
      <c r="M25" s="36">
        <f t="shared" si="1"/>
        <v>-44265</v>
      </c>
      <c r="N25" s="36">
        <f t="shared" si="1"/>
        <v>774982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2391290</v>
      </c>
      <c r="X25" s="36">
        <f t="shared" si="1"/>
        <v>17718708</v>
      </c>
      <c r="Y25" s="36">
        <f t="shared" si="1"/>
        <v>-15327418</v>
      </c>
      <c r="Z25" s="37">
        <f>+IF(X25&lt;&gt;0,+(Y25/X25)*100,0)</f>
        <v>-86.504151431357187</v>
      </c>
      <c r="AA25" s="38">
        <f>SUM(AA15:AA24)</f>
        <v>20105711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-4347733</v>
      </c>
      <c r="D26" s="29">
        <f>+D13+D25</f>
        <v>0</v>
      </c>
      <c r="E26" s="30">
        <f t="shared" si="2"/>
        <v>35169591</v>
      </c>
      <c r="F26" s="31">
        <f t="shared" si="2"/>
        <v>35169591</v>
      </c>
      <c r="G26" s="31">
        <f t="shared" si="2"/>
        <v>9757817</v>
      </c>
      <c r="H26" s="31">
        <f t="shared" si="2"/>
        <v>-493546</v>
      </c>
      <c r="I26" s="31">
        <f t="shared" si="2"/>
        <v>862611</v>
      </c>
      <c r="J26" s="31">
        <f t="shared" si="2"/>
        <v>10126882</v>
      </c>
      <c r="K26" s="31">
        <f t="shared" si="2"/>
        <v>1444339</v>
      </c>
      <c r="L26" s="31">
        <f t="shared" si="2"/>
        <v>1314060</v>
      </c>
      <c r="M26" s="31">
        <f t="shared" si="2"/>
        <v>1356455</v>
      </c>
      <c r="N26" s="31">
        <f t="shared" si="2"/>
        <v>4114854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14241736</v>
      </c>
      <c r="X26" s="31">
        <f t="shared" si="2"/>
        <v>32669904</v>
      </c>
      <c r="Y26" s="31">
        <f t="shared" si="2"/>
        <v>-18428168</v>
      </c>
      <c r="Z26" s="32">
        <f>+IF(X26&lt;&gt;0,+(Y26/X26)*100,0)</f>
        <v>-56.407169118097187</v>
      </c>
      <c r="AA26" s="33">
        <f>+AA13+AA25</f>
        <v>35169591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-786897</v>
      </c>
      <c r="H32" s="20"/>
      <c r="I32" s="20"/>
      <c r="J32" s="20">
        <v>-786897</v>
      </c>
      <c r="K32" s="20">
        <v>390</v>
      </c>
      <c r="L32" s="20">
        <v>56648</v>
      </c>
      <c r="M32" s="20">
        <v>-57038</v>
      </c>
      <c r="N32" s="20"/>
      <c r="O32" s="20"/>
      <c r="P32" s="20"/>
      <c r="Q32" s="20"/>
      <c r="R32" s="20"/>
      <c r="S32" s="20"/>
      <c r="T32" s="20"/>
      <c r="U32" s="20"/>
      <c r="V32" s="20"/>
      <c r="W32" s="20">
        <v>-786897</v>
      </c>
      <c r="X32" s="20"/>
      <c r="Y32" s="20">
        <v>-786897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-786897</v>
      </c>
      <c r="H37" s="31">
        <f t="shared" si="3"/>
        <v>0</v>
      </c>
      <c r="I37" s="31">
        <f t="shared" si="3"/>
        <v>0</v>
      </c>
      <c r="J37" s="31">
        <f t="shared" si="3"/>
        <v>-786897</v>
      </c>
      <c r="K37" s="31">
        <f t="shared" si="3"/>
        <v>390</v>
      </c>
      <c r="L37" s="31">
        <f t="shared" si="3"/>
        <v>56648</v>
      </c>
      <c r="M37" s="31">
        <f t="shared" si="3"/>
        <v>-57038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-786897</v>
      </c>
      <c r="X37" s="31">
        <f t="shared" si="3"/>
        <v>0</v>
      </c>
      <c r="Y37" s="31">
        <f t="shared" si="3"/>
        <v>-786897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-786897</v>
      </c>
      <c r="H44" s="31">
        <f t="shared" si="5"/>
        <v>0</v>
      </c>
      <c r="I44" s="31">
        <f t="shared" si="5"/>
        <v>0</v>
      </c>
      <c r="J44" s="31">
        <f t="shared" si="5"/>
        <v>-786897</v>
      </c>
      <c r="K44" s="31">
        <f t="shared" si="5"/>
        <v>390</v>
      </c>
      <c r="L44" s="31">
        <f t="shared" si="5"/>
        <v>56648</v>
      </c>
      <c r="M44" s="31">
        <f t="shared" si="5"/>
        <v>-57038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-786897</v>
      </c>
      <c r="X44" s="31">
        <f t="shared" si="5"/>
        <v>0</v>
      </c>
      <c r="Y44" s="31">
        <f t="shared" si="5"/>
        <v>-786897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-4347733</v>
      </c>
      <c r="D45" s="42">
        <f t="shared" si="6"/>
        <v>0</v>
      </c>
      <c r="E45" s="43">
        <f t="shared" si="6"/>
        <v>35169591</v>
      </c>
      <c r="F45" s="44">
        <f t="shared" si="6"/>
        <v>35169591</v>
      </c>
      <c r="G45" s="44">
        <f t="shared" si="6"/>
        <v>10544714</v>
      </c>
      <c r="H45" s="44">
        <f t="shared" si="6"/>
        <v>-493546</v>
      </c>
      <c r="I45" s="44">
        <f t="shared" si="6"/>
        <v>862611</v>
      </c>
      <c r="J45" s="44">
        <f t="shared" si="6"/>
        <v>10913779</v>
      </c>
      <c r="K45" s="44">
        <f t="shared" si="6"/>
        <v>1443949</v>
      </c>
      <c r="L45" s="44">
        <f t="shared" si="6"/>
        <v>1257412</v>
      </c>
      <c r="M45" s="44">
        <f t="shared" si="6"/>
        <v>1413493</v>
      </c>
      <c r="N45" s="44">
        <f t="shared" si="6"/>
        <v>4114854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15028633</v>
      </c>
      <c r="X45" s="44">
        <f t="shared" si="6"/>
        <v>32669904</v>
      </c>
      <c r="Y45" s="44">
        <f t="shared" si="6"/>
        <v>-17641271</v>
      </c>
      <c r="Z45" s="45">
        <f>+IF(X45&lt;&gt;0,+(Y45/X45)*100,0)</f>
        <v>-53.998539450865849</v>
      </c>
      <c r="AA45" s="46">
        <f>+AA26-AA44</f>
        <v>35169591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7192000</v>
      </c>
      <c r="F47" s="20">
        <v>7192000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4692313</v>
      </c>
      <c r="Y47" s="20">
        <v>-4692313</v>
      </c>
      <c r="Z47" s="47">
        <v>-100</v>
      </c>
      <c r="AA47" s="22">
        <v>7192000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7192000</v>
      </c>
      <c r="F50" s="52">
        <f t="shared" si="7"/>
        <v>7192000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4692313</v>
      </c>
      <c r="Y50" s="52">
        <f t="shared" si="7"/>
        <v>-4692313</v>
      </c>
      <c r="Z50" s="53">
        <f>+IF(X50&lt;&gt;0,+(Y50/X50)*100,0)</f>
        <v>-100</v>
      </c>
      <c r="AA50" s="54">
        <f>SUM(AA47:AA49)</f>
        <v>7192000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536808411</v>
      </c>
      <c r="D6" s="18"/>
      <c r="E6" s="19">
        <v>462411676</v>
      </c>
      <c r="F6" s="20">
        <v>443739014</v>
      </c>
      <c r="G6" s="20">
        <v>552864328</v>
      </c>
      <c r="H6" s="20">
        <v>10906866</v>
      </c>
      <c r="I6" s="20">
        <v>13102770</v>
      </c>
      <c r="J6" s="20">
        <v>576873964</v>
      </c>
      <c r="K6" s="20">
        <v>6218690</v>
      </c>
      <c r="L6" s="20">
        <v>9342504</v>
      </c>
      <c r="M6" s="20">
        <v>7896608</v>
      </c>
      <c r="N6" s="20">
        <v>23457802</v>
      </c>
      <c r="O6" s="20"/>
      <c r="P6" s="20"/>
      <c r="Q6" s="20"/>
      <c r="R6" s="20"/>
      <c r="S6" s="20"/>
      <c r="T6" s="20"/>
      <c r="U6" s="20"/>
      <c r="V6" s="20"/>
      <c r="W6" s="20">
        <v>600331766</v>
      </c>
      <c r="X6" s="20">
        <v>454744022</v>
      </c>
      <c r="Y6" s="20">
        <v>145587744</v>
      </c>
      <c r="Z6" s="21">
        <v>32.01531783962627</v>
      </c>
      <c r="AA6" s="22">
        <v>443739014</v>
      </c>
    </row>
    <row r="7" spans="1:27" x14ac:dyDescent="0.25">
      <c r="A7" s="23" t="s">
        <v>35</v>
      </c>
      <c r="B7" s="17" t="s">
        <v>32</v>
      </c>
      <c r="C7" s="18">
        <v>11473457</v>
      </c>
      <c r="D7" s="18"/>
      <c r="E7" s="19">
        <v>-31375737</v>
      </c>
      <c r="F7" s="20">
        <v>-31375737</v>
      </c>
      <c r="G7" s="20">
        <v>13611335</v>
      </c>
      <c r="H7" s="20">
        <v>-278912</v>
      </c>
      <c r="I7" s="20">
        <v>331895</v>
      </c>
      <c r="J7" s="20">
        <v>13664318</v>
      </c>
      <c r="K7" s="20">
        <v>-152658</v>
      </c>
      <c r="L7" s="20">
        <v>816419</v>
      </c>
      <c r="M7" s="20">
        <v>-537089</v>
      </c>
      <c r="N7" s="20">
        <v>126672</v>
      </c>
      <c r="O7" s="20"/>
      <c r="P7" s="20"/>
      <c r="Q7" s="20"/>
      <c r="R7" s="20"/>
      <c r="S7" s="20"/>
      <c r="T7" s="20"/>
      <c r="U7" s="20"/>
      <c r="V7" s="20"/>
      <c r="W7" s="20">
        <v>13790990</v>
      </c>
      <c r="X7" s="20">
        <v>-32285761</v>
      </c>
      <c r="Y7" s="20">
        <v>46076751</v>
      </c>
      <c r="Z7" s="21">
        <v>-142.71539394719548</v>
      </c>
      <c r="AA7" s="22">
        <v>-31375737</v>
      </c>
    </row>
    <row r="8" spans="1:27" x14ac:dyDescent="0.25">
      <c r="A8" s="23" t="s">
        <v>36</v>
      </c>
      <c r="B8" s="17" t="s">
        <v>32</v>
      </c>
      <c r="C8" s="18">
        <v>3067577</v>
      </c>
      <c r="D8" s="18"/>
      <c r="E8" s="19">
        <v>3176048</v>
      </c>
      <c r="F8" s="20">
        <v>3176048</v>
      </c>
      <c r="G8" s="20">
        <v>4628399</v>
      </c>
      <c r="H8" s="20">
        <v>-1162019</v>
      </c>
      <c r="I8" s="20">
        <v>209727</v>
      </c>
      <c r="J8" s="20">
        <v>3676107</v>
      </c>
      <c r="K8" s="20">
        <v>47482</v>
      </c>
      <c r="L8" s="20">
        <v>209865</v>
      </c>
      <c r="M8" s="20">
        <v>-27852</v>
      </c>
      <c r="N8" s="20">
        <v>229495</v>
      </c>
      <c r="O8" s="20"/>
      <c r="P8" s="20"/>
      <c r="Q8" s="20"/>
      <c r="R8" s="20"/>
      <c r="S8" s="20"/>
      <c r="T8" s="20"/>
      <c r="U8" s="20"/>
      <c r="V8" s="20"/>
      <c r="W8" s="20">
        <v>3905602</v>
      </c>
      <c r="X8" s="20">
        <v>2733437</v>
      </c>
      <c r="Y8" s="20">
        <v>1172165</v>
      </c>
      <c r="Z8" s="21">
        <v>42.882458970153692</v>
      </c>
      <c r="AA8" s="22">
        <v>3176048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-40641589</v>
      </c>
      <c r="D10" s="18"/>
      <c r="E10" s="19">
        <v>-23458583</v>
      </c>
      <c r="F10" s="20">
        <v>-23458583</v>
      </c>
      <c r="G10" s="20">
        <v>-41087146</v>
      </c>
      <c r="H10" s="20">
        <v>-507269</v>
      </c>
      <c r="I10" s="20">
        <v>-564912</v>
      </c>
      <c r="J10" s="20">
        <v>-42159327</v>
      </c>
      <c r="K10" s="20">
        <v>-564845</v>
      </c>
      <c r="L10" s="20">
        <v>-432774</v>
      </c>
      <c r="M10" s="20">
        <v>-467658</v>
      </c>
      <c r="N10" s="20">
        <v>-1465277</v>
      </c>
      <c r="O10" s="20"/>
      <c r="P10" s="20"/>
      <c r="Q10" s="20"/>
      <c r="R10" s="20"/>
      <c r="S10" s="20"/>
      <c r="T10" s="20"/>
      <c r="U10" s="20"/>
      <c r="V10" s="20"/>
      <c r="W10" s="20">
        <v>-43624604</v>
      </c>
      <c r="X10" s="20">
        <v>-23458583</v>
      </c>
      <c r="Y10" s="20">
        <v>-20166021</v>
      </c>
      <c r="Z10" s="21">
        <v>85.964361103993369</v>
      </c>
      <c r="AA10" s="22">
        <v>-23458583</v>
      </c>
    </row>
    <row r="11" spans="1:27" x14ac:dyDescent="0.25">
      <c r="A11" s="23" t="s">
        <v>39</v>
      </c>
      <c r="B11" s="17" t="s">
        <v>32</v>
      </c>
      <c r="C11" s="18">
        <v>476443</v>
      </c>
      <c r="D11" s="18"/>
      <c r="E11" s="19">
        <v>688740</v>
      </c>
      <c r="F11" s="20">
        <v>688740</v>
      </c>
      <c r="G11" s="24">
        <v>599021</v>
      </c>
      <c r="H11" s="24">
        <v>-313241</v>
      </c>
      <c r="I11" s="24">
        <v>458226</v>
      </c>
      <c r="J11" s="20">
        <v>744006</v>
      </c>
      <c r="K11" s="24">
        <v>164919</v>
      </c>
      <c r="L11" s="24">
        <v>-11977</v>
      </c>
      <c r="M11" s="20">
        <v>846524</v>
      </c>
      <c r="N11" s="24">
        <v>999466</v>
      </c>
      <c r="O11" s="24"/>
      <c r="P11" s="24"/>
      <c r="Q11" s="20"/>
      <c r="R11" s="24"/>
      <c r="S11" s="24"/>
      <c r="T11" s="20"/>
      <c r="U11" s="24"/>
      <c r="V11" s="24"/>
      <c r="W11" s="24">
        <v>1743472</v>
      </c>
      <c r="X11" s="20">
        <v>688740</v>
      </c>
      <c r="Y11" s="24">
        <v>1054732</v>
      </c>
      <c r="Z11" s="25">
        <v>153.13935592531288</v>
      </c>
      <c r="AA11" s="26">
        <v>688740</v>
      </c>
    </row>
    <row r="12" spans="1:27" x14ac:dyDescent="0.25">
      <c r="A12" s="23" t="s">
        <v>40</v>
      </c>
      <c r="B12" s="17" t="s">
        <v>32</v>
      </c>
      <c r="C12" s="18">
        <v>-731643</v>
      </c>
      <c r="D12" s="18"/>
      <c r="E12" s="19"/>
      <c r="F12" s="20"/>
      <c r="G12" s="20">
        <v>-731643</v>
      </c>
      <c r="H12" s="20"/>
      <c r="I12" s="20"/>
      <c r="J12" s="20">
        <v>-731643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-731643</v>
      </c>
      <c r="X12" s="20"/>
      <c r="Y12" s="20">
        <v>-731643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510452656</v>
      </c>
      <c r="D13" s="29">
        <f>SUM(D6:D12)</f>
        <v>0</v>
      </c>
      <c r="E13" s="30">
        <f t="shared" si="0"/>
        <v>411442144</v>
      </c>
      <c r="F13" s="31">
        <f t="shared" si="0"/>
        <v>392769482</v>
      </c>
      <c r="G13" s="31">
        <f t="shared" si="0"/>
        <v>529884294</v>
      </c>
      <c r="H13" s="31">
        <f t="shared" si="0"/>
        <v>8645425</v>
      </c>
      <c r="I13" s="31">
        <f t="shared" si="0"/>
        <v>13537706</v>
      </c>
      <c r="J13" s="31">
        <f t="shared" si="0"/>
        <v>552067425</v>
      </c>
      <c r="K13" s="31">
        <f t="shared" si="0"/>
        <v>5713588</v>
      </c>
      <c r="L13" s="31">
        <f t="shared" si="0"/>
        <v>9924037</v>
      </c>
      <c r="M13" s="31">
        <f t="shared" si="0"/>
        <v>7710533</v>
      </c>
      <c r="N13" s="31">
        <f t="shared" si="0"/>
        <v>23348158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575415583</v>
      </c>
      <c r="X13" s="31">
        <f t="shared" si="0"/>
        <v>402421855</v>
      </c>
      <c r="Y13" s="31">
        <f t="shared" si="0"/>
        <v>172993728</v>
      </c>
      <c r="Z13" s="32">
        <f>+IF(X13&lt;&gt;0,+(Y13/X13)*100,0)</f>
        <v>42.988154308865759</v>
      </c>
      <c r="AA13" s="33">
        <f>SUM(AA6:AA12)</f>
        <v>392769482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464161490</v>
      </c>
      <c r="D17" s="18"/>
      <c r="E17" s="19">
        <v>545046972</v>
      </c>
      <c r="F17" s="20">
        <v>563719634</v>
      </c>
      <c r="G17" s="24">
        <v>463190164</v>
      </c>
      <c r="H17" s="24">
        <v>-3707511</v>
      </c>
      <c r="I17" s="24">
        <v>-167847</v>
      </c>
      <c r="J17" s="20">
        <v>459314806</v>
      </c>
      <c r="K17" s="24">
        <v>1048155</v>
      </c>
      <c r="L17" s="24">
        <v>-2098586</v>
      </c>
      <c r="M17" s="20">
        <v>3204493</v>
      </c>
      <c r="N17" s="24">
        <v>2154062</v>
      </c>
      <c r="O17" s="24"/>
      <c r="P17" s="24"/>
      <c r="Q17" s="20"/>
      <c r="R17" s="24"/>
      <c r="S17" s="24"/>
      <c r="T17" s="20"/>
      <c r="U17" s="24"/>
      <c r="V17" s="24"/>
      <c r="W17" s="24">
        <v>461468868</v>
      </c>
      <c r="X17" s="20">
        <v>520218105</v>
      </c>
      <c r="Y17" s="24">
        <v>-58749237</v>
      </c>
      <c r="Z17" s="25">
        <v>-11.293193457770947</v>
      </c>
      <c r="AA17" s="26">
        <v>563719634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52418</v>
      </c>
      <c r="D21" s="18"/>
      <c r="E21" s="19">
        <v>-94392</v>
      </c>
      <c r="F21" s="20">
        <v>-94392</v>
      </c>
      <c r="G21" s="20">
        <v>52418</v>
      </c>
      <c r="H21" s="20">
        <v>-7274</v>
      </c>
      <c r="I21" s="20">
        <v>-3520</v>
      </c>
      <c r="J21" s="20">
        <v>41624</v>
      </c>
      <c r="K21" s="20">
        <v>-3637</v>
      </c>
      <c r="L21" s="20">
        <v>-3520</v>
      </c>
      <c r="M21" s="20">
        <v>-3637</v>
      </c>
      <c r="N21" s="20">
        <v>-10794</v>
      </c>
      <c r="O21" s="20"/>
      <c r="P21" s="20"/>
      <c r="Q21" s="20"/>
      <c r="R21" s="20"/>
      <c r="S21" s="20"/>
      <c r="T21" s="20"/>
      <c r="U21" s="20"/>
      <c r="V21" s="20"/>
      <c r="W21" s="20">
        <v>30830</v>
      </c>
      <c r="X21" s="20">
        <v>-47196</v>
      </c>
      <c r="Y21" s="20">
        <v>78026</v>
      </c>
      <c r="Z21" s="21">
        <v>-165.32333248580389</v>
      </c>
      <c r="AA21" s="22">
        <v>-94392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464213908</v>
      </c>
      <c r="D25" s="29">
        <f t="shared" ref="D25:Y25" si="1">SUM(D15:D24)</f>
        <v>0</v>
      </c>
      <c r="E25" s="35">
        <f t="shared" si="1"/>
        <v>544952580</v>
      </c>
      <c r="F25" s="36">
        <f t="shared" si="1"/>
        <v>563625242</v>
      </c>
      <c r="G25" s="36">
        <f t="shared" si="1"/>
        <v>463242582</v>
      </c>
      <c r="H25" s="36">
        <f t="shared" si="1"/>
        <v>-3714785</v>
      </c>
      <c r="I25" s="36">
        <f t="shared" si="1"/>
        <v>-171367</v>
      </c>
      <c r="J25" s="36">
        <f t="shared" si="1"/>
        <v>459356430</v>
      </c>
      <c r="K25" s="36">
        <f t="shared" si="1"/>
        <v>1044518</v>
      </c>
      <c r="L25" s="36">
        <f t="shared" si="1"/>
        <v>-2102106</v>
      </c>
      <c r="M25" s="36">
        <f t="shared" si="1"/>
        <v>3200856</v>
      </c>
      <c r="N25" s="36">
        <f t="shared" si="1"/>
        <v>2143268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461499698</v>
      </c>
      <c r="X25" s="36">
        <f t="shared" si="1"/>
        <v>520170909</v>
      </c>
      <c r="Y25" s="36">
        <f t="shared" si="1"/>
        <v>-58671211</v>
      </c>
      <c r="Z25" s="37">
        <f>+IF(X25&lt;&gt;0,+(Y25/X25)*100,0)</f>
        <v>-11.279218038700431</v>
      </c>
      <c r="AA25" s="38">
        <f>SUM(AA15:AA24)</f>
        <v>563625242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974666564</v>
      </c>
      <c r="D26" s="29">
        <f>+D13+D25</f>
        <v>0</v>
      </c>
      <c r="E26" s="30">
        <f t="shared" si="2"/>
        <v>956394724</v>
      </c>
      <c r="F26" s="31">
        <f t="shared" si="2"/>
        <v>956394724</v>
      </c>
      <c r="G26" s="31">
        <f t="shared" si="2"/>
        <v>993126876</v>
      </c>
      <c r="H26" s="31">
        <f t="shared" si="2"/>
        <v>4930640</v>
      </c>
      <c r="I26" s="31">
        <f t="shared" si="2"/>
        <v>13366339</v>
      </c>
      <c r="J26" s="31">
        <f t="shared" si="2"/>
        <v>1011423855</v>
      </c>
      <c r="K26" s="31">
        <f t="shared" si="2"/>
        <v>6758106</v>
      </c>
      <c r="L26" s="31">
        <f t="shared" si="2"/>
        <v>7821931</v>
      </c>
      <c r="M26" s="31">
        <f t="shared" si="2"/>
        <v>10911389</v>
      </c>
      <c r="N26" s="31">
        <f t="shared" si="2"/>
        <v>25491426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1036915281</v>
      </c>
      <c r="X26" s="31">
        <f t="shared" si="2"/>
        <v>922592764</v>
      </c>
      <c r="Y26" s="31">
        <f t="shared" si="2"/>
        <v>114322517</v>
      </c>
      <c r="Z26" s="32">
        <f>+IF(X26&lt;&gt;0,+(Y26/X26)*100,0)</f>
        <v>12.391438721494243</v>
      </c>
      <c r="AA26" s="33">
        <f>+AA13+AA25</f>
        <v>956394724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3762589</v>
      </c>
      <c r="D30" s="18"/>
      <c r="E30" s="19">
        <v>3574740</v>
      </c>
      <c r="F30" s="20">
        <v>3574740</v>
      </c>
      <c r="G30" s="20">
        <v>3762589</v>
      </c>
      <c r="H30" s="20"/>
      <c r="I30" s="20"/>
      <c r="J30" s="20">
        <v>3762589</v>
      </c>
      <c r="K30" s="20"/>
      <c r="L30" s="20"/>
      <c r="M30" s="20">
        <v>-1822585</v>
      </c>
      <c r="N30" s="20">
        <v>-1822585</v>
      </c>
      <c r="O30" s="20"/>
      <c r="P30" s="20"/>
      <c r="Q30" s="20"/>
      <c r="R30" s="20"/>
      <c r="S30" s="20"/>
      <c r="T30" s="20"/>
      <c r="U30" s="20"/>
      <c r="V30" s="20"/>
      <c r="W30" s="20">
        <v>1940004</v>
      </c>
      <c r="X30" s="20">
        <v>1881296</v>
      </c>
      <c r="Y30" s="20">
        <v>58708</v>
      </c>
      <c r="Z30" s="21">
        <v>3.1206147251681817</v>
      </c>
      <c r="AA30" s="22">
        <v>3574740</v>
      </c>
    </row>
    <row r="31" spans="1:27" x14ac:dyDescent="0.25">
      <c r="A31" s="23" t="s">
        <v>58</v>
      </c>
      <c r="B31" s="39" t="s">
        <v>32</v>
      </c>
      <c r="C31" s="18">
        <v>-265517</v>
      </c>
      <c r="D31" s="18"/>
      <c r="E31" s="19">
        <v>-236556</v>
      </c>
      <c r="F31" s="20">
        <v>-236556</v>
      </c>
      <c r="G31" s="20">
        <v>-266886</v>
      </c>
      <c r="H31" s="20">
        <v>-3622</v>
      </c>
      <c r="I31" s="20">
        <v>-4629</v>
      </c>
      <c r="J31" s="20">
        <v>-275137</v>
      </c>
      <c r="K31" s="20">
        <v>-4334</v>
      </c>
      <c r="L31" s="20">
        <v>-13190</v>
      </c>
      <c r="M31" s="20">
        <v>-3347</v>
      </c>
      <c r="N31" s="20">
        <v>-20871</v>
      </c>
      <c r="O31" s="20"/>
      <c r="P31" s="20"/>
      <c r="Q31" s="20"/>
      <c r="R31" s="20"/>
      <c r="S31" s="20"/>
      <c r="T31" s="20"/>
      <c r="U31" s="20"/>
      <c r="V31" s="20"/>
      <c r="W31" s="20">
        <v>-296008</v>
      </c>
      <c r="X31" s="20">
        <v>-236556</v>
      </c>
      <c r="Y31" s="20">
        <v>-59452</v>
      </c>
      <c r="Z31" s="21">
        <v>25.132315392549753</v>
      </c>
      <c r="AA31" s="22">
        <v>-236556</v>
      </c>
    </row>
    <row r="32" spans="1:27" x14ac:dyDescent="0.25">
      <c r="A32" s="23" t="s">
        <v>59</v>
      </c>
      <c r="B32" s="17" t="s">
        <v>32</v>
      </c>
      <c r="C32" s="18">
        <v>6540662</v>
      </c>
      <c r="D32" s="18"/>
      <c r="E32" s="19">
        <v>-501006</v>
      </c>
      <c r="F32" s="20">
        <v>-569588</v>
      </c>
      <c r="G32" s="20">
        <v>3749872</v>
      </c>
      <c r="H32" s="20">
        <v>419939</v>
      </c>
      <c r="I32" s="20">
        <v>665891</v>
      </c>
      <c r="J32" s="20">
        <v>4835702</v>
      </c>
      <c r="K32" s="20">
        <v>-380355</v>
      </c>
      <c r="L32" s="20">
        <v>744399</v>
      </c>
      <c r="M32" s="20">
        <v>-1000664</v>
      </c>
      <c r="N32" s="20">
        <v>-636620</v>
      </c>
      <c r="O32" s="20"/>
      <c r="P32" s="20"/>
      <c r="Q32" s="20"/>
      <c r="R32" s="20"/>
      <c r="S32" s="20"/>
      <c r="T32" s="20"/>
      <c r="U32" s="20"/>
      <c r="V32" s="20"/>
      <c r="W32" s="20">
        <v>4199082</v>
      </c>
      <c r="X32" s="20">
        <v>-535296</v>
      </c>
      <c r="Y32" s="20">
        <v>4734378</v>
      </c>
      <c r="Z32" s="21">
        <v>-884.44113163558097</v>
      </c>
      <c r="AA32" s="22">
        <v>-569588</v>
      </c>
    </row>
    <row r="33" spans="1:27" x14ac:dyDescent="0.25">
      <c r="A33" s="23" t="s">
        <v>60</v>
      </c>
      <c r="B33" s="17" t="s">
        <v>32</v>
      </c>
      <c r="C33" s="18">
        <v>17001206</v>
      </c>
      <c r="D33" s="18"/>
      <c r="E33" s="19">
        <v>11737815</v>
      </c>
      <c r="F33" s="20">
        <v>11272789</v>
      </c>
      <c r="G33" s="20">
        <v>16933401</v>
      </c>
      <c r="H33" s="20">
        <v>67805</v>
      </c>
      <c r="I33" s="20">
        <v>5165735</v>
      </c>
      <c r="J33" s="20">
        <v>22166941</v>
      </c>
      <c r="K33" s="20"/>
      <c r="L33" s="20">
        <v>-343556</v>
      </c>
      <c r="M33" s="20">
        <v>-4069316</v>
      </c>
      <c r="N33" s="20">
        <v>-4412872</v>
      </c>
      <c r="O33" s="20"/>
      <c r="P33" s="20"/>
      <c r="Q33" s="20"/>
      <c r="R33" s="20"/>
      <c r="S33" s="20"/>
      <c r="T33" s="20"/>
      <c r="U33" s="20"/>
      <c r="V33" s="20"/>
      <c r="W33" s="20">
        <v>17754069</v>
      </c>
      <c r="X33" s="20">
        <v>7012642</v>
      </c>
      <c r="Y33" s="20">
        <v>10741427</v>
      </c>
      <c r="Z33" s="21">
        <v>153.17232791863609</v>
      </c>
      <c r="AA33" s="22">
        <v>11272789</v>
      </c>
    </row>
    <row r="34" spans="1:27" x14ac:dyDescent="0.25">
      <c r="A34" s="23" t="s">
        <v>61</v>
      </c>
      <c r="B34" s="17" t="s">
        <v>32</v>
      </c>
      <c r="C34" s="18">
        <v>2991188</v>
      </c>
      <c r="D34" s="18"/>
      <c r="E34" s="19">
        <v>6835092</v>
      </c>
      <c r="F34" s="20">
        <v>6835092</v>
      </c>
      <c r="G34" s="20">
        <v>3113359</v>
      </c>
      <c r="H34" s="20">
        <v>190598</v>
      </c>
      <c r="I34" s="20">
        <v>161012</v>
      </c>
      <c r="J34" s="20">
        <v>3464969</v>
      </c>
      <c r="K34" s="20">
        <v>161012</v>
      </c>
      <c r="L34" s="20">
        <v>161012</v>
      </c>
      <c r="M34" s="20">
        <v>161012</v>
      </c>
      <c r="N34" s="20">
        <v>483036</v>
      </c>
      <c r="O34" s="20"/>
      <c r="P34" s="20"/>
      <c r="Q34" s="20"/>
      <c r="R34" s="20"/>
      <c r="S34" s="20"/>
      <c r="T34" s="20"/>
      <c r="U34" s="20"/>
      <c r="V34" s="20"/>
      <c r="W34" s="20">
        <v>3948005</v>
      </c>
      <c r="X34" s="20">
        <v>6951748</v>
      </c>
      <c r="Y34" s="20">
        <v>-3003743</v>
      </c>
      <c r="Z34" s="21">
        <v>-43.208456347957373</v>
      </c>
      <c r="AA34" s="22">
        <v>6835092</v>
      </c>
    </row>
    <row r="35" spans="1:27" x14ac:dyDescent="0.25">
      <c r="A35" s="23" t="s">
        <v>39</v>
      </c>
      <c r="B35" s="17" t="s">
        <v>32</v>
      </c>
      <c r="C35" s="18">
        <v>3806953</v>
      </c>
      <c r="D35" s="18"/>
      <c r="E35" s="19">
        <v>768984</v>
      </c>
      <c r="F35" s="20">
        <v>768984</v>
      </c>
      <c r="G35" s="20">
        <v>5481570</v>
      </c>
      <c r="H35" s="20">
        <v>194819</v>
      </c>
      <c r="I35" s="20">
        <v>33597</v>
      </c>
      <c r="J35" s="20">
        <v>5709986</v>
      </c>
      <c r="K35" s="20">
        <v>63194</v>
      </c>
      <c r="L35" s="20">
        <v>9460</v>
      </c>
      <c r="M35" s="20">
        <v>143284</v>
      </c>
      <c r="N35" s="20">
        <v>215938</v>
      </c>
      <c r="O35" s="20"/>
      <c r="P35" s="20"/>
      <c r="Q35" s="20"/>
      <c r="R35" s="20"/>
      <c r="S35" s="20"/>
      <c r="T35" s="20"/>
      <c r="U35" s="20"/>
      <c r="V35" s="20"/>
      <c r="W35" s="20">
        <v>5925924</v>
      </c>
      <c r="X35" s="20">
        <v>384492</v>
      </c>
      <c r="Y35" s="20">
        <v>5541432</v>
      </c>
      <c r="Z35" s="21">
        <v>1441.2346680815206</v>
      </c>
      <c r="AA35" s="22">
        <v>768984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33837081</v>
      </c>
      <c r="D37" s="29">
        <f t="shared" ref="D37:Y37" si="3">SUM(D29:D36)</f>
        <v>0</v>
      </c>
      <c r="E37" s="30">
        <f t="shared" si="3"/>
        <v>22179069</v>
      </c>
      <c r="F37" s="31">
        <f t="shared" si="3"/>
        <v>21645461</v>
      </c>
      <c r="G37" s="31">
        <f t="shared" si="3"/>
        <v>32773905</v>
      </c>
      <c r="H37" s="31">
        <f t="shared" si="3"/>
        <v>869539</v>
      </c>
      <c r="I37" s="31">
        <f t="shared" si="3"/>
        <v>6021606</v>
      </c>
      <c r="J37" s="31">
        <f t="shared" si="3"/>
        <v>39665050</v>
      </c>
      <c r="K37" s="31">
        <f t="shared" si="3"/>
        <v>-160483</v>
      </c>
      <c r="L37" s="31">
        <f t="shared" si="3"/>
        <v>558125</v>
      </c>
      <c r="M37" s="31">
        <f t="shared" si="3"/>
        <v>-6591616</v>
      </c>
      <c r="N37" s="31">
        <f t="shared" si="3"/>
        <v>-6193974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33471076</v>
      </c>
      <c r="X37" s="31">
        <f t="shared" si="3"/>
        <v>15458326</v>
      </c>
      <c r="Y37" s="31">
        <f t="shared" si="3"/>
        <v>18012750</v>
      </c>
      <c r="Z37" s="32">
        <f>+IF(X37&lt;&gt;0,+(Y37/X37)*100,0)</f>
        <v>116.52458358039543</v>
      </c>
      <c r="AA37" s="33">
        <f>SUM(AA29:AA36)</f>
        <v>21645461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22574712</v>
      </c>
      <c r="D39" s="18"/>
      <c r="E39" s="19">
        <v>18999974</v>
      </c>
      <c r="F39" s="20">
        <v>18999974</v>
      </c>
      <c r="G39" s="20">
        <v>22574713</v>
      </c>
      <c r="H39" s="20"/>
      <c r="I39" s="20"/>
      <c r="J39" s="20">
        <v>22574713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22574713</v>
      </c>
      <c r="X39" s="20">
        <v>22574712</v>
      </c>
      <c r="Y39" s="20">
        <v>1</v>
      </c>
      <c r="Z39" s="21"/>
      <c r="AA39" s="22">
        <v>18999974</v>
      </c>
    </row>
    <row r="40" spans="1:27" x14ac:dyDescent="0.25">
      <c r="A40" s="23" t="s">
        <v>61</v>
      </c>
      <c r="B40" s="17" t="s">
        <v>32</v>
      </c>
      <c r="C40" s="18">
        <v>1386405</v>
      </c>
      <c r="D40" s="18"/>
      <c r="E40" s="19">
        <v>1501086</v>
      </c>
      <c r="F40" s="20">
        <v>1501086</v>
      </c>
      <c r="G40" s="20">
        <v>1398663</v>
      </c>
      <c r="H40" s="20">
        <v>12258</v>
      </c>
      <c r="I40" s="20">
        <v>12258</v>
      </c>
      <c r="J40" s="20">
        <v>1423179</v>
      </c>
      <c r="K40" s="20">
        <v>12258</v>
      </c>
      <c r="L40" s="20">
        <v>12258</v>
      </c>
      <c r="M40" s="20">
        <v>12258</v>
      </c>
      <c r="N40" s="20">
        <v>36774</v>
      </c>
      <c r="O40" s="20"/>
      <c r="P40" s="20"/>
      <c r="Q40" s="20"/>
      <c r="R40" s="20"/>
      <c r="S40" s="20"/>
      <c r="T40" s="20"/>
      <c r="U40" s="20"/>
      <c r="V40" s="20"/>
      <c r="W40" s="20">
        <v>1459953</v>
      </c>
      <c r="X40" s="20">
        <v>1501086</v>
      </c>
      <c r="Y40" s="20">
        <v>-41133</v>
      </c>
      <c r="Z40" s="21">
        <v>-2.7402160835555058</v>
      </c>
      <c r="AA40" s="22">
        <v>1501086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5511363</v>
      </c>
      <c r="D42" s="18"/>
      <c r="E42" s="19">
        <v>6306599</v>
      </c>
      <c r="F42" s="20">
        <v>6306599</v>
      </c>
      <c r="G42" s="20">
        <v>5611038</v>
      </c>
      <c r="H42" s="20">
        <v>46435</v>
      </c>
      <c r="I42" s="20">
        <v>73055</v>
      </c>
      <c r="J42" s="20">
        <v>5730528</v>
      </c>
      <c r="K42" s="20">
        <v>73055</v>
      </c>
      <c r="L42" s="20">
        <v>73055</v>
      </c>
      <c r="M42" s="20">
        <v>73055</v>
      </c>
      <c r="N42" s="20">
        <v>219165</v>
      </c>
      <c r="O42" s="20"/>
      <c r="P42" s="20"/>
      <c r="Q42" s="20"/>
      <c r="R42" s="20"/>
      <c r="S42" s="20"/>
      <c r="T42" s="20"/>
      <c r="U42" s="20"/>
      <c r="V42" s="20"/>
      <c r="W42" s="20">
        <v>5949693</v>
      </c>
      <c r="X42" s="20">
        <v>5868269</v>
      </c>
      <c r="Y42" s="20">
        <v>81424</v>
      </c>
      <c r="Z42" s="21">
        <v>1.3875301217445895</v>
      </c>
      <c r="AA42" s="22">
        <v>6306599</v>
      </c>
    </row>
    <row r="43" spans="1:27" x14ac:dyDescent="0.25">
      <c r="A43" s="27" t="s">
        <v>67</v>
      </c>
      <c r="B43" s="34" t="s">
        <v>32</v>
      </c>
      <c r="C43" s="29">
        <f>SUM(C39:C42)</f>
        <v>29472480</v>
      </c>
      <c r="D43" s="29">
        <f t="shared" ref="D43:Y43" si="4">SUM(D39:D42)</f>
        <v>0</v>
      </c>
      <c r="E43" s="35">
        <f t="shared" si="4"/>
        <v>26807659</v>
      </c>
      <c r="F43" s="36">
        <f t="shared" si="4"/>
        <v>26807659</v>
      </c>
      <c r="G43" s="36">
        <f t="shared" si="4"/>
        <v>29584414</v>
      </c>
      <c r="H43" s="36">
        <f t="shared" si="4"/>
        <v>58693</v>
      </c>
      <c r="I43" s="36">
        <f t="shared" si="4"/>
        <v>85313</v>
      </c>
      <c r="J43" s="36">
        <f t="shared" si="4"/>
        <v>29728420</v>
      </c>
      <c r="K43" s="36">
        <f t="shared" si="4"/>
        <v>85313</v>
      </c>
      <c r="L43" s="36">
        <f t="shared" si="4"/>
        <v>85313</v>
      </c>
      <c r="M43" s="36">
        <f t="shared" si="4"/>
        <v>85313</v>
      </c>
      <c r="N43" s="36">
        <f t="shared" si="4"/>
        <v>255939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29984359</v>
      </c>
      <c r="X43" s="36">
        <f t="shared" si="4"/>
        <v>29944067</v>
      </c>
      <c r="Y43" s="36">
        <f t="shared" si="4"/>
        <v>40292</v>
      </c>
      <c r="Z43" s="37">
        <f>+IF(X43&lt;&gt;0,+(Y43/X43)*100,0)</f>
        <v>0.13455754022992267</v>
      </c>
      <c r="AA43" s="38">
        <f>SUM(AA39:AA42)</f>
        <v>26807659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63309561</v>
      </c>
      <c r="D44" s="29">
        <f>+D37+D43</f>
        <v>0</v>
      </c>
      <c r="E44" s="30">
        <f t="shared" si="5"/>
        <v>48986728</v>
      </c>
      <c r="F44" s="31">
        <f t="shared" si="5"/>
        <v>48453120</v>
      </c>
      <c r="G44" s="31">
        <f t="shared" si="5"/>
        <v>62358319</v>
      </c>
      <c r="H44" s="31">
        <f t="shared" si="5"/>
        <v>928232</v>
      </c>
      <c r="I44" s="31">
        <f t="shared" si="5"/>
        <v>6106919</v>
      </c>
      <c r="J44" s="31">
        <f t="shared" si="5"/>
        <v>69393470</v>
      </c>
      <c r="K44" s="31">
        <f t="shared" si="5"/>
        <v>-75170</v>
      </c>
      <c r="L44" s="31">
        <f t="shared" si="5"/>
        <v>643438</v>
      </c>
      <c r="M44" s="31">
        <f t="shared" si="5"/>
        <v>-6506303</v>
      </c>
      <c r="N44" s="31">
        <f t="shared" si="5"/>
        <v>-5938035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63455435</v>
      </c>
      <c r="X44" s="31">
        <f t="shared" si="5"/>
        <v>45402393</v>
      </c>
      <c r="Y44" s="31">
        <f t="shared" si="5"/>
        <v>18053042</v>
      </c>
      <c r="Z44" s="32">
        <f>+IF(X44&lt;&gt;0,+(Y44/X44)*100,0)</f>
        <v>39.76231384984488</v>
      </c>
      <c r="AA44" s="33">
        <f>+AA37+AA43</f>
        <v>48453120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911357003</v>
      </c>
      <c r="D45" s="42">
        <f t="shared" si="6"/>
        <v>0</v>
      </c>
      <c r="E45" s="43">
        <f t="shared" si="6"/>
        <v>907407996</v>
      </c>
      <c r="F45" s="44">
        <f t="shared" si="6"/>
        <v>907941604</v>
      </c>
      <c r="G45" s="44">
        <f t="shared" si="6"/>
        <v>930768557</v>
      </c>
      <c r="H45" s="44">
        <f t="shared" si="6"/>
        <v>4002408</v>
      </c>
      <c r="I45" s="44">
        <f t="shared" si="6"/>
        <v>7259420</v>
      </c>
      <c r="J45" s="44">
        <f t="shared" si="6"/>
        <v>942030385</v>
      </c>
      <c r="K45" s="44">
        <f t="shared" si="6"/>
        <v>6833276</v>
      </c>
      <c r="L45" s="44">
        <f t="shared" si="6"/>
        <v>7178493</v>
      </c>
      <c r="M45" s="44">
        <f t="shared" si="6"/>
        <v>17417692</v>
      </c>
      <c r="N45" s="44">
        <f t="shared" si="6"/>
        <v>31429461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973459846</v>
      </c>
      <c r="X45" s="44">
        <f t="shared" si="6"/>
        <v>877190371</v>
      </c>
      <c r="Y45" s="44">
        <f t="shared" si="6"/>
        <v>96269475</v>
      </c>
      <c r="Z45" s="45">
        <f>+IF(X45&lt;&gt;0,+(Y45/X45)*100,0)</f>
        <v>10.974752822497639</v>
      </c>
      <c r="AA45" s="46">
        <f>+AA26-AA44</f>
        <v>907941604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69054939</v>
      </c>
      <c r="D47" s="18"/>
      <c r="E47" s="19">
        <v>157169439</v>
      </c>
      <c r="F47" s="20">
        <v>157703047</v>
      </c>
      <c r="G47" s="20">
        <v>79609944</v>
      </c>
      <c r="H47" s="20">
        <v>-1070599</v>
      </c>
      <c r="I47" s="20">
        <v>793683</v>
      </c>
      <c r="J47" s="20">
        <v>79333028</v>
      </c>
      <c r="K47" s="20">
        <v>171647</v>
      </c>
      <c r="L47" s="20">
        <v>129041</v>
      </c>
      <c r="M47" s="20">
        <v>10679214</v>
      </c>
      <c r="N47" s="20">
        <v>10979902</v>
      </c>
      <c r="O47" s="20"/>
      <c r="P47" s="20"/>
      <c r="Q47" s="20"/>
      <c r="R47" s="20"/>
      <c r="S47" s="20"/>
      <c r="T47" s="20"/>
      <c r="U47" s="20"/>
      <c r="V47" s="20"/>
      <c r="W47" s="20">
        <v>90312930</v>
      </c>
      <c r="X47" s="20">
        <v>126951814</v>
      </c>
      <c r="Y47" s="20">
        <v>-36638884</v>
      </c>
      <c r="Z47" s="47">
        <v>-28.860465121041912</v>
      </c>
      <c r="AA47" s="22">
        <v>157703047</v>
      </c>
    </row>
    <row r="48" spans="1:27" x14ac:dyDescent="0.25">
      <c r="A48" s="23" t="s">
        <v>73</v>
      </c>
      <c r="B48" s="17" t="s">
        <v>32</v>
      </c>
      <c r="C48" s="18">
        <v>32680252</v>
      </c>
      <c r="D48" s="18"/>
      <c r="E48" s="19">
        <v>16335289</v>
      </c>
      <c r="F48" s="20">
        <v>16335289</v>
      </c>
      <c r="G48" s="20">
        <v>18625008</v>
      </c>
      <c r="H48" s="20"/>
      <c r="I48" s="20"/>
      <c r="J48" s="20">
        <v>18625008</v>
      </c>
      <c r="K48" s="20"/>
      <c r="L48" s="20">
        <v>14055244</v>
      </c>
      <c r="M48" s="20"/>
      <c r="N48" s="20">
        <v>14055244</v>
      </c>
      <c r="O48" s="20"/>
      <c r="P48" s="20"/>
      <c r="Q48" s="20"/>
      <c r="R48" s="20"/>
      <c r="S48" s="20"/>
      <c r="T48" s="20"/>
      <c r="U48" s="20"/>
      <c r="V48" s="20"/>
      <c r="W48" s="20">
        <v>32680252</v>
      </c>
      <c r="X48" s="20">
        <v>16335289</v>
      </c>
      <c r="Y48" s="20">
        <v>16344963</v>
      </c>
      <c r="Z48" s="47">
        <v>100.05922148056273</v>
      </c>
      <c r="AA48" s="22">
        <v>16335289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101735191</v>
      </c>
      <c r="D50" s="50">
        <f t="shared" ref="D50:Y50" si="7">SUM(D47:D49)</f>
        <v>0</v>
      </c>
      <c r="E50" s="51">
        <f t="shared" si="7"/>
        <v>173504728</v>
      </c>
      <c r="F50" s="52">
        <f t="shared" si="7"/>
        <v>174038336</v>
      </c>
      <c r="G50" s="52">
        <f t="shared" si="7"/>
        <v>98234952</v>
      </c>
      <c r="H50" s="52">
        <f t="shared" si="7"/>
        <v>-1070599</v>
      </c>
      <c r="I50" s="52">
        <f t="shared" si="7"/>
        <v>793683</v>
      </c>
      <c r="J50" s="52">
        <f t="shared" si="7"/>
        <v>97958036</v>
      </c>
      <c r="K50" s="52">
        <f t="shared" si="7"/>
        <v>171647</v>
      </c>
      <c r="L50" s="52">
        <f t="shared" si="7"/>
        <v>14184285</v>
      </c>
      <c r="M50" s="52">
        <f t="shared" si="7"/>
        <v>10679214</v>
      </c>
      <c r="N50" s="52">
        <f t="shared" si="7"/>
        <v>25035146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122993182</v>
      </c>
      <c r="X50" s="52">
        <f t="shared" si="7"/>
        <v>143287103</v>
      </c>
      <c r="Y50" s="52">
        <f t="shared" si="7"/>
        <v>-20293921</v>
      </c>
      <c r="Z50" s="53">
        <f>+IF(X50&lt;&gt;0,+(Y50/X50)*100,0)</f>
        <v>-14.163117667331163</v>
      </c>
      <c r="AA50" s="54">
        <f>SUM(AA47:AA49)</f>
        <v>174038336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41010416</v>
      </c>
      <c r="D6" s="18"/>
      <c r="E6" s="19"/>
      <c r="F6" s="20"/>
      <c r="G6" s="20">
        <v>15166057</v>
      </c>
      <c r="H6" s="20">
        <v>3018622</v>
      </c>
      <c r="I6" s="20">
        <v>3167959</v>
      </c>
      <c r="J6" s="20">
        <v>21352638</v>
      </c>
      <c r="K6" s="20">
        <v>2808161</v>
      </c>
      <c r="L6" s="20">
        <v>1051548</v>
      </c>
      <c r="M6" s="20">
        <v>8608728</v>
      </c>
      <c r="N6" s="20">
        <v>12468437</v>
      </c>
      <c r="O6" s="20"/>
      <c r="P6" s="20"/>
      <c r="Q6" s="20"/>
      <c r="R6" s="20"/>
      <c r="S6" s="20"/>
      <c r="T6" s="20"/>
      <c r="U6" s="20"/>
      <c r="V6" s="20"/>
      <c r="W6" s="20">
        <v>33821075</v>
      </c>
      <c r="X6" s="20"/>
      <c r="Y6" s="20">
        <v>33821075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27438249</v>
      </c>
      <c r="D7" s="18"/>
      <c r="E7" s="19">
        <v>7143168</v>
      </c>
      <c r="F7" s="20">
        <v>9577745</v>
      </c>
      <c r="G7" s="20">
        <v>11999704</v>
      </c>
      <c r="H7" s="20">
        <v>2374153</v>
      </c>
      <c r="I7" s="20">
        <v>1074501</v>
      </c>
      <c r="J7" s="20">
        <v>15448358</v>
      </c>
      <c r="K7" s="20">
        <v>1606204</v>
      </c>
      <c r="L7" s="20">
        <v>2046376</v>
      </c>
      <c r="M7" s="20">
        <v>1593120</v>
      </c>
      <c r="N7" s="20">
        <v>5245700</v>
      </c>
      <c r="O7" s="20"/>
      <c r="P7" s="20"/>
      <c r="Q7" s="20"/>
      <c r="R7" s="20"/>
      <c r="S7" s="20"/>
      <c r="T7" s="20"/>
      <c r="U7" s="20"/>
      <c r="V7" s="20"/>
      <c r="W7" s="20">
        <v>20694058</v>
      </c>
      <c r="X7" s="20">
        <v>4788864</v>
      </c>
      <c r="Y7" s="20">
        <v>15905194</v>
      </c>
      <c r="Z7" s="21">
        <v>332.12874702643467</v>
      </c>
      <c r="AA7" s="22">
        <v>9577745</v>
      </c>
    </row>
    <row r="8" spans="1:27" x14ac:dyDescent="0.25">
      <c r="A8" s="23" t="s">
        <v>36</v>
      </c>
      <c r="B8" s="17" t="s">
        <v>32</v>
      </c>
      <c r="C8" s="18">
        <v>-1333978</v>
      </c>
      <c r="D8" s="18"/>
      <c r="E8" s="19">
        <v>767217</v>
      </c>
      <c r="F8" s="20">
        <v>694543</v>
      </c>
      <c r="G8" s="20">
        <v>-2731721</v>
      </c>
      <c r="H8" s="20">
        <v>85101</v>
      </c>
      <c r="I8" s="20">
        <v>57195</v>
      </c>
      <c r="J8" s="20">
        <v>-2589425</v>
      </c>
      <c r="K8" s="20">
        <v>-21563</v>
      </c>
      <c r="L8" s="20">
        <v>-27580</v>
      </c>
      <c r="M8" s="20">
        <v>6896</v>
      </c>
      <c r="N8" s="20">
        <v>-42247</v>
      </c>
      <c r="O8" s="20"/>
      <c r="P8" s="20"/>
      <c r="Q8" s="20"/>
      <c r="R8" s="20"/>
      <c r="S8" s="20"/>
      <c r="T8" s="20"/>
      <c r="U8" s="20"/>
      <c r="V8" s="20"/>
      <c r="W8" s="20">
        <v>-2631672</v>
      </c>
      <c r="X8" s="20">
        <v>347274</v>
      </c>
      <c r="Y8" s="20">
        <v>-2978946</v>
      </c>
      <c r="Z8" s="21">
        <v>-857.808531591769</v>
      </c>
      <c r="AA8" s="22">
        <v>694543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-445195</v>
      </c>
      <c r="D10" s="18"/>
      <c r="E10" s="19"/>
      <c r="F10" s="20"/>
      <c r="G10" s="20">
        <v>-20146</v>
      </c>
      <c r="H10" s="20">
        <v>-38165</v>
      </c>
      <c r="I10" s="20">
        <v>-20587</v>
      </c>
      <c r="J10" s="20">
        <v>-78898</v>
      </c>
      <c r="K10" s="20">
        <v>-15405</v>
      </c>
      <c r="L10" s="20">
        <v>-42674</v>
      </c>
      <c r="M10" s="20">
        <v>-33590</v>
      </c>
      <c r="N10" s="20">
        <v>-91669</v>
      </c>
      <c r="O10" s="20"/>
      <c r="P10" s="20"/>
      <c r="Q10" s="20"/>
      <c r="R10" s="20"/>
      <c r="S10" s="20"/>
      <c r="T10" s="20"/>
      <c r="U10" s="20"/>
      <c r="V10" s="20"/>
      <c r="W10" s="20">
        <v>-170567</v>
      </c>
      <c r="X10" s="20"/>
      <c r="Y10" s="20">
        <v>-170567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-380406</v>
      </c>
      <c r="D11" s="18"/>
      <c r="E11" s="19"/>
      <c r="F11" s="20"/>
      <c r="G11" s="24">
        <v>-391050</v>
      </c>
      <c r="H11" s="24"/>
      <c r="I11" s="24"/>
      <c r="J11" s="20">
        <v>-391050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-391050</v>
      </c>
      <c r="X11" s="20"/>
      <c r="Y11" s="24">
        <v>-391050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-691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66288395</v>
      </c>
      <c r="D13" s="29">
        <f>SUM(D6:D12)</f>
        <v>0</v>
      </c>
      <c r="E13" s="30">
        <f t="shared" si="0"/>
        <v>7910385</v>
      </c>
      <c r="F13" s="31">
        <f t="shared" si="0"/>
        <v>10272288</v>
      </c>
      <c r="G13" s="31">
        <f t="shared" si="0"/>
        <v>24022844</v>
      </c>
      <c r="H13" s="31">
        <f t="shared" si="0"/>
        <v>5439711</v>
      </c>
      <c r="I13" s="31">
        <f t="shared" si="0"/>
        <v>4279068</v>
      </c>
      <c r="J13" s="31">
        <f t="shared" si="0"/>
        <v>33741623</v>
      </c>
      <c r="K13" s="31">
        <f t="shared" si="0"/>
        <v>4377397</v>
      </c>
      <c r="L13" s="31">
        <f t="shared" si="0"/>
        <v>3027670</v>
      </c>
      <c r="M13" s="31">
        <f t="shared" si="0"/>
        <v>10175154</v>
      </c>
      <c r="N13" s="31">
        <f t="shared" si="0"/>
        <v>17580221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51321844</v>
      </c>
      <c r="X13" s="31">
        <f t="shared" si="0"/>
        <v>5136138</v>
      </c>
      <c r="Y13" s="31">
        <f t="shared" si="0"/>
        <v>46185706</v>
      </c>
      <c r="Z13" s="32">
        <f>+IF(X13&lt;&gt;0,+(Y13/X13)*100,0)</f>
        <v>899.23023875137324</v>
      </c>
      <c r="AA13" s="33">
        <f>SUM(AA6:AA12)</f>
        <v>10272288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-468248577</v>
      </c>
      <c r="D17" s="18"/>
      <c r="E17" s="19">
        <v>584785098</v>
      </c>
      <c r="F17" s="20">
        <v>631760261</v>
      </c>
      <c r="G17" s="24">
        <v>-404168327</v>
      </c>
      <c r="H17" s="24">
        <v>12441526</v>
      </c>
      <c r="I17" s="24">
        <v>-6938490</v>
      </c>
      <c r="J17" s="20">
        <v>-398665291</v>
      </c>
      <c r="K17" s="24">
        <v>-2139734</v>
      </c>
      <c r="L17" s="24">
        <v>-1038205</v>
      </c>
      <c r="M17" s="20">
        <v>1655157</v>
      </c>
      <c r="N17" s="24">
        <v>-1522782</v>
      </c>
      <c r="O17" s="24"/>
      <c r="P17" s="24"/>
      <c r="Q17" s="20"/>
      <c r="R17" s="24"/>
      <c r="S17" s="24"/>
      <c r="T17" s="20"/>
      <c r="U17" s="24"/>
      <c r="V17" s="24"/>
      <c r="W17" s="24">
        <v>-400188073</v>
      </c>
      <c r="X17" s="20">
        <v>224215042</v>
      </c>
      <c r="Y17" s="24">
        <v>-624403115</v>
      </c>
      <c r="Z17" s="25">
        <v>-278.48404345681678</v>
      </c>
      <c r="AA17" s="26">
        <v>631760261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-468248577</v>
      </c>
      <c r="D25" s="29">
        <f t="shared" ref="D25:Y25" si="1">SUM(D15:D24)</f>
        <v>0</v>
      </c>
      <c r="E25" s="35">
        <f t="shared" si="1"/>
        <v>584785098</v>
      </c>
      <c r="F25" s="36">
        <f t="shared" si="1"/>
        <v>631760261</v>
      </c>
      <c r="G25" s="36">
        <f t="shared" si="1"/>
        <v>-404168327</v>
      </c>
      <c r="H25" s="36">
        <f t="shared" si="1"/>
        <v>12441526</v>
      </c>
      <c r="I25" s="36">
        <f t="shared" si="1"/>
        <v>-6938490</v>
      </c>
      <c r="J25" s="36">
        <f t="shared" si="1"/>
        <v>-398665291</v>
      </c>
      <c r="K25" s="36">
        <f t="shared" si="1"/>
        <v>-2139734</v>
      </c>
      <c r="L25" s="36">
        <f t="shared" si="1"/>
        <v>-1038205</v>
      </c>
      <c r="M25" s="36">
        <f t="shared" si="1"/>
        <v>1655157</v>
      </c>
      <c r="N25" s="36">
        <f t="shared" si="1"/>
        <v>-1522782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-400188073</v>
      </c>
      <c r="X25" s="36">
        <f t="shared" si="1"/>
        <v>224215042</v>
      </c>
      <c r="Y25" s="36">
        <f t="shared" si="1"/>
        <v>-624403115</v>
      </c>
      <c r="Z25" s="37">
        <f>+IF(X25&lt;&gt;0,+(Y25/X25)*100,0)</f>
        <v>-278.48404345681678</v>
      </c>
      <c r="AA25" s="38">
        <f>SUM(AA15:AA24)</f>
        <v>631760261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-401960182</v>
      </c>
      <c r="D26" s="29">
        <f>+D13+D25</f>
        <v>0</v>
      </c>
      <c r="E26" s="30">
        <f t="shared" si="2"/>
        <v>592695483</v>
      </c>
      <c r="F26" s="31">
        <f t="shared" si="2"/>
        <v>642032549</v>
      </c>
      <c r="G26" s="31">
        <f t="shared" si="2"/>
        <v>-380145483</v>
      </c>
      <c r="H26" s="31">
        <f t="shared" si="2"/>
        <v>17881237</v>
      </c>
      <c r="I26" s="31">
        <f t="shared" si="2"/>
        <v>-2659422</v>
      </c>
      <c r="J26" s="31">
        <f t="shared" si="2"/>
        <v>-364923668</v>
      </c>
      <c r="K26" s="31">
        <f t="shared" si="2"/>
        <v>2237663</v>
      </c>
      <c r="L26" s="31">
        <f t="shared" si="2"/>
        <v>1989465</v>
      </c>
      <c r="M26" s="31">
        <f t="shared" si="2"/>
        <v>11830311</v>
      </c>
      <c r="N26" s="31">
        <f t="shared" si="2"/>
        <v>16057439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-348866229</v>
      </c>
      <c r="X26" s="31">
        <f t="shared" si="2"/>
        <v>229351180</v>
      </c>
      <c r="Y26" s="31">
        <f t="shared" si="2"/>
        <v>-578217409</v>
      </c>
      <c r="Z26" s="32">
        <f>+IF(X26&lt;&gt;0,+(Y26/X26)*100,0)</f>
        <v>-252.11006501034788</v>
      </c>
      <c r="AA26" s="33">
        <f>+AA13+AA25</f>
        <v>642032549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2710531</v>
      </c>
      <c r="D32" s="18"/>
      <c r="E32" s="19">
        <v>558368</v>
      </c>
      <c r="F32" s="20">
        <v>828240</v>
      </c>
      <c r="G32" s="20">
        <v>-1955033</v>
      </c>
      <c r="H32" s="20">
        <v>-111917</v>
      </c>
      <c r="I32" s="20">
        <v>326721</v>
      </c>
      <c r="J32" s="20">
        <v>-1740229</v>
      </c>
      <c r="K32" s="20">
        <v>69354</v>
      </c>
      <c r="L32" s="20">
        <v>57166</v>
      </c>
      <c r="M32" s="20">
        <v>-425057</v>
      </c>
      <c r="N32" s="20">
        <v>-298537</v>
      </c>
      <c r="O32" s="20"/>
      <c r="P32" s="20"/>
      <c r="Q32" s="20"/>
      <c r="R32" s="20"/>
      <c r="S32" s="20"/>
      <c r="T32" s="20"/>
      <c r="U32" s="20"/>
      <c r="V32" s="20"/>
      <c r="W32" s="20">
        <v>-2038766</v>
      </c>
      <c r="X32" s="20">
        <v>449159</v>
      </c>
      <c r="Y32" s="20">
        <v>-2487925</v>
      </c>
      <c r="Z32" s="21">
        <v>-553.90741363303414</v>
      </c>
      <c r="AA32" s="22">
        <v>828240</v>
      </c>
    </row>
    <row r="33" spans="1:27" x14ac:dyDescent="0.25">
      <c r="A33" s="23" t="s">
        <v>60</v>
      </c>
      <c r="B33" s="17" t="s">
        <v>32</v>
      </c>
      <c r="C33" s="18">
        <v>-12040516</v>
      </c>
      <c r="D33" s="18"/>
      <c r="E33" s="19"/>
      <c r="F33" s="20"/>
      <c r="G33" s="20"/>
      <c r="H33" s="20"/>
      <c r="I33" s="20">
        <v>-568542</v>
      </c>
      <c r="J33" s="20">
        <v>-568542</v>
      </c>
      <c r="K33" s="20"/>
      <c r="L33" s="20">
        <v>-2048427</v>
      </c>
      <c r="M33" s="20">
        <v>-40212</v>
      </c>
      <c r="N33" s="20">
        <v>-2088639</v>
      </c>
      <c r="O33" s="20"/>
      <c r="P33" s="20"/>
      <c r="Q33" s="20"/>
      <c r="R33" s="20"/>
      <c r="S33" s="20"/>
      <c r="T33" s="20"/>
      <c r="U33" s="20"/>
      <c r="V33" s="20"/>
      <c r="W33" s="20">
        <v>-2657181</v>
      </c>
      <c r="X33" s="20"/>
      <c r="Y33" s="20">
        <v>-2657181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-449512</v>
      </c>
      <c r="D35" s="18"/>
      <c r="E35" s="19"/>
      <c r="F35" s="20"/>
      <c r="G35" s="20">
        <v>-584760</v>
      </c>
      <c r="H35" s="20">
        <v>-584457</v>
      </c>
      <c r="I35" s="20">
        <v>-648433</v>
      </c>
      <c r="J35" s="20">
        <v>-1817650</v>
      </c>
      <c r="K35" s="20">
        <v>-642416</v>
      </c>
      <c r="L35" s="20">
        <v>-610715</v>
      </c>
      <c r="M35" s="20">
        <v>-669201</v>
      </c>
      <c r="N35" s="20">
        <v>-1922332</v>
      </c>
      <c r="O35" s="20"/>
      <c r="P35" s="20"/>
      <c r="Q35" s="20"/>
      <c r="R35" s="20"/>
      <c r="S35" s="20"/>
      <c r="T35" s="20"/>
      <c r="U35" s="20"/>
      <c r="V35" s="20"/>
      <c r="W35" s="20">
        <v>-3739982</v>
      </c>
      <c r="X35" s="20"/>
      <c r="Y35" s="20">
        <v>-3739982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-9779497</v>
      </c>
      <c r="D37" s="29">
        <f t="shared" ref="D37:Y37" si="3">SUM(D29:D36)</f>
        <v>0</v>
      </c>
      <c r="E37" s="30">
        <f t="shared" si="3"/>
        <v>558368</v>
      </c>
      <c r="F37" s="31">
        <f t="shared" si="3"/>
        <v>828240</v>
      </c>
      <c r="G37" s="31">
        <f t="shared" si="3"/>
        <v>-2539793</v>
      </c>
      <c r="H37" s="31">
        <f t="shared" si="3"/>
        <v>-696374</v>
      </c>
      <c r="I37" s="31">
        <f t="shared" si="3"/>
        <v>-890254</v>
      </c>
      <c r="J37" s="31">
        <f t="shared" si="3"/>
        <v>-4126421</v>
      </c>
      <c r="K37" s="31">
        <f t="shared" si="3"/>
        <v>-573062</v>
      </c>
      <c r="L37" s="31">
        <f t="shared" si="3"/>
        <v>-2601976</v>
      </c>
      <c r="M37" s="31">
        <f t="shared" si="3"/>
        <v>-1134470</v>
      </c>
      <c r="N37" s="31">
        <f t="shared" si="3"/>
        <v>-4309508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-8435929</v>
      </c>
      <c r="X37" s="31">
        <f t="shared" si="3"/>
        <v>449159</v>
      </c>
      <c r="Y37" s="31">
        <f t="shared" si="3"/>
        <v>-8885088</v>
      </c>
      <c r="Z37" s="32">
        <f>+IF(X37&lt;&gt;0,+(Y37/X37)*100,0)</f>
        <v>-1978.160963044267</v>
      </c>
      <c r="AA37" s="33">
        <f>SUM(AA29:AA36)</f>
        <v>828240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-9779497</v>
      </c>
      <c r="D44" s="29">
        <f>+D37+D43</f>
        <v>0</v>
      </c>
      <c r="E44" s="30">
        <f t="shared" si="5"/>
        <v>558368</v>
      </c>
      <c r="F44" s="31">
        <f t="shared" si="5"/>
        <v>828240</v>
      </c>
      <c r="G44" s="31">
        <f t="shared" si="5"/>
        <v>-2539793</v>
      </c>
      <c r="H44" s="31">
        <f t="shared" si="5"/>
        <v>-696374</v>
      </c>
      <c r="I44" s="31">
        <f t="shared" si="5"/>
        <v>-890254</v>
      </c>
      <c r="J44" s="31">
        <f t="shared" si="5"/>
        <v>-4126421</v>
      </c>
      <c r="K44" s="31">
        <f t="shared" si="5"/>
        <v>-573062</v>
      </c>
      <c r="L44" s="31">
        <f t="shared" si="5"/>
        <v>-2601976</v>
      </c>
      <c r="M44" s="31">
        <f t="shared" si="5"/>
        <v>-1134470</v>
      </c>
      <c r="N44" s="31">
        <f t="shared" si="5"/>
        <v>-4309508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-8435929</v>
      </c>
      <c r="X44" s="31">
        <f t="shared" si="5"/>
        <v>449159</v>
      </c>
      <c r="Y44" s="31">
        <f t="shared" si="5"/>
        <v>-8885088</v>
      </c>
      <c r="Z44" s="32">
        <f>+IF(X44&lt;&gt;0,+(Y44/X44)*100,0)</f>
        <v>-1978.160963044267</v>
      </c>
      <c r="AA44" s="33">
        <f>+AA37+AA43</f>
        <v>828240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-392180685</v>
      </c>
      <c r="D45" s="42">
        <f t="shared" si="6"/>
        <v>0</v>
      </c>
      <c r="E45" s="43">
        <f t="shared" si="6"/>
        <v>592137115</v>
      </c>
      <c r="F45" s="44">
        <f t="shared" si="6"/>
        <v>641204309</v>
      </c>
      <c r="G45" s="44">
        <f t="shared" si="6"/>
        <v>-377605690</v>
      </c>
      <c r="H45" s="44">
        <f t="shared" si="6"/>
        <v>18577611</v>
      </c>
      <c r="I45" s="44">
        <f t="shared" si="6"/>
        <v>-1769168</v>
      </c>
      <c r="J45" s="44">
        <f t="shared" si="6"/>
        <v>-360797247</v>
      </c>
      <c r="K45" s="44">
        <f t="shared" si="6"/>
        <v>2810725</v>
      </c>
      <c r="L45" s="44">
        <f t="shared" si="6"/>
        <v>4591441</v>
      </c>
      <c r="M45" s="44">
        <f t="shared" si="6"/>
        <v>12964781</v>
      </c>
      <c r="N45" s="44">
        <f t="shared" si="6"/>
        <v>20366947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-340430300</v>
      </c>
      <c r="X45" s="44">
        <f t="shared" si="6"/>
        <v>228902021</v>
      </c>
      <c r="Y45" s="44">
        <f t="shared" si="6"/>
        <v>-569332321</v>
      </c>
      <c r="Z45" s="45">
        <f>+IF(X45&lt;&gt;0,+(Y45/X45)*100,0)</f>
        <v>-248.72315172787398</v>
      </c>
      <c r="AA45" s="46">
        <f>+AA26-AA44</f>
        <v>641204309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>
        <v>41376750</v>
      </c>
      <c r="F48" s="20">
        <v>40366441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20183220</v>
      </c>
      <c r="Y48" s="20">
        <v>-20183220</v>
      </c>
      <c r="Z48" s="47">
        <v>-100</v>
      </c>
      <c r="AA48" s="22">
        <v>40366441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41376750</v>
      </c>
      <c r="F50" s="52">
        <f t="shared" si="7"/>
        <v>40366441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20183220</v>
      </c>
      <c r="Y50" s="52">
        <f t="shared" si="7"/>
        <v>-20183220</v>
      </c>
      <c r="Z50" s="53">
        <f>+IF(X50&lt;&gt;0,+(Y50/X50)*100,0)</f>
        <v>-100</v>
      </c>
      <c r="AA50" s="54">
        <f>SUM(AA47:AA49)</f>
        <v>40366441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308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-64175893</v>
      </c>
      <c r="D6" s="18"/>
      <c r="E6" s="19">
        <v>46847931</v>
      </c>
      <c r="F6" s="20">
        <v>46147931</v>
      </c>
      <c r="G6" s="20">
        <v>-67312541</v>
      </c>
      <c r="H6" s="20">
        <v>-1291190</v>
      </c>
      <c r="I6" s="20">
        <v>-1356918</v>
      </c>
      <c r="J6" s="20">
        <v>-69960649</v>
      </c>
      <c r="K6" s="20">
        <v>-2294748</v>
      </c>
      <c r="L6" s="20">
        <v>-2601161</v>
      </c>
      <c r="M6" s="20">
        <v>-2245478</v>
      </c>
      <c r="N6" s="20">
        <v>-7141387</v>
      </c>
      <c r="O6" s="20"/>
      <c r="P6" s="20"/>
      <c r="Q6" s="20"/>
      <c r="R6" s="20"/>
      <c r="S6" s="20"/>
      <c r="T6" s="20"/>
      <c r="U6" s="20"/>
      <c r="V6" s="20"/>
      <c r="W6" s="20">
        <v>-77102036</v>
      </c>
      <c r="X6" s="20">
        <v>22723964</v>
      </c>
      <c r="Y6" s="20">
        <v>-99826000</v>
      </c>
      <c r="Z6" s="21">
        <v>-439.29835481168692</v>
      </c>
      <c r="AA6" s="22">
        <v>46147931</v>
      </c>
    </row>
    <row r="7" spans="1:27" x14ac:dyDescent="0.25">
      <c r="A7" s="23" t="s">
        <v>35</v>
      </c>
      <c r="B7" s="17" t="s">
        <v>32</v>
      </c>
      <c r="C7" s="18">
        <v>133668948</v>
      </c>
      <c r="D7" s="18"/>
      <c r="E7" s="19">
        <v>11610569</v>
      </c>
      <c r="F7" s="20">
        <v>11610568</v>
      </c>
      <c r="G7" s="20">
        <v>139875379</v>
      </c>
      <c r="H7" s="20">
        <v>3333472</v>
      </c>
      <c r="I7" s="20">
        <v>1241368</v>
      </c>
      <c r="J7" s="20">
        <v>144450219</v>
      </c>
      <c r="K7" s="20">
        <v>4090304</v>
      </c>
      <c r="L7" s="20">
        <v>1321428</v>
      </c>
      <c r="M7" s="20">
        <v>3337972</v>
      </c>
      <c r="N7" s="20">
        <v>8749704</v>
      </c>
      <c r="O7" s="20"/>
      <c r="P7" s="20"/>
      <c r="Q7" s="20"/>
      <c r="R7" s="20"/>
      <c r="S7" s="20"/>
      <c r="T7" s="20"/>
      <c r="U7" s="20"/>
      <c r="V7" s="20"/>
      <c r="W7" s="20">
        <v>153199923</v>
      </c>
      <c r="X7" s="20">
        <v>5805286</v>
      </c>
      <c r="Y7" s="20">
        <v>147394637</v>
      </c>
      <c r="Z7" s="21">
        <v>2538.9728774775263</v>
      </c>
      <c r="AA7" s="22">
        <v>11610568</v>
      </c>
    </row>
    <row r="8" spans="1:27" x14ac:dyDescent="0.25">
      <c r="A8" s="23" t="s">
        <v>36</v>
      </c>
      <c r="B8" s="17" t="s">
        <v>32</v>
      </c>
      <c r="C8" s="18">
        <v>505711</v>
      </c>
      <c r="D8" s="18"/>
      <c r="E8" s="19"/>
      <c r="F8" s="20"/>
      <c r="G8" s="20">
        <v>550347</v>
      </c>
      <c r="H8" s="20">
        <v>46730</v>
      </c>
      <c r="I8" s="20">
        <v>46862</v>
      </c>
      <c r="J8" s="20">
        <v>643939</v>
      </c>
      <c r="K8" s="20">
        <v>47129</v>
      </c>
      <c r="L8" s="20">
        <v>43980</v>
      </c>
      <c r="M8" s="20">
        <v>45548</v>
      </c>
      <c r="N8" s="20">
        <v>136657</v>
      </c>
      <c r="O8" s="20"/>
      <c r="P8" s="20"/>
      <c r="Q8" s="20"/>
      <c r="R8" s="20"/>
      <c r="S8" s="20"/>
      <c r="T8" s="20"/>
      <c r="U8" s="20"/>
      <c r="V8" s="20"/>
      <c r="W8" s="20">
        <v>780596</v>
      </c>
      <c r="X8" s="20"/>
      <c r="Y8" s="20">
        <v>780596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-2044453</v>
      </c>
      <c r="D10" s="18"/>
      <c r="E10" s="19">
        <v>-846206</v>
      </c>
      <c r="F10" s="20">
        <v>-846206</v>
      </c>
      <c r="G10" s="20">
        <v>-2081177</v>
      </c>
      <c r="H10" s="20">
        <v>-47481</v>
      </c>
      <c r="I10" s="20">
        <v>-50175</v>
      </c>
      <c r="J10" s="20">
        <v>-2178833</v>
      </c>
      <c r="K10" s="20">
        <v>-36737</v>
      </c>
      <c r="L10" s="20">
        <v>-50902</v>
      </c>
      <c r="M10" s="20">
        <v>-27915</v>
      </c>
      <c r="N10" s="20">
        <v>-115554</v>
      </c>
      <c r="O10" s="20"/>
      <c r="P10" s="20"/>
      <c r="Q10" s="20"/>
      <c r="R10" s="20"/>
      <c r="S10" s="20"/>
      <c r="T10" s="20"/>
      <c r="U10" s="20"/>
      <c r="V10" s="20"/>
      <c r="W10" s="20">
        <v>-2294387</v>
      </c>
      <c r="X10" s="20">
        <v>-423096</v>
      </c>
      <c r="Y10" s="20">
        <v>-1871291</v>
      </c>
      <c r="Z10" s="21">
        <v>442.28520241269121</v>
      </c>
      <c r="AA10" s="22">
        <v>-846206</v>
      </c>
    </row>
    <row r="11" spans="1:27" x14ac:dyDescent="0.25">
      <c r="A11" s="23" t="s">
        <v>39</v>
      </c>
      <c r="B11" s="17" t="s">
        <v>32</v>
      </c>
      <c r="C11" s="18">
        <v>9261985</v>
      </c>
      <c r="D11" s="18"/>
      <c r="E11" s="19"/>
      <c r="F11" s="20"/>
      <c r="G11" s="24">
        <v>9263465</v>
      </c>
      <c r="H11" s="24">
        <v>36109</v>
      </c>
      <c r="I11" s="24">
        <v>167855</v>
      </c>
      <c r="J11" s="20">
        <v>9467429</v>
      </c>
      <c r="K11" s="24">
        <v>148778</v>
      </c>
      <c r="L11" s="24">
        <v>244279</v>
      </c>
      <c r="M11" s="20">
        <v>194627</v>
      </c>
      <c r="N11" s="24">
        <v>587684</v>
      </c>
      <c r="O11" s="24"/>
      <c r="P11" s="24"/>
      <c r="Q11" s="20"/>
      <c r="R11" s="24"/>
      <c r="S11" s="24"/>
      <c r="T11" s="20"/>
      <c r="U11" s="24"/>
      <c r="V11" s="24"/>
      <c r="W11" s="24">
        <v>10055113</v>
      </c>
      <c r="X11" s="20"/>
      <c r="Y11" s="24">
        <v>10055113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77216298</v>
      </c>
      <c r="D13" s="29">
        <f>SUM(D6:D12)</f>
        <v>0</v>
      </c>
      <c r="E13" s="30">
        <f t="shared" si="0"/>
        <v>57612294</v>
      </c>
      <c r="F13" s="31">
        <f t="shared" si="0"/>
        <v>56912293</v>
      </c>
      <c r="G13" s="31">
        <f t="shared" si="0"/>
        <v>80295473</v>
      </c>
      <c r="H13" s="31">
        <f t="shared" si="0"/>
        <v>2077640</v>
      </c>
      <c r="I13" s="31">
        <f t="shared" si="0"/>
        <v>48992</v>
      </c>
      <c r="J13" s="31">
        <f t="shared" si="0"/>
        <v>82422105</v>
      </c>
      <c r="K13" s="31">
        <f t="shared" si="0"/>
        <v>1954726</v>
      </c>
      <c r="L13" s="31">
        <f t="shared" si="0"/>
        <v>-1042376</v>
      </c>
      <c r="M13" s="31">
        <f t="shared" si="0"/>
        <v>1304754</v>
      </c>
      <c r="N13" s="31">
        <f t="shared" si="0"/>
        <v>2217104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84639209</v>
      </c>
      <c r="X13" s="31">
        <f t="shared" si="0"/>
        <v>28106154</v>
      </c>
      <c r="Y13" s="31">
        <f t="shared" si="0"/>
        <v>56533055</v>
      </c>
      <c r="Z13" s="32">
        <f>+IF(X13&lt;&gt;0,+(Y13/X13)*100,0)</f>
        <v>201.14119847204992</v>
      </c>
      <c r="AA13" s="33">
        <f>SUM(AA6:AA12)</f>
        <v>56912293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-758913</v>
      </c>
      <c r="D17" s="18"/>
      <c r="E17" s="19">
        <v>-2050705</v>
      </c>
      <c r="F17" s="20">
        <v>-1350705</v>
      </c>
      <c r="G17" s="24">
        <v>-635996</v>
      </c>
      <c r="H17" s="24">
        <v>-122917</v>
      </c>
      <c r="I17" s="24"/>
      <c r="J17" s="20">
        <v>-758913</v>
      </c>
      <c r="K17" s="24"/>
      <c r="L17" s="24">
        <v>225563</v>
      </c>
      <c r="M17" s="20">
        <v>-3055929</v>
      </c>
      <c r="N17" s="24">
        <v>-2830366</v>
      </c>
      <c r="O17" s="24"/>
      <c r="P17" s="24"/>
      <c r="Q17" s="20"/>
      <c r="R17" s="24"/>
      <c r="S17" s="24"/>
      <c r="T17" s="20"/>
      <c r="U17" s="24"/>
      <c r="V17" s="24"/>
      <c r="W17" s="24">
        <v>-3589279</v>
      </c>
      <c r="X17" s="20">
        <v>-325356</v>
      </c>
      <c r="Y17" s="24">
        <v>-3263923</v>
      </c>
      <c r="Z17" s="25">
        <v>1003.1851264461081</v>
      </c>
      <c r="AA17" s="26">
        <v>-1350705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-758913</v>
      </c>
      <c r="D25" s="29">
        <f t="shared" ref="D25:Y25" si="1">SUM(D15:D24)</f>
        <v>0</v>
      </c>
      <c r="E25" s="35">
        <f t="shared" si="1"/>
        <v>-2050705</v>
      </c>
      <c r="F25" s="36">
        <f t="shared" si="1"/>
        <v>-1350705</v>
      </c>
      <c r="G25" s="36">
        <f t="shared" si="1"/>
        <v>-635996</v>
      </c>
      <c r="H25" s="36">
        <f t="shared" si="1"/>
        <v>-122917</v>
      </c>
      <c r="I25" s="36">
        <f t="shared" si="1"/>
        <v>0</v>
      </c>
      <c r="J25" s="36">
        <f t="shared" si="1"/>
        <v>-758913</v>
      </c>
      <c r="K25" s="36">
        <f t="shared" si="1"/>
        <v>0</v>
      </c>
      <c r="L25" s="36">
        <f t="shared" si="1"/>
        <v>225563</v>
      </c>
      <c r="M25" s="36">
        <f t="shared" si="1"/>
        <v>-3055929</v>
      </c>
      <c r="N25" s="36">
        <f t="shared" si="1"/>
        <v>-2830366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-3589279</v>
      </c>
      <c r="X25" s="36">
        <f t="shared" si="1"/>
        <v>-325356</v>
      </c>
      <c r="Y25" s="36">
        <f t="shared" si="1"/>
        <v>-3263923</v>
      </c>
      <c r="Z25" s="37">
        <f>+IF(X25&lt;&gt;0,+(Y25/X25)*100,0)</f>
        <v>1003.1851264461081</v>
      </c>
      <c r="AA25" s="38">
        <f>SUM(AA15:AA24)</f>
        <v>-1350705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76457385</v>
      </c>
      <c r="D26" s="29">
        <f>+D13+D25</f>
        <v>0</v>
      </c>
      <c r="E26" s="30">
        <f t="shared" si="2"/>
        <v>55561589</v>
      </c>
      <c r="F26" s="31">
        <f t="shared" si="2"/>
        <v>55561588</v>
      </c>
      <c r="G26" s="31">
        <f t="shared" si="2"/>
        <v>79659477</v>
      </c>
      <c r="H26" s="31">
        <f t="shared" si="2"/>
        <v>1954723</v>
      </c>
      <c r="I26" s="31">
        <f t="shared" si="2"/>
        <v>48992</v>
      </c>
      <c r="J26" s="31">
        <f t="shared" si="2"/>
        <v>81663192</v>
      </c>
      <c r="K26" s="31">
        <f t="shared" si="2"/>
        <v>1954726</v>
      </c>
      <c r="L26" s="31">
        <f t="shared" si="2"/>
        <v>-816813</v>
      </c>
      <c r="M26" s="31">
        <f t="shared" si="2"/>
        <v>-1751175</v>
      </c>
      <c r="N26" s="31">
        <f t="shared" si="2"/>
        <v>-613262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81049930</v>
      </c>
      <c r="X26" s="31">
        <f t="shared" si="2"/>
        <v>27780798</v>
      </c>
      <c r="Y26" s="31">
        <f t="shared" si="2"/>
        <v>53269132</v>
      </c>
      <c r="Z26" s="32">
        <f>+IF(X26&lt;&gt;0,+(Y26/X26)*100,0)</f>
        <v>191.74802682053985</v>
      </c>
      <c r="AA26" s="33">
        <f>+AA13+AA25</f>
        <v>55561588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77499549</v>
      </c>
      <c r="D32" s="18"/>
      <c r="E32" s="19">
        <v>37614404</v>
      </c>
      <c r="F32" s="20">
        <v>37695879</v>
      </c>
      <c r="G32" s="20">
        <v>79036553</v>
      </c>
      <c r="H32" s="20">
        <v>1441734</v>
      </c>
      <c r="I32" s="20">
        <v>2025533</v>
      </c>
      <c r="J32" s="20">
        <v>82503820</v>
      </c>
      <c r="K32" s="20">
        <v>1342562</v>
      </c>
      <c r="L32" s="20">
        <v>1471621</v>
      </c>
      <c r="M32" s="20">
        <v>1553515</v>
      </c>
      <c r="N32" s="20">
        <v>4367698</v>
      </c>
      <c r="O32" s="20"/>
      <c r="P32" s="20"/>
      <c r="Q32" s="20"/>
      <c r="R32" s="20"/>
      <c r="S32" s="20"/>
      <c r="T32" s="20"/>
      <c r="U32" s="20"/>
      <c r="V32" s="20"/>
      <c r="W32" s="20">
        <v>86871518</v>
      </c>
      <c r="X32" s="20">
        <v>18847944</v>
      </c>
      <c r="Y32" s="20">
        <v>68023574</v>
      </c>
      <c r="Z32" s="21">
        <v>360.90713130302169</v>
      </c>
      <c r="AA32" s="22">
        <v>37695879</v>
      </c>
    </row>
    <row r="33" spans="1:27" x14ac:dyDescent="0.25">
      <c r="A33" s="23" t="s">
        <v>60</v>
      </c>
      <c r="B33" s="17" t="s">
        <v>32</v>
      </c>
      <c r="C33" s="18">
        <v>-26524022</v>
      </c>
      <c r="D33" s="18"/>
      <c r="E33" s="19"/>
      <c r="F33" s="20"/>
      <c r="G33" s="20">
        <v>-26524023</v>
      </c>
      <c r="H33" s="20"/>
      <c r="I33" s="20"/>
      <c r="J33" s="20">
        <v>-26524023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-26524023</v>
      </c>
      <c r="X33" s="20"/>
      <c r="Y33" s="20">
        <v>-26524023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1083705</v>
      </c>
      <c r="F34" s="20">
        <v>1083705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541854</v>
      </c>
      <c r="Y34" s="20">
        <v>-541854</v>
      </c>
      <c r="Z34" s="21">
        <v>-100</v>
      </c>
      <c r="AA34" s="22">
        <v>1083705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50975527</v>
      </c>
      <c r="D37" s="29">
        <f t="shared" ref="D37:Y37" si="3">SUM(D29:D36)</f>
        <v>0</v>
      </c>
      <c r="E37" s="30">
        <f t="shared" si="3"/>
        <v>38698109</v>
      </c>
      <c r="F37" s="31">
        <f t="shared" si="3"/>
        <v>38779584</v>
      </c>
      <c r="G37" s="31">
        <f t="shared" si="3"/>
        <v>52512530</v>
      </c>
      <c r="H37" s="31">
        <f t="shared" si="3"/>
        <v>1441734</v>
      </c>
      <c r="I37" s="31">
        <f t="shared" si="3"/>
        <v>2025533</v>
      </c>
      <c r="J37" s="31">
        <f t="shared" si="3"/>
        <v>55979797</v>
      </c>
      <c r="K37" s="31">
        <f t="shared" si="3"/>
        <v>1342562</v>
      </c>
      <c r="L37" s="31">
        <f t="shared" si="3"/>
        <v>1471621</v>
      </c>
      <c r="M37" s="31">
        <f t="shared" si="3"/>
        <v>1553515</v>
      </c>
      <c r="N37" s="31">
        <f t="shared" si="3"/>
        <v>4367698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60347495</v>
      </c>
      <c r="X37" s="31">
        <f t="shared" si="3"/>
        <v>19389798</v>
      </c>
      <c r="Y37" s="31">
        <f t="shared" si="3"/>
        <v>40957697</v>
      </c>
      <c r="Z37" s="32">
        <f>+IF(X37&lt;&gt;0,+(Y37/X37)*100,0)</f>
        <v>211.23323203263902</v>
      </c>
      <c r="AA37" s="33">
        <f>SUM(AA29:AA36)</f>
        <v>38779584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67249</v>
      </c>
      <c r="F39" s="20">
        <v>67249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33630</v>
      </c>
      <c r="Y39" s="20">
        <v>-33630</v>
      </c>
      <c r="Z39" s="21">
        <v>-100</v>
      </c>
      <c r="AA39" s="22">
        <v>67249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67249</v>
      </c>
      <c r="F43" s="36">
        <f t="shared" si="4"/>
        <v>67249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33630</v>
      </c>
      <c r="Y43" s="36">
        <f t="shared" si="4"/>
        <v>-33630</v>
      </c>
      <c r="Z43" s="37">
        <f>+IF(X43&lt;&gt;0,+(Y43/X43)*100,0)</f>
        <v>-100</v>
      </c>
      <c r="AA43" s="38">
        <f>SUM(AA39:AA42)</f>
        <v>67249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50975527</v>
      </c>
      <c r="D44" s="29">
        <f>+D37+D43</f>
        <v>0</v>
      </c>
      <c r="E44" s="30">
        <f t="shared" si="5"/>
        <v>38765358</v>
      </c>
      <c r="F44" s="31">
        <f t="shared" si="5"/>
        <v>38846833</v>
      </c>
      <c r="G44" s="31">
        <f t="shared" si="5"/>
        <v>52512530</v>
      </c>
      <c r="H44" s="31">
        <f t="shared" si="5"/>
        <v>1441734</v>
      </c>
      <c r="I44" s="31">
        <f t="shared" si="5"/>
        <v>2025533</v>
      </c>
      <c r="J44" s="31">
        <f t="shared" si="5"/>
        <v>55979797</v>
      </c>
      <c r="K44" s="31">
        <f t="shared" si="5"/>
        <v>1342562</v>
      </c>
      <c r="L44" s="31">
        <f t="shared" si="5"/>
        <v>1471621</v>
      </c>
      <c r="M44" s="31">
        <f t="shared" si="5"/>
        <v>1553515</v>
      </c>
      <c r="N44" s="31">
        <f t="shared" si="5"/>
        <v>4367698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60347495</v>
      </c>
      <c r="X44" s="31">
        <f t="shared" si="5"/>
        <v>19423428</v>
      </c>
      <c r="Y44" s="31">
        <f t="shared" si="5"/>
        <v>40924067</v>
      </c>
      <c r="Z44" s="32">
        <f>+IF(X44&lt;&gt;0,+(Y44/X44)*100,0)</f>
        <v>210.69435837999347</v>
      </c>
      <c r="AA44" s="33">
        <f>+AA37+AA43</f>
        <v>38846833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25481858</v>
      </c>
      <c r="D45" s="42">
        <f t="shared" si="6"/>
        <v>0</v>
      </c>
      <c r="E45" s="43">
        <f t="shared" si="6"/>
        <v>16796231</v>
      </c>
      <c r="F45" s="44">
        <f t="shared" si="6"/>
        <v>16714755</v>
      </c>
      <c r="G45" s="44">
        <f t="shared" si="6"/>
        <v>27146947</v>
      </c>
      <c r="H45" s="44">
        <f t="shared" si="6"/>
        <v>512989</v>
      </c>
      <c r="I45" s="44">
        <f t="shared" si="6"/>
        <v>-1976541</v>
      </c>
      <c r="J45" s="44">
        <f t="shared" si="6"/>
        <v>25683395</v>
      </c>
      <c r="K45" s="44">
        <f t="shared" si="6"/>
        <v>612164</v>
      </c>
      <c r="L45" s="44">
        <f t="shared" si="6"/>
        <v>-2288434</v>
      </c>
      <c r="M45" s="44">
        <f t="shared" si="6"/>
        <v>-3304690</v>
      </c>
      <c r="N45" s="44">
        <f t="shared" si="6"/>
        <v>-4980960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20702435</v>
      </c>
      <c r="X45" s="44">
        <f t="shared" si="6"/>
        <v>8357370</v>
      </c>
      <c r="Y45" s="44">
        <f t="shared" si="6"/>
        <v>12345065</v>
      </c>
      <c r="Z45" s="45">
        <f>+IF(X45&lt;&gt;0,+(Y45/X45)*100,0)</f>
        <v>147.71471168561402</v>
      </c>
      <c r="AA45" s="46">
        <f>+AA26-AA44</f>
        <v>16714755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23814275</v>
      </c>
      <c r="D47" s="18"/>
      <c r="E47" s="19"/>
      <c r="F47" s="20"/>
      <c r="G47" s="20">
        <v>60522862</v>
      </c>
      <c r="H47" s="20">
        <v>-36690171</v>
      </c>
      <c r="I47" s="20"/>
      <c r="J47" s="20">
        <v>23832691</v>
      </c>
      <c r="K47" s="20"/>
      <c r="L47" s="20">
        <v>-18419</v>
      </c>
      <c r="M47" s="20">
        <v>225563</v>
      </c>
      <c r="N47" s="20">
        <v>207144</v>
      </c>
      <c r="O47" s="20"/>
      <c r="P47" s="20"/>
      <c r="Q47" s="20"/>
      <c r="R47" s="20"/>
      <c r="S47" s="20"/>
      <c r="T47" s="20"/>
      <c r="U47" s="20"/>
      <c r="V47" s="20"/>
      <c r="W47" s="20">
        <v>24039835</v>
      </c>
      <c r="X47" s="20"/>
      <c r="Y47" s="20">
        <v>24039835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-4669172</v>
      </c>
      <c r="D48" s="18"/>
      <c r="E48" s="19"/>
      <c r="F48" s="20"/>
      <c r="G48" s="20">
        <v>-4591634</v>
      </c>
      <c r="H48" s="20">
        <v>-77537</v>
      </c>
      <c r="I48" s="20"/>
      <c r="J48" s="20">
        <v>-4669171</v>
      </c>
      <c r="K48" s="20"/>
      <c r="L48" s="20"/>
      <c r="M48" s="20">
        <v>-225563</v>
      </c>
      <c r="N48" s="20">
        <v>-225563</v>
      </c>
      <c r="O48" s="20"/>
      <c r="P48" s="20"/>
      <c r="Q48" s="20"/>
      <c r="R48" s="20"/>
      <c r="S48" s="20"/>
      <c r="T48" s="20"/>
      <c r="U48" s="20"/>
      <c r="V48" s="20"/>
      <c r="W48" s="20">
        <v>-4894734</v>
      </c>
      <c r="X48" s="20"/>
      <c r="Y48" s="20">
        <v>-4894734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19145103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55931228</v>
      </c>
      <c r="H50" s="52">
        <f t="shared" si="7"/>
        <v>-36767708</v>
      </c>
      <c r="I50" s="52">
        <f t="shared" si="7"/>
        <v>0</v>
      </c>
      <c r="J50" s="52">
        <f t="shared" si="7"/>
        <v>19163520</v>
      </c>
      <c r="K50" s="52">
        <f t="shared" si="7"/>
        <v>0</v>
      </c>
      <c r="L50" s="52">
        <f t="shared" si="7"/>
        <v>-18419</v>
      </c>
      <c r="M50" s="52">
        <f t="shared" si="7"/>
        <v>0</v>
      </c>
      <c r="N50" s="52">
        <f t="shared" si="7"/>
        <v>-18419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19145101</v>
      </c>
      <c r="X50" s="52">
        <f t="shared" si="7"/>
        <v>0</v>
      </c>
      <c r="Y50" s="52">
        <f t="shared" si="7"/>
        <v>19145101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1655940837</v>
      </c>
      <c r="D17" s="18"/>
      <c r="E17" s="19">
        <v>2102197980</v>
      </c>
      <c r="F17" s="20">
        <v>2102197980</v>
      </c>
      <c r="G17" s="24">
        <v>1645584133</v>
      </c>
      <c r="H17" s="24">
        <v>3499905</v>
      </c>
      <c r="I17" s="24">
        <v>11213663</v>
      </c>
      <c r="J17" s="20">
        <v>1660297701</v>
      </c>
      <c r="K17" s="24">
        <v>22572697</v>
      </c>
      <c r="L17" s="24">
        <v>13521699</v>
      </c>
      <c r="M17" s="20">
        <v>39344229</v>
      </c>
      <c r="N17" s="24">
        <v>75438625</v>
      </c>
      <c r="O17" s="24"/>
      <c r="P17" s="24"/>
      <c r="Q17" s="20"/>
      <c r="R17" s="24"/>
      <c r="S17" s="24"/>
      <c r="T17" s="20"/>
      <c r="U17" s="24"/>
      <c r="V17" s="24"/>
      <c r="W17" s="24">
        <v>1735736326</v>
      </c>
      <c r="X17" s="20">
        <v>1025528014</v>
      </c>
      <c r="Y17" s="24">
        <v>710208312</v>
      </c>
      <c r="Z17" s="25">
        <v>69.252941148811956</v>
      </c>
      <c r="AA17" s="26">
        <v>2102197980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1655940837</v>
      </c>
      <c r="D25" s="29">
        <f t="shared" ref="D25:Y25" si="1">SUM(D15:D24)</f>
        <v>0</v>
      </c>
      <c r="E25" s="35">
        <f t="shared" si="1"/>
        <v>2102197980</v>
      </c>
      <c r="F25" s="36">
        <f t="shared" si="1"/>
        <v>2102197980</v>
      </c>
      <c r="G25" s="36">
        <f t="shared" si="1"/>
        <v>1645584133</v>
      </c>
      <c r="H25" s="36">
        <f t="shared" si="1"/>
        <v>3499905</v>
      </c>
      <c r="I25" s="36">
        <f t="shared" si="1"/>
        <v>11213663</v>
      </c>
      <c r="J25" s="36">
        <f t="shared" si="1"/>
        <v>1660297701</v>
      </c>
      <c r="K25" s="36">
        <f t="shared" si="1"/>
        <v>22572697</v>
      </c>
      <c r="L25" s="36">
        <f t="shared" si="1"/>
        <v>13521699</v>
      </c>
      <c r="M25" s="36">
        <f t="shared" si="1"/>
        <v>39344229</v>
      </c>
      <c r="N25" s="36">
        <f t="shared" si="1"/>
        <v>75438625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1735736326</v>
      </c>
      <c r="X25" s="36">
        <f t="shared" si="1"/>
        <v>1025528014</v>
      </c>
      <c r="Y25" s="36">
        <f t="shared" si="1"/>
        <v>710208312</v>
      </c>
      <c r="Z25" s="37">
        <f>+IF(X25&lt;&gt;0,+(Y25/X25)*100,0)</f>
        <v>69.252941148811956</v>
      </c>
      <c r="AA25" s="38">
        <f>SUM(AA15:AA24)</f>
        <v>2102197980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1655940837</v>
      </c>
      <c r="D26" s="29">
        <f>+D13+D25</f>
        <v>0</v>
      </c>
      <c r="E26" s="30">
        <f t="shared" si="2"/>
        <v>2102197980</v>
      </c>
      <c r="F26" s="31">
        <f t="shared" si="2"/>
        <v>2102197980</v>
      </c>
      <c r="G26" s="31">
        <f t="shared" si="2"/>
        <v>1645584133</v>
      </c>
      <c r="H26" s="31">
        <f t="shared" si="2"/>
        <v>3499905</v>
      </c>
      <c r="I26" s="31">
        <f t="shared" si="2"/>
        <v>11213663</v>
      </c>
      <c r="J26" s="31">
        <f t="shared" si="2"/>
        <v>1660297701</v>
      </c>
      <c r="K26" s="31">
        <f t="shared" si="2"/>
        <v>22572697</v>
      </c>
      <c r="L26" s="31">
        <f t="shared" si="2"/>
        <v>13521699</v>
      </c>
      <c r="M26" s="31">
        <f t="shared" si="2"/>
        <v>39344229</v>
      </c>
      <c r="N26" s="31">
        <f t="shared" si="2"/>
        <v>75438625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1735736326</v>
      </c>
      <c r="X26" s="31">
        <f t="shared" si="2"/>
        <v>1025528014</v>
      </c>
      <c r="Y26" s="31">
        <f t="shared" si="2"/>
        <v>710208312</v>
      </c>
      <c r="Z26" s="32">
        <f>+IF(X26&lt;&gt;0,+(Y26/X26)*100,0)</f>
        <v>69.252941148811956</v>
      </c>
      <c r="AA26" s="33">
        <f>+AA13+AA25</f>
        <v>2102197980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643427</v>
      </c>
      <c r="D31" s="18"/>
      <c r="E31" s="19">
        <v>599418</v>
      </c>
      <c r="F31" s="20">
        <v>599418</v>
      </c>
      <c r="G31" s="20">
        <v>599418</v>
      </c>
      <c r="H31" s="20">
        <v>44009</v>
      </c>
      <c r="I31" s="20"/>
      <c r="J31" s="20">
        <v>643427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643427</v>
      </c>
      <c r="X31" s="20">
        <v>299706</v>
      </c>
      <c r="Y31" s="20">
        <v>343721</v>
      </c>
      <c r="Z31" s="21">
        <v>114.68605900449107</v>
      </c>
      <c r="AA31" s="22">
        <v>599418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</v>
      </c>
      <c r="D33" s="18"/>
      <c r="E33" s="19"/>
      <c r="F33" s="20"/>
      <c r="G33" s="20">
        <v>15244706</v>
      </c>
      <c r="H33" s="20">
        <v>-1622319</v>
      </c>
      <c r="I33" s="20">
        <v>-3429224</v>
      </c>
      <c r="J33" s="20">
        <v>10193163</v>
      </c>
      <c r="K33" s="20">
        <v>-3835874</v>
      </c>
      <c r="L33" s="20">
        <v>-28115848</v>
      </c>
      <c r="M33" s="20">
        <v>18920258</v>
      </c>
      <c r="N33" s="20">
        <v>-13031464</v>
      </c>
      <c r="O33" s="20"/>
      <c r="P33" s="20"/>
      <c r="Q33" s="20"/>
      <c r="R33" s="20"/>
      <c r="S33" s="20"/>
      <c r="T33" s="20"/>
      <c r="U33" s="20"/>
      <c r="V33" s="20"/>
      <c r="W33" s="20">
        <v>-2838301</v>
      </c>
      <c r="X33" s="20">
        <v>-6</v>
      </c>
      <c r="Y33" s="20">
        <v>-2838295</v>
      </c>
      <c r="Z33" s="21">
        <v>47304916.666666672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643428</v>
      </c>
      <c r="D37" s="29">
        <f t="shared" ref="D37:Y37" si="3">SUM(D29:D36)</f>
        <v>0</v>
      </c>
      <c r="E37" s="30">
        <f t="shared" si="3"/>
        <v>599418</v>
      </c>
      <c r="F37" s="31">
        <f t="shared" si="3"/>
        <v>599418</v>
      </c>
      <c r="G37" s="31">
        <f t="shared" si="3"/>
        <v>15844124</v>
      </c>
      <c r="H37" s="31">
        <f t="shared" si="3"/>
        <v>-1578310</v>
      </c>
      <c r="I37" s="31">
        <f t="shared" si="3"/>
        <v>-3429224</v>
      </c>
      <c r="J37" s="31">
        <f t="shared" si="3"/>
        <v>10836590</v>
      </c>
      <c r="K37" s="31">
        <f t="shared" si="3"/>
        <v>-3835874</v>
      </c>
      <c r="L37" s="31">
        <f t="shared" si="3"/>
        <v>-28115848</v>
      </c>
      <c r="M37" s="31">
        <f t="shared" si="3"/>
        <v>18920258</v>
      </c>
      <c r="N37" s="31">
        <f t="shared" si="3"/>
        <v>-13031464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-2194874</v>
      </c>
      <c r="X37" s="31">
        <f t="shared" si="3"/>
        <v>299700</v>
      </c>
      <c r="Y37" s="31">
        <f t="shared" si="3"/>
        <v>-2494574</v>
      </c>
      <c r="Z37" s="32">
        <f>+IF(X37&lt;&gt;0,+(Y37/X37)*100,0)</f>
        <v>-832.3570236903571</v>
      </c>
      <c r="AA37" s="33">
        <f>SUM(AA29:AA36)</f>
        <v>599418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643428</v>
      </c>
      <c r="D44" s="29">
        <f>+D37+D43</f>
        <v>0</v>
      </c>
      <c r="E44" s="30">
        <f t="shared" si="5"/>
        <v>599418</v>
      </c>
      <c r="F44" s="31">
        <f t="shared" si="5"/>
        <v>599418</v>
      </c>
      <c r="G44" s="31">
        <f t="shared" si="5"/>
        <v>15844124</v>
      </c>
      <c r="H44" s="31">
        <f t="shared" si="5"/>
        <v>-1578310</v>
      </c>
      <c r="I44" s="31">
        <f t="shared" si="5"/>
        <v>-3429224</v>
      </c>
      <c r="J44" s="31">
        <f t="shared" si="5"/>
        <v>10836590</v>
      </c>
      <c r="K44" s="31">
        <f t="shared" si="5"/>
        <v>-3835874</v>
      </c>
      <c r="L44" s="31">
        <f t="shared" si="5"/>
        <v>-28115848</v>
      </c>
      <c r="M44" s="31">
        <f t="shared" si="5"/>
        <v>18920258</v>
      </c>
      <c r="N44" s="31">
        <f t="shared" si="5"/>
        <v>-13031464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-2194874</v>
      </c>
      <c r="X44" s="31">
        <f t="shared" si="5"/>
        <v>299700</v>
      </c>
      <c r="Y44" s="31">
        <f t="shared" si="5"/>
        <v>-2494574</v>
      </c>
      <c r="Z44" s="32">
        <f>+IF(X44&lt;&gt;0,+(Y44/X44)*100,0)</f>
        <v>-832.3570236903571</v>
      </c>
      <c r="AA44" s="33">
        <f>+AA37+AA43</f>
        <v>599418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1655297409</v>
      </c>
      <c r="D45" s="42">
        <f t="shared" si="6"/>
        <v>0</v>
      </c>
      <c r="E45" s="43">
        <f t="shared" si="6"/>
        <v>2101598562</v>
      </c>
      <c r="F45" s="44">
        <f t="shared" si="6"/>
        <v>2101598562</v>
      </c>
      <c r="G45" s="44">
        <f t="shared" si="6"/>
        <v>1629740009</v>
      </c>
      <c r="H45" s="44">
        <f t="shared" si="6"/>
        <v>5078215</v>
      </c>
      <c r="I45" s="44">
        <f t="shared" si="6"/>
        <v>14642887</v>
      </c>
      <c r="J45" s="44">
        <f t="shared" si="6"/>
        <v>1649461111</v>
      </c>
      <c r="K45" s="44">
        <f t="shared" si="6"/>
        <v>26408571</v>
      </c>
      <c r="L45" s="44">
        <f t="shared" si="6"/>
        <v>41637547</v>
      </c>
      <c r="M45" s="44">
        <f t="shared" si="6"/>
        <v>20423971</v>
      </c>
      <c r="N45" s="44">
        <f t="shared" si="6"/>
        <v>88470089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1737931200</v>
      </c>
      <c r="X45" s="44">
        <f t="shared" si="6"/>
        <v>1025228314</v>
      </c>
      <c r="Y45" s="44">
        <f t="shared" si="6"/>
        <v>712702886</v>
      </c>
      <c r="Z45" s="45">
        <f>+IF(X45&lt;&gt;0,+(Y45/X45)*100,0)</f>
        <v>69.516504398843594</v>
      </c>
      <c r="AA45" s="46">
        <f>+AA26-AA44</f>
        <v>2101598562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898163772</v>
      </c>
      <c r="D47" s="18"/>
      <c r="E47" s="19">
        <v>555771585</v>
      </c>
      <c r="F47" s="20">
        <v>556863439</v>
      </c>
      <c r="G47" s="20">
        <v>911115428</v>
      </c>
      <c r="H47" s="20">
        <v>5558604</v>
      </c>
      <c r="I47" s="20">
        <v>18979109</v>
      </c>
      <c r="J47" s="20">
        <v>935653141</v>
      </c>
      <c r="K47" s="20">
        <v>38100761</v>
      </c>
      <c r="L47" s="20">
        <v>28588944</v>
      </c>
      <c r="M47" s="20">
        <v>75701015</v>
      </c>
      <c r="N47" s="20">
        <v>142390720</v>
      </c>
      <c r="O47" s="20"/>
      <c r="P47" s="20"/>
      <c r="Q47" s="20"/>
      <c r="R47" s="20"/>
      <c r="S47" s="20"/>
      <c r="T47" s="20"/>
      <c r="U47" s="20"/>
      <c r="V47" s="20"/>
      <c r="W47" s="20">
        <v>1078043861</v>
      </c>
      <c r="X47" s="20">
        <v>278431710</v>
      </c>
      <c r="Y47" s="20">
        <v>799612151</v>
      </c>
      <c r="Z47" s="47">
        <v>287.18429772241103</v>
      </c>
      <c r="AA47" s="22">
        <v>556863439</v>
      </c>
    </row>
    <row r="48" spans="1:27" x14ac:dyDescent="0.25">
      <c r="A48" s="23" t="s">
        <v>73</v>
      </c>
      <c r="B48" s="17" t="s">
        <v>32</v>
      </c>
      <c r="C48" s="18">
        <v>17264567</v>
      </c>
      <c r="D48" s="18"/>
      <c r="E48" s="19"/>
      <c r="F48" s="20"/>
      <c r="G48" s="20">
        <v>17264567</v>
      </c>
      <c r="H48" s="20"/>
      <c r="I48" s="20"/>
      <c r="J48" s="20">
        <v>17264567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17264567</v>
      </c>
      <c r="X48" s="20"/>
      <c r="Y48" s="20">
        <v>17264567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915428339</v>
      </c>
      <c r="D50" s="50">
        <f t="shared" ref="D50:Y50" si="7">SUM(D47:D49)</f>
        <v>0</v>
      </c>
      <c r="E50" s="51">
        <f t="shared" si="7"/>
        <v>555771585</v>
      </c>
      <c r="F50" s="52">
        <f t="shared" si="7"/>
        <v>556863439</v>
      </c>
      <c r="G50" s="52">
        <f t="shared" si="7"/>
        <v>928379995</v>
      </c>
      <c r="H50" s="52">
        <f t="shared" si="7"/>
        <v>5558604</v>
      </c>
      <c r="I50" s="52">
        <f t="shared" si="7"/>
        <v>18979109</v>
      </c>
      <c r="J50" s="52">
        <f t="shared" si="7"/>
        <v>952917708</v>
      </c>
      <c r="K50" s="52">
        <f t="shared" si="7"/>
        <v>38100761</v>
      </c>
      <c r="L50" s="52">
        <f t="shared" si="7"/>
        <v>28588944</v>
      </c>
      <c r="M50" s="52">
        <f t="shared" si="7"/>
        <v>75701015</v>
      </c>
      <c r="N50" s="52">
        <f t="shared" si="7"/>
        <v>142390720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1095308428</v>
      </c>
      <c r="X50" s="52">
        <f t="shared" si="7"/>
        <v>278431710</v>
      </c>
      <c r="Y50" s="52">
        <f t="shared" si="7"/>
        <v>816876718</v>
      </c>
      <c r="Z50" s="53">
        <f>+IF(X50&lt;&gt;0,+(Y50/X50)*100,0)</f>
        <v>293.38494455247212</v>
      </c>
      <c r="AA50" s="54">
        <f>SUM(AA47:AA49)</f>
        <v>556863439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15937499</v>
      </c>
      <c r="D6" s="18"/>
      <c r="E6" s="19">
        <v>64026690</v>
      </c>
      <c r="F6" s="20">
        <v>94138305</v>
      </c>
      <c r="G6" s="20">
        <v>-7919740</v>
      </c>
      <c r="H6" s="20">
        <v>1693362</v>
      </c>
      <c r="I6" s="20">
        <v>21389801</v>
      </c>
      <c r="J6" s="20">
        <v>15163423</v>
      </c>
      <c r="K6" s="20">
        <v>-619903</v>
      </c>
      <c r="L6" s="20">
        <v>1608492</v>
      </c>
      <c r="M6" s="20">
        <v>-6406106</v>
      </c>
      <c r="N6" s="20">
        <v>-5417517</v>
      </c>
      <c r="O6" s="20"/>
      <c r="P6" s="20"/>
      <c r="Q6" s="20"/>
      <c r="R6" s="20"/>
      <c r="S6" s="20"/>
      <c r="T6" s="20"/>
      <c r="U6" s="20"/>
      <c r="V6" s="20"/>
      <c r="W6" s="20">
        <v>9745906</v>
      </c>
      <c r="X6" s="20">
        <v>33310386</v>
      </c>
      <c r="Y6" s="20">
        <v>-23564480</v>
      </c>
      <c r="Z6" s="21">
        <v>-70.742140304228244</v>
      </c>
      <c r="AA6" s="22">
        <v>94138305</v>
      </c>
    </row>
    <row r="7" spans="1:27" x14ac:dyDescent="0.25">
      <c r="A7" s="23" t="s">
        <v>35</v>
      </c>
      <c r="B7" s="17" t="s">
        <v>32</v>
      </c>
      <c r="C7" s="18">
        <v>-61939837</v>
      </c>
      <c r="D7" s="18"/>
      <c r="E7" s="19">
        <v>-2808594</v>
      </c>
      <c r="F7" s="20">
        <v>-18639457</v>
      </c>
      <c r="G7" s="20">
        <v>4121010</v>
      </c>
      <c r="H7" s="20">
        <v>-1549677</v>
      </c>
      <c r="I7" s="20">
        <v>-67524513</v>
      </c>
      <c r="J7" s="20">
        <v>-64953180</v>
      </c>
      <c r="K7" s="20">
        <v>-4108004</v>
      </c>
      <c r="L7" s="20">
        <v>-822477</v>
      </c>
      <c r="M7" s="20">
        <v>-851348</v>
      </c>
      <c r="N7" s="20">
        <v>-5781829</v>
      </c>
      <c r="O7" s="20"/>
      <c r="P7" s="20"/>
      <c r="Q7" s="20"/>
      <c r="R7" s="20"/>
      <c r="S7" s="20"/>
      <c r="T7" s="20"/>
      <c r="U7" s="20"/>
      <c r="V7" s="20"/>
      <c r="W7" s="20">
        <v>-70735009</v>
      </c>
      <c r="X7" s="20">
        <v>2823219</v>
      </c>
      <c r="Y7" s="20">
        <v>-73558228</v>
      </c>
      <c r="Z7" s="21">
        <v>-2605.4736809294636</v>
      </c>
      <c r="AA7" s="22">
        <v>-18639457</v>
      </c>
    </row>
    <row r="8" spans="1:27" x14ac:dyDescent="0.25">
      <c r="A8" s="23" t="s">
        <v>36</v>
      </c>
      <c r="B8" s="17" t="s">
        <v>32</v>
      </c>
      <c r="C8" s="18">
        <v>14517574</v>
      </c>
      <c r="D8" s="18"/>
      <c r="E8" s="19">
        <v>943270</v>
      </c>
      <c r="F8" s="20">
        <v>18773260</v>
      </c>
      <c r="G8" s="20">
        <v>242750</v>
      </c>
      <c r="H8" s="20">
        <v>-15684</v>
      </c>
      <c r="I8" s="20">
        <v>14490077</v>
      </c>
      <c r="J8" s="20">
        <v>14717143</v>
      </c>
      <c r="K8" s="20">
        <v>-30562</v>
      </c>
      <c r="L8" s="20">
        <v>16858</v>
      </c>
      <c r="M8" s="20">
        <v>12417</v>
      </c>
      <c r="N8" s="20">
        <v>-1287</v>
      </c>
      <c r="O8" s="20"/>
      <c r="P8" s="20"/>
      <c r="Q8" s="20"/>
      <c r="R8" s="20"/>
      <c r="S8" s="20"/>
      <c r="T8" s="20"/>
      <c r="U8" s="20"/>
      <c r="V8" s="20"/>
      <c r="W8" s="20">
        <v>14715856</v>
      </c>
      <c r="X8" s="20">
        <v>13169</v>
      </c>
      <c r="Y8" s="20">
        <v>14702687</v>
      </c>
      <c r="Z8" s="21">
        <v>111646.1918141089</v>
      </c>
      <c r="AA8" s="22">
        <v>18773260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-8266772</v>
      </c>
      <c r="D10" s="18"/>
      <c r="E10" s="19">
        <v>-14530250</v>
      </c>
      <c r="F10" s="20">
        <v>-14580250</v>
      </c>
      <c r="G10" s="20">
        <v>-78509</v>
      </c>
      <c r="H10" s="20">
        <v>-61212</v>
      </c>
      <c r="I10" s="20">
        <v>-8542430</v>
      </c>
      <c r="J10" s="20">
        <v>-8682151</v>
      </c>
      <c r="K10" s="20">
        <v>-353651</v>
      </c>
      <c r="L10" s="20">
        <v>-126333</v>
      </c>
      <c r="M10" s="20">
        <v>-41965</v>
      </c>
      <c r="N10" s="20">
        <v>-521949</v>
      </c>
      <c r="O10" s="20"/>
      <c r="P10" s="20"/>
      <c r="Q10" s="20"/>
      <c r="R10" s="20"/>
      <c r="S10" s="20"/>
      <c r="T10" s="20"/>
      <c r="U10" s="20"/>
      <c r="V10" s="20"/>
      <c r="W10" s="20">
        <v>-9204100</v>
      </c>
      <c r="X10" s="20">
        <v>-7415356</v>
      </c>
      <c r="Y10" s="20">
        <v>-1788744</v>
      </c>
      <c r="Z10" s="21">
        <v>24.122159475553161</v>
      </c>
      <c r="AA10" s="22">
        <v>-14580250</v>
      </c>
    </row>
    <row r="11" spans="1:27" x14ac:dyDescent="0.25">
      <c r="A11" s="23" t="s">
        <v>39</v>
      </c>
      <c r="B11" s="17" t="s">
        <v>32</v>
      </c>
      <c r="C11" s="18">
        <v>52794824</v>
      </c>
      <c r="D11" s="18"/>
      <c r="E11" s="19">
        <v>13080000</v>
      </c>
      <c r="F11" s="20">
        <v>9129430</v>
      </c>
      <c r="G11" s="24">
        <v>116031</v>
      </c>
      <c r="H11" s="24">
        <v>990009</v>
      </c>
      <c r="I11" s="24">
        <v>52892665</v>
      </c>
      <c r="J11" s="20">
        <v>53998705</v>
      </c>
      <c r="K11" s="24">
        <v>1689965</v>
      </c>
      <c r="L11" s="24">
        <v>1173448</v>
      </c>
      <c r="M11" s="20">
        <v>2214609</v>
      </c>
      <c r="N11" s="24">
        <v>5078022</v>
      </c>
      <c r="O11" s="24"/>
      <c r="P11" s="24"/>
      <c r="Q11" s="20"/>
      <c r="R11" s="24"/>
      <c r="S11" s="24"/>
      <c r="T11" s="20"/>
      <c r="U11" s="24"/>
      <c r="V11" s="24"/>
      <c r="W11" s="24">
        <v>59076727</v>
      </c>
      <c r="X11" s="20">
        <v>4991041</v>
      </c>
      <c r="Y11" s="24">
        <v>54085686</v>
      </c>
      <c r="Z11" s="25">
        <v>1083.6554137703938</v>
      </c>
      <c r="AA11" s="26">
        <v>9129430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13043288</v>
      </c>
      <c r="D13" s="29">
        <f>SUM(D6:D12)</f>
        <v>0</v>
      </c>
      <c r="E13" s="30">
        <f t="shared" si="0"/>
        <v>60711116</v>
      </c>
      <c r="F13" s="31">
        <f t="shared" si="0"/>
        <v>88821288</v>
      </c>
      <c r="G13" s="31">
        <f t="shared" si="0"/>
        <v>-3518458</v>
      </c>
      <c r="H13" s="31">
        <f t="shared" si="0"/>
        <v>1056798</v>
      </c>
      <c r="I13" s="31">
        <f t="shared" si="0"/>
        <v>12705600</v>
      </c>
      <c r="J13" s="31">
        <f t="shared" si="0"/>
        <v>10243940</v>
      </c>
      <c r="K13" s="31">
        <f t="shared" si="0"/>
        <v>-3422155</v>
      </c>
      <c r="L13" s="31">
        <f t="shared" si="0"/>
        <v>1849988</v>
      </c>
      <c r="M13" s="31">
        <f t="shared" si="0"/>
        <v>-5072393</v>
      </c>
      <c r="N13" s="31">
        <f t="shared" si="0"/>
        <v>-6644560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3599380</v>
      </c>
      <c r="X13" s="31">
        <f t="shared" si="0"/>
        <v>33722459</v>
      </c>
      <c r="Y13" s="31">
        <f t="shared" si="0"/>
        <v>-30123079</v>
      </c>
      <c r="Z13" s="32">
        <f>+IF(X13&lt;&gt;0,+(Y13/X13)*100,0)</f>
        <v>-89.32646044584115</v>
      </c>
      <c r="AA13" s="33">
        <f>SUM(AA6:AA12)</f>
        <v>88821288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224349663</v>
      </c>
      <c r="D17" s="18"/>
      <c r="E17" s="19">
        <v>43133216</v>
      </c>
      <c r="F17" s="20">
        <v>18520869</v>
      </c>
      <c r="G17" s="24">
        <v>-564935</v>
      </c>
      <c r="H17" s="24">
        <v>3811802</v>
      </c>
      <c r="I17" s="24">
        <v>221605310</v>
      </c>
      <c r="J17" s="20">
        <v>224852177</v>
      </c>
      <c r="K17" s="24">
        <v>6861817</v>
      </c>
      <c r="L17" s="24">
        <v>3962054</v>
      </c>
      <c r="M17" s="20">
        <v>9374930</v>
      </c>
      <c r="N17" s="24">
        <v>20198801</v>
      </c>
      <c r="O17" s="24"/>
      <c r="P17" s="24"/>
      <c r="Q17" s="20"/>
      <c r="R17" s="24"/>
      <c r="S17" s="24"/>
      <c r="T17" s="20"/>
      <c r="U17" s="24"/>
      <c r="V17" s="24"/>
      <c r="W17" s="24">
        <v>245050978</v>
      </c>
      <c r="X17" s="20">
        <v>8660150</v>
      </c>
      <c r="Y17" s="24">
        <v>236390828</v>
      </c>
      <c r="Z17" s="25">
        <v>2729.6389554453444</v>
      </c>
      <c r="AA17" s="26">
        <v>18520869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843962</v>
      </c>
      <c r="D22" s="18"/>
      <c r="E22" s="19"/>
      <c r="F22" s="20"/>
      <c r="G22" s="20"/>
      <c r="H22" s="20"/>
      <c r="I22" s="20">
        <v>843962</v>
      </c>
      <c r="J22" s="20">
        <v>843962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843962</v>
      </c>
      <c r="X22" s="20"/>
      <c r="Y22" s="20">
        <v>843962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225193625</v>
      </c>
      <c r="D25" s="29">
        <f t="shared" ref="D25:Y25" si="1">SUM(D15:D24)</f>
        <v>0</v>
      </c>
      <c r="E25" s="35">
        <f t="shared" si="1"/>
        <v>43133216</v>
      </c>
      <c r="F25" s="36">
        <f t="shared" si="1"/>
        <v>18520869</v>
      </c>
      <c r="G25" s="36">
        <f t="shared" si="1"/>
        <v>-564935</v>
      </c>
      <c r="H25" s="36">
        <f t="shared" si="1"/>
        <v>3811802</v>
      </c>
      <c r="I25" s="36">
        <f t="shared" si="1"/>
        <v>222449272</v>
      </c>
      <c r="J25" s="36">
        <f t="shared" si="1"/>
        <v>225696139</v>
      </c>
      <c r="K25" s="36">
        <f t="shared" si="1"/>
        <v>6861817</v>
      </c>
      <c r="L25" s="36">
        <f t="shared" si="1"/>
        <v>3962054</v>
      </c>
      <c r="M25" s="36">
        <f t="shared" si="1"/>
        <v>9374930</v>
      </c>
      <c r="N25" s="36">
        <f t="shared" si="1"/>
        <v>20198801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245894940</v>
      </c>
      <c r="X25" s="36">
        <f t="shared" si="1"/>
        <v>8660150</v>
      </c>
      <c r="Y25" s="36">
        <f t="shared" si="1"/>
        <v>237234790</v>
      </c>
      <c r="Z25" s="37">
        <f>+IF(X25&lt;&gt;0,+(Y25/X25)*100,0)</f>
        <v>2739.3843062764504</v>
      </c>
      <c r="AA25" s="38">
        <f>SUM(AA15:AA24)</f>
        <v>18520869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238236913</v>
      </c>
      <c r="D26" s="29">
        <f>+D13+D25</f>
        <v>0</v>
      </c>
      <c r="E26" s="30">
        <f t="shared" si="2"/>
        <v>103844332</v>
      </c>
      <c r="F26" s="31">
        <f t="shared" si="2"/>
        <v>107342157</v>
      </c>
      <c r="G26" s="31">
        <f t="shared" si="2"/>
        <v>-4083393</v>
      </c>
      <c r="H26" s="31">
        <f t="shared" si="2"/>
        <v>4868600</v>
      </c>
      <c r="I26" s="31">
        <f t="shared" si="2"/>
        <v>235154872</v>
      </c>
      <c r="J26" s="31">
        <f t="shared" si="2"/>
        <v>235940079</v>
      </c>
      <c r="K26" s="31">
        <f t="shared" si="2"/>
        <v>3439662</v>
      </c>
      <c r="L26" s="31">
        <f t="shared" si="2"/>
        <v>5812042</v>
      </c>
      <c r="M26" s="31">
        <f t="shared" si="2"/>
        <v>4302537</v>
      </c>
      <c r="N26" s="31">
        <f t="shared" si="2"/>
        <v>13554241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249494320</v>
      </c>
      <c r="X26" s="31">
        <f t="shared" si="2"/>
        <v>42382609</v>
      </c>
      <c r="Y26" s="31">
        <f t="shared" si="2"/>
        <v>207111711</v>
      </c>
      <c r="Z26" s="32">
        <f>+IF(X26&lt;&gt;0,+(Y26/X26)*100,0)</f>
        <v>488.67145248184227</v>
      </c>
      <c r="AA26" s="33">
        <f>+AA13+AA25</f>
        <v>107342157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55743666</v>
      </c>
      <c r="D30" s="18"/>
      <c r="E30" s="19"/>
      <c r="F30" s="20"/>
      <c r="G30" s="20"/>
      <c r="H30" s="20"/>
      <c r="I30" s="20">
        <v>55743666</v>
      </c>
      <c r="J30" s="20">
        <v>55743666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55743666</v>
      </c>
      <c r="X30" s="20"/>
      <c r="Y30" s="20">
        <v>55743666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214859417</v>
      </c>
      <c r="D32" s="18"/>
      <c r="E32" s="19">
        <v>129368165</v>
      </c>
      <c r="F32" s="20">
        <v>133502072</v>
      </c>
      <c r="G32" s="20">
        <v>-19612739</v>
      </c>
      <c r="H32" s="20">
        <v>-2976690</v>
      </c>
      <c r="I32" s="20">
        <v>209453578</v>
      </c>
      <c r="J32" s="20">
        <v>186864149</v>
      </c>
      <c r="K32" s="20">
        <v>-2527344</v>
      </c>
      <c r="L32" s="20">
        <v>-759694</v>
      </c>
      <c r="M32" s="20">
        <v>11573704</v>
      </c>
      <c r="N32" s="20">
        <v>8286666</v>
      </c>
      <c r="O32" s="20"/>
      <c r="P32" s="20"/>
      <c r="Q32" s="20"/>
      <c r="R32" s="20"/>
      <c r="S32" s="20"/>
      <c r="T32" s="20"/>
      <c r="U32" s="20"/>
      <c r="V32" s="20"/>
      <c r="W32" s="20">
        <v>195150815</v>
      </c>
      <c r="X32" s="20">
        <v>54547760</v>
      </c>
      <c r="Y32" s="20">
        <v>140603055</v>
      </c>
      <c r="Z32" s="21">
        <v>257.7613727859769</v>
      </c>
      <c r="AA32" s="22">
        <v>133502072</v>
      </c>
    </row>
    <row r="33" spans="1:27" x14ac:dyDescent="0.25">
      <c r="A33" s="23" t="s">
        <v>60</v>
      </c>
      <c r="B33" s="17" t="s">
        <v>32</v>
      </c>
      <c r="C33" s="18">
        <v>-16018878</v>
      </c>
      <c r="D33" s="18"/>
      <c r="E33" s="19"/>
      <c r="F33" s="20"/>
      <c r="G33" s="20"/>
      <c r="H33" s="20"/>
      <c r="I33" s="20">
        <v>-16018878</v>
      </c>
      <c r="J33" s="20">
        <v>-16018878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-16018878</v>
      </c>
      <c r="X33" s="20"/>
      <c r="Y33" s="20">
        <v>-16018878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-26708456</v>
      </c>
      <c r="D35" s="18"/>
      <c r="E35" s="19">
        <v>19351674</v>
      </c>
      <c r="F35" s="20">
        <v>19351674</v>
      </c>
      <c r="G35" s="20"/>
      <c r="H35" s="20"/>
      <c r="I35" s="20">
        <v>-26708456</v>
      </c>
      <c r="J35" s="20">
        <v>-26708456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-26708456</v>
      </c>
      <c r="X35" s="20">
        <v>9003982</v>
      </c>
      <c r="Y35" s="20">
        <v>-35712438</v>
      </c>
      <c r="Z35" s="21">
        <v>-396.62938020089331</v>
      </c>
      <c r="AA35" s="22">
        <v>19351674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227875749</v>
      </c>
      <c r="D37" s="29">
        <f t="shared" ref="D37:Y37" si="3">SUM(D29:D36)</f>
        <v>0</v>
      </c>
      <c r="E37" s="30">
        <f t="shared" si="3"/>
        <v>148719839</v>
      </c>
      <c r="F37" s="31">
        <f t="shared" si="3"/>
        <v>152853746</v>
      </c>
      <c r="G37" s="31">
        <f t="shared" si="3"/>
        <v>-19612739</v>
      </c>
      <c r="H37" s="31">
        <f t="shared" si="3"/>
        <v>-2976690</v>
      </c>
      <c r="I37" s="31">
        <f t="shared" si="3"/>
        <v>222469910</v>
      </c>
      <c r="J37" s="31">
        <f t="shared" si="3"/>
        <v>199880481</v>
      </c>
      <c r="K37" s="31">
        <f t="shared" si="3"/>
        <v>-2527344</v>
      </c>
      <c r="L37" s="31">
        <f t="shared" si="3"/>
        <v>-759694</v>
      </c>
      <c r="M37" s="31">
        <f t="shared" si="3"/>
        <v>11573704</v>
      </c>
      <c r="N37" s="31">
        <f t="shared" si="3"/>
        <v>8286666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208167147</v>
      </c>
      <c r="X37" s="31">
        <f t="shared" si="3"/>
        <v>63551742</v>
      </c>
      <c r="Y37" s="31">
        <f t="shared" si="3"/>
        <v>144615405</v>
      </c>
      <c r="Z37" s="32">
        <f>+IF(X37&lt;&gt;0,+(Y37/X37)*100,0)</f>
        <v>227.55537527201062</v>
      </c>
      <c r="AA37" s="33">
        <f>SUM(AA29:AA36)</f>
        <v>152853746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110408149</v>
      </c>
      <c r="D39" s="18"/>
      <c r="E39" s="19"/>
      <c r="F39" s="20"/>
      <c r="G39" s="20"/>
      <c r="H39" s="20"/>
      <c r="I39" s="20">
        <v>110408149</v>
      </c>
      <c r="J39" s="20">
        <v>110408149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110408149</v>
      </c>
      <c r="X39" s="20"/>
      <c r="Y39" s="20">
        <v>110408149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110408149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110408149</v>
      </c>
      <c r="J43" s="36">
        <f t="shared" si="4"/>
        <v>110408149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110408149</v>
      </c>
      <c r="X43" s="36">
        <f t="shared" si="4"/>
        <v>0</v>
      </c>
      <c r="Y43" s="36">
        <f t="shared" si="4"/>
        <v>110408149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338283898</v>
      </c>
      <c r="D44" s="29">
        <f>+D37+D43</f>
        <v>0</v>
      </c>
      <c r="E44" s="30">
        <f t="shared" si="5"/>
        <v>148719839</v>
      </c>
      <c r="F44" s="31">
        <f t="shared" si="5"/>
        <v>152853746</v>
      </c>
      <c r="G44" s="31">
        <f t="shared" si="5"/>
        <v>-19612739</v>
      </c>
      <c r="H44" s="31">
        <f t="shared" si="5"/>
        <v>-2976690</v>
      </c>
      <c r="I44" s="31">
        <f t="shared" si="5"/>
        <v>332878059</v>
      </c>
      <c r="J44" s="31">
        <f t="shared" si="5"/>
        <v>310288630</v>
      </c>
      <c r="K44" s="31">
        <f t="shared" si="5"/>
        <v>-2527344</v>
      </c>
      <c r="L44" s="31">
        <f t="shared" si="5"/>
        <v>-759694</v>
      </c>
      <c r="M44" s="31">
        <f t="shared" si="5"/>
        <v>11573704</v>
      </c>
      <c r="N44" s="31">
        <f t="shared" si="5"/>
        <v>8286666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318575296</v>
      </c>
      <c r="X44" s="31">
        <f t="shared" si="5"/>
        <v>63551742</v>
      </c>
      <c r="Y44" s="31">
        <f t="shared" si="5"/>
        <v>255023554</v>
      </c>
      <c r="Z44" s="32">
        <f>+IF(X44&lt;&gt;0,+(Y44/X44)*100,0)</f>
        <v>401.28491521129348</v>
      </c>
      <c r="AA44" s="33">
        <f>+AA37+AA43</f>
        <v>152853746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-100046985</v>
      </c>
      <c r="D45" s="42">
        <f t="shared" si="6"/>
        <v>0</v>
      </c>
      <c r="E45" s="43">
        <f t="shared" si="6"/>
        <v>-44875507</v>
      </c>
      <c r="F45" s="44">
        <f t="shared" si="6"/>
        <v>-45511589</v>
      </c>
      <c r="G45" s="44">
        <f t="shared" si="6"/>
        <v>15529346</v>
      </c>
      <c r="H45" s="44">
        <f t="shared" si="6"/>
        <v>7845290</v>
      </c>
      <c r="I45" s="44">
        <f t="shared" si="6"/>
        <v>-97723187</v>
      </c>
      <c r="J45" s="44">
        <f t="shared" si="6"/>
        <v>-74348551</v>
      </c>
      <c r="K45" s="44">
        <f t="shared" si="6"/>
        <v>5967006</v>
      </c>
      <c r="L45" s="44">
        <f t="shared" si="6"/>
        <v>6571736</v>
      </c>
      <c r="M45" s="44">
        <f t="shared" si="6"/>
        <v>-7271167</v>
      </c>
      <c r="N45" s="44">
        <f t="shared" si="6"/>
        <v>5267575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-69080976</v>
      </c>
      <c r="X45" s="44">
        <f t="shared" si="6"/>
        <v>-21169133</v>
      </c>
      <c r="Y45" s="44">
        <f t="shared" si="6"/>
        <v>-47911843</v>
      </c>
      <c r="Z45" s="45">
        <f>+IF(X45&lt;&gt;0,+(Y45/X45)*100,0)</f>
        <v>226.32879201996604</v>
      </c>
      <c r="AA45" s="46">
        <f>+AA26-AA44</f>
        <v>-45511589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-85893300</v>
      </c>
      <c r="D47" s="18"/>
      <c r="E47" s="19"/>
      <c r="F47" s="20"/>
      <c r="G47" s="20">
        <v>-828251</v>
      </c>
      <c r="H47" s="20">
        <v>-65</v>
      </c>
      <c r="I47" s="20">
        <v>-85803751</v>
      </c>
      <c r="J47" s="20">
        <v>-86632067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-86632067</v>
      </c>
      <c r="X47" s="20"/>
      <c r="Y47" s="20">
        <v>-86632067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-85893300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-828251</v>
      </c>
      <c r="H50" s="52">
        <f t="shared" si="7"/>
        <v>-65</v>
      </c>
      <c r="I50" s="52">
        <f t="shared" si="7"/>
        <v>-85803751</v>
      </c>
      <c r="J50" s="52">
        <f t="shared" si="7"/>
        <v>-86632067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-86632067</v>
      </c>
      <c r="X50" s="52">
        <f t="shared" si="7"/>
        <v>0</v>
      </c>
      <c r="Y50" s="52">
        <f t="shared" si="7"/>
        <v>-86632067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-94670312</v>
      </c>
      <c r="D6" s="18"/>
      <c r="E6" s="19">
        <v>41627825</v>
      </c>
      <c r="F6" s="20">
        <v>41627825</v>
      </c>
      <c r="G6" s="20">
        <v>-96657163</v>
      </c>
      <c r="H6" s="20">
        <v>-7100843</v>
      </c>
      <c r="I6" s="20">
        <v>-6650538</v>
      </c>
      <c r="J6" s="20">
        <v>-110408544</v>
      </c>
      <c r="K6" s="20">
        <v>-3610893</v>
      </c>
      <c r="L6" s="20">
        <v>-3520112</v>
      </c>
      <c r="M6" s="20">
        <v>45444354</v>
      </c>
      <c r="N6" s="20">
        <v>38313349</v>
      </c>
      <c r="O6" s="20"/>
      <c r="P6" s="20"/>
      <c r="Q6" s="20"/>
      <c r="R6" s="20"/>
      <c r="S6" s="20"/>
      <c r="T6" s="20"/>
      <c r="U6" s="20"/>
      <c r="V6" s="20"/>
      <c r="W6" s="20">
        <v>-72095195</v>
      </c>
      <c r="X6" s="20">
        <v>19419074</v>
      </c>
      <c r="Y6" s="20">
        <v>-91514269</v>
      </c>
      <c r="Z6" s="21">
        <v>-471.25969549320422</v>
      </c>
      <c r="AA6" s="22">
        <v>41627825</v>
      </c>
    </row>
    <row r="7" spans="1:27" x14ac:dyDescent="0.25">
      <c r="A7" s="23" t="s">
        <v>35</v>
      </c>
      <c r="B7" s="17" t="s">
        <v>32</v>
      </c>
      <c r="C7" s="18">
        <v>218584746</v>
      </c>
      <c r="D7" s="18"/>
      <c r="E7" s="19">
        <v>116351500</v>
      </c>
      <c r="F7" s="20">
        <v>116351500</v>
      </c>
      <c r="G7" s="20">
        <v>234574188</v>
      </c>
      <c r="H7" s="20">
        <v>5063520</v>
      </c>
      <c r="I7" s="20">
        <v>9015523</v>
      </c>
      <c r="J7" s="20">
        <v>248653231</v>
      </c>
      <c r="K7" s="20">
        <v>8198349</v>
      </c>
      <c r="L7" s="20">
        <v>10618577</v>
      </c>
      <c r="M7" s="20">
        <v>9967543</v>
      </c>
      <c r="N7" s="20">
        <v>28784469</v>
      </c>
      <c r="O7" s="20"/>
      <c r="P7" s="20"/>
      <c r="Q7" s="20"/>
      <c r="R7" s="20"/>
      <c r="S7" s="20"/>
      <c r="T7" s="20"/>
      <c r="U7" s="20"/>
      <c r="V7" s="20"/>
      <c r="W7" s="20">
        <v>277437700</v>
      </c>
      <c r="X7" s="20">
        <v>55163500</v>
      </c>
      <c r="Y7" s="20">
        <v>222274200</v>
      </c>
      <c r="Z7" s="21">
        <v>402.93708702312216</v>
      </c>
      <c r="AA7" s="22">
        <v>116351500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-3564952</v>
      </c>
      <c r="D10" s="18"/>
      <c r="E10" s="19">
        <v>-5691500</v>
      </c>
      <c r="F10" s="20">
        <v>-5271500</v>
      </c>
      <c r="G10" s="20">
        <v>-3598249</v>
      </c>
      <c r="H10" s="20">
        <v>-43634</v>
      </c>
      <c r="I10" s="20">
        <v>-29453</v>
      </c>
      <c r="J10" s="20">
        <v>-3671336</v>
      </c>
      <c r="K10" s="20">
        <v>-31238</v>
      </c>
      <c r="L10" s="20">
        <v>-33716</v>
      </c>
      <c r="M10" s="20">
        <v>-36668</v>
      </c>
      <c r="N10" s="20">
        <v>-101622</v>
      </c>
      <c r="O10" s="20"/>
      <c r="P10" s="20"/>
      <c r="Q10" s="20"/>
      <c r="R10" s="20"/>
      <c r="S10" s="20"/>
      <c r="T10" s="20"/>
      <c r="U10" s="20"/>
      <c r="V10" s="20"/>
      <c r="W10" s="20">
        <v>-3772958</v>
      </c>
      <c r="X10" s="20">
        <v>-2604736</v>
      </c>
      <c r="Y10" s="20">
        <v>-1168222</v>
      </c>
      <c r="Z10" s="21">
        <v>44.849919531192413</v>
      </c>
      <c r="AA10" s="22">
        <v>-5271500</v>
      </c>
    </row>
    <row r="11" spans="1:27" x14ac:dyDescent="0.25">
      <c r="A11" s="23" t="s">
        <v>39</v>
      </c>
      <c r="B11" s="17" t="s">
        <v>32</v>
      </c>
      <c r="C11" s="18">
        <v>45540068</v>
      </c>
      <c r="D11" s="18"/>
      <c r="E11" s="19"/>
      <c r="F11" s="20"/>
      <c r="G11" s="24">
        <v>44815778</v>
      </c>
      <c r="H11" s="24">
        <v>1613206</v>
      </c>
      <c r="I11" s="24">
        <v>829324</v>
      </c>
      <c r="J11" s="20">
        <v>47258308</v>
      </c>
      <c r="K11" s="24">
        <v>474513</v>
      </c>
      <c r="L11" s="24">
        <v>443125</v>
      </c>
      <c r="M11" s="20">
        <v>467648</v>
      </c>
      <c r="N11" s="24">
        <v>1385286</v>
      </c>
      <c r="O11" s="24"/>
      <c r="P11" s="24"/>
      <c r="Q11" s="20"/>
      <c r="R11" s="24"/>
      <c r="S11" s="24"/>
      <c r="T11" s="20"/>
      <c r="U11" s="24"/>
      <c r="V11" s="24"/>
      <c r="W11" s="24">
        <v>48643594</v>
      </c>
      <c r="X11" s="20"/>
      <c r="Y11" s="24">
        <v>48643594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165889550</v>
      </c>
      <c r="D13" s="29">
        <f>SUM(D6:D12)</f>
        <v>0</v>
      </c>
      <c r="E13" s="30">
        <f t="shared" si="0"/>
        <v>152287825</v>
      </c>
      <c r="F13" s="31">
        <f t="shared" si="0"/>
        <v>152707825</v>
      </c>
      <c r="G13" s="31">
        <f t="shared" si="0"/>
        <v>179134554</v>
      </c>
      <c r="H13" s="31">
        <f t="shared" si="0"/>
        <v>-467751</v>
      </c>
      <c r="I13" s="31">
        <f t="shared" si="0"/>
        <v>3164856</v>
      </c>
      <c r="J13" s="31">
        <f t="shared" si="0"/>
        <v>181831659</v>
      </c>
      <c r="K13" s="31">
        <f t="shared" si="0"/>
        <v>5030731</v>
      </c>
      <c r="L13" s="31">
        <f t="shared" si="0"/>
        <v>7507874</v>
      </c>
      <c r="M13" s="31">
        <f t="shared" si="0"/>
        <v>55842877</v>
      </c>
      <c r="N13" s="31">
        <f t="shared" si="0"/>
        <v>68381482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250213141</v>
      </c>
      <c r="X13" s="31">
        <f t="shared" si="0"/>
        <v>71977838</v>
      </c>
      <c r="Y13" s="31">
        <f t="shared" si="0"/>
        <v>178235303</v>
      </c>
      <c r="Z13" s="32">
        <f>+IF(X13&lt;&gt;0,+(Y13/X13)*100,0)</f>
        <v>247.62525237282063</v>
      </c>
      <c r="AA13" s="33">
        <f>SUM(AA6:AA12)</f>
        <v>152707825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170862354</v>
      </c>
      <c r="D17" s="18"/>
      <c r="E17" s="19">
        <v>11801675</v>
      </c>
      <c r="F17" s="20">
        <v>13301675</v>
      </c>
      <c r="G17" s="24">
        <v>168925676</v>
      </c>
      <c r="H17" s="24">
        <v>7689409</v>
      </c>
      <c r="I17" s="24">
        <v>5506234</v>
      </c>
      <c r="J17" s="20">
        <v>182121319</v>
      </c>
      <c r="K17" s="24">
        <v>1082750</v>
      </c>
      <c r="L17" s="24">
        <v>2440155</v>
      </c>
      <c r="M17" s="20"/>
      <c r="N17" s="24">
        <v>3522905</v>
      </c>
      <c r="O17" s="24"/>
      <c r="P17" s="24"/>
      <c r="Q17" s="20"/>
      <c r="R17" s="24"/>
      <c r="S17" s="24"/>
      <c r="T17" s="20"/>
      <c r="U17" s="24"/>
      <c r="V17" s="24"/>
      <c r="W17" s="24">
        <v>185644224</v>
      </c>
      <c r="X17" s="20">
        <v>7943726</v>
      </c>
      <c r="Y17" s="24">
        <v>177700498</v>
      </c>
      <c r="Z17" s="25">
        <v>2236.9917844598367</v>
      </c>
      <c r="AA17" s="26">
        <v>13301675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170862354</v>
      </c>
      <c r="D25" s="29">
        <f t="shared" ref="D25:Y25" si="1">SUM(D15:D24)</f>
        <v>0</v>
      </c>
      <c r="E25" s="35">
        <f t="shared" si="1"/>
        <v>11801675</v>
      </c>
      <c r="F25" s="36">
        <f t="shared" si="1"/>
        <v>13301675</v>
      </c>
      <c r="G25" s="36">
        <f t="shared" si="1"/>
        <v>168925676</v>
      </c>
      <c r="H25" s="36">
        <f t="shared" si="1"/>
        <v>7689409</v>
      </c>
      <c r="I25" s="36">
        <f t="shared" si="1"/>
        <v>5506234</v>
      </c>
      <c r="J25" s="36">
        <f t="shared" si="1"/>
        <v>182121319</v>
      </c>
      <c r="K25" s="36">
        <f t="shared" si="1"/>
        <v>1082750</v>
      </c>
      <c r="L25" s="36">
        <f t="shared" si="1"/>
        <v>2440155</v>
      </c>
      <c r="M25" s="36">
        <f t="shared" si="1"/>
        <v>0</v>
      </c>
      <c r="N25" s="36">
        <f t="shared" si="1"/>
        <v>3522905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185644224</v>
      </c>
      <c r="X25" s="36">
        <f t="shared" si="1"/>
        <v>7943726</v>
      </c>
      <c r="Y25" s="36">
        <f t="shared" si="1"/>
        <v>177700498</v>
      </c>
      <c r="Z25" s="37">
        <f>+IF(X25&lt;&gt;0,+(Y25/X25)*100,0)</f>
        <v>2236.9917844598367</v>
      </c>
      <c r="AA25" s="38">
        <f>SUM(AA15:AA24)</f>
        <v>13301675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336751904</v>
      </c>
      <c r="D26" s="29">
        <f>+D13+D25</f>
        <v>0</v>
      </c>
      <c r="E26" s="30">
        <f t="shared" si="2"/>
        <v>164089500</v>
      </c>
      <c r="F26" s="31">
        <f t="shared" si="2"/>
        <v>166009500</v>
      </c>
      <c r="G26" s="31">
        <f t="shared" si="2"/>
        <v>348060230</v>
      </c>
      <c r="H26" s="31">
        <f t="shared" si="2"/>
        <v>7221658</v>
      </c>
      <c r="I26" s="31">
        <f t="shared" si="2"/>
        <v>8671090</v>
      </c>
      <c r="J26" s="31">
        <f t="shared" si="2"/>
        <v>363952978</v>
      </c>
      <c r="K26" s="31">
        <f t="shared" si="2"/>
        <v>6113481</v>
      </c>
      <c r="L26" s="31">
        <f t="shared" si="2"/>
        <v>9948029</v>
      </c>
      <c r="M26" s="31">
        <f t="shared" si="2"/>
        <v>55842877</v>
      </c>
      <c r="N26" s="31">
        <f t="shared" si="2"/>
        <v>71904387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435857365</v>
      </c>
      <c r="X26" s="31">
        <f t="shared" si="2"/>
        <v>79921564</v>
      </c>
      <c r="Y26" s="31">
        <f t="shared" si="2"/>
        <v>355935801</v>
      </c>
      <c r="Z26" s="32">
        <f>+IF(X26&lt;&gt;0,+(Y26/X26)*100,0)</f>
        <v>445.35640093329505</v>
      </c>
      <c r="AA26" s="33">
        <f>+AA13+AA25</f>
        <v>166009500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218650904</v>
      </c>
      <c r="D32" s="18"/>
      <c r="E32" s="19">
        <v>90196154</v>
      </c>
      <c r="F32" s="20">
        <v>90059477</v>
      </c>
      <c r="G32" s="20">
        <v>210424368</v>
      </c>
      <c r="H32" s="20">
        <v>6159003</v>
      </c>
      <c r="I32" s="20">
        <v>5978048</v>
      </c>
      <c r="J32" s="20">
        <v>222561419</v>
      </c>
      <c r="K32" s="20">
        <v>2264512</v>
      </c>
      <c r="L32" s="20">
        <v>2316792</v>
      </c>
      <c r="M32" s="20">
        <v>5593229</v>
      </c>
      <c r="N32" s="20">
        <v>10174533</v>
      </c>
      <c r="O32" s="20"/>
      <c r="P32" s="20"/>
      <c r="Q32" s="20"/>
      <c r="R32" s="20"/>
      <c r="S32" s="20"/>
      <c r="T32" s="20"/>
      <c r="U32" s="20"/>
      <c r="V32" s="20"/>
      <c r="W32" s="20">
        <v>232735952</v>
      </c>
      <c r="X32" s="20">
        <v>44701180</v>
      </c>
      <c r="Y32" s="20">
        <v>188034772</v>
      </c>
      <c r="Z32" s="21">
        <v>420.64834082679698</v>
      </c>
      <c r="AA32" s="22">
        <v>90059477</v>
      </c>
    </row>
    <row r="33" spans="1:27" x14ac:dyDescent="0.25">
      <c r="A33" s="23" t="s">
        <v>60</v>
      </c>
      <c r="B33" s="17" t="s">
        <v>32</v>
      </c>
      <c r="C33" s="18">
        <v>-91883189</v>
      </c>
      <c r="D33" s="18"/>
      <c r="E33" s="19">
        <v>-9085675</v>
      </c>
      <c r="F33" s="20">
        <v>-9085675</v>
      </c>
      <c r="G33" s="20">
        <v>-68862500</v>
      </c>
      <c r="H33" s="20">
        <v>-23020689</v>
      </c>
      <c r="I33" s="20"/>
      <c r="J33" s="20">
        <v>-91883189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-91883189</v>
      </c>
      <c r="X33" s="20"/>
      <c r="Y33" s="20">
        <v>-91883189</v>
      </c>
      <c r="Z33" s="21"/>
      <c r="AA33" s="22">
        <v>-9085675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498747</v>
      </c>
      <c r="F34" s="20">
        <v>498747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237600</v>
      </c>
      <c r="Y34" s="20">
        <v>-237600</v>
      </c>
      <c r="Z34" s="21">
        <v>-100</v>
      </c>
      <c r="AA34" s="22">
        <v>498747</v>
      </c>
    </row>
    <row r="35" spans="1:27" x14ac:dyDescent="0.25">
      <c r="A35" s="23" t="s">
        <v>39</v>
      </c>
      <c r="B35" s="17" t="s">
        <v>32</v>
      </c>
      <c r="C35" s="18">
        <v>11</v>
      </c>
      <c r="D35" s="18"/>
      <c r="E35" s="19"/>
      <c r="F35" s="20"/>
      <c r="G35" s="20">
        <v>11</v>
      </c>
      <c r="H35" s="20"/>
      <c r="I35" s="20"/>
      <c r="J35" s="20">
        <v>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</v>
      </c>
      <c r="X35" s="20"/>
      <c r="Y35" s="20">
        <v>11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126767726</v>
      </c>
      <c r="D37" s="29">
        <f t="shared" ref="D37:Y37" si="3">SUM(D29:D36)</f>
        <v>0</v>
      </c>
      <c r="E37" s="30">
        <f t="shared" si="3"/>
        <v>81609226</v>
      </c>
      <c r="F37" s="31">
        <f t="shared" si="3"/>
        <v>81472549</v>
      </c>
      <c r="G37" s="31">
        <f t="shared" si="3"/>
        <v>141561879</v>
      </c>
      <c r="H37" s="31">
        <f t="shared" si="3"/>
        <v>-16861686</v>
      </c>
      <c r="I37" s="31">
        <f t="shared" si="3"/>
        <v>5978048</v>
      </c>
      <c r="J37" s="31">
        <f t="shared" si="3"/>
        <v>130678241</v>
      </c>
      <c r="K37" s="31">
        <f t="shared" si="3"/>
        <v>2264512</v>
      </c>
      <c r="L37" s="31">
        <f t="shared" si="3"/>
        <v>2316792</v>
      </c>
      <c r="M37" s="31">
        <f t="shared" si="3"/>
        <v>5593229</v>
      </c>
      <c r="N37" s="31">
        <f t="shared" si="3"/>
        <v>10174533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140852774</v>
      </c>
      <c r="X37" s="31">
        <f t="shared" si="3"/>
        <v>44938780</v>
      </c>
      <c r="Y37" s="31">
        <f t="shared" si="3"/>
        <v>95913994</v>
      </c>
      <c r="Z37" s="32">
        <f>+IF(X37&lt;&gt;0,+(Y37/X37)*100,0)</f>
        <v>213.43257204579209</v>
      </c>
      <c r="AA37" s="33">
        <f>SUM(AA29:AA36)</f>
        <v>81472549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137100</v>
      </c>
      <c r="F40" s="20">
        <v>137100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66500</v>
      </c>
      <c r="Y40" s="20">
        <v>-66500</v>
      </c>
      <c r="Z40" s="21">
        <v>-100</v>
      </c>
      <c r="AA40" s="22">
        <v>137100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137100</v>
      </c>
      <c r="F43" s="36">
        <f t="shared" si="4"/>
        <v>137100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66500</v>
      </c>
      <c r="Y43" s="36">
        <f t="shared" si="4"/>
        <v>-66500</v>
      </c>
      <c r="Z43" s="37">
        <f>+IF(X43&lt;&gt;0,+(Y43/X43)*100,0)</f>
        <v>-100</v>
      </c>
      <c r="AA43" s="38">
        <f>SUM(AA39:AA42)</f>
        <v>137100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126767726</v>
      </c>
      <c r="D44" s="29">
        <f>+D37+D43</f>
        <v>0</v>
      </c>
      <c r="E44" s="30">
        <f t="shared" si="5"/>
        <v>81746326</v>
      </c>
      <c r="F44" s="31">
        <f t="shared" si="5"/>
        <v>81609649</v>
      </c>
      <c r="G44" s="31">
        <f t="shared" si="5"/>
        <v>141561879</v>
      </c>
      <c r="H44" s="31">
        <f t="shared" si="5"/>
        <v>-16861686</v>
      </c>
      <c r="I44" s="31">
        <f t="shared" si="5"/>
        <v>5978048</v>
      </c>
      <c r="J44" s="31">
        <f t="shared" si="5"/>
        <v>130678241</v>
      </c>
      <c r="K44" s="31">
        <f t="shared" si="5"/>
        <v>2264512</v>
      </c>
      <c r="L44" s="31">
        <f t="shared" si="5"/>
        <v>2316792</v>
      </c>
      <c r="M44" s="31">
        <f t="shared" si="5"/>
        <v>5593229</v>
      </c>
      <c r="N44" s="31">
        <f t="shared" si="5"/>
        <v>10174533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140852774</v>
      </c>
      <c r="X44" s="31">
        <f t="shared" si="5"/>
        <v>45005280</v>
      </c>
      <c r="Y44" s="31">
        <f t="shared" si="5"/>
        <v>95847494</v>
      </c>
      <c r="Z44" s="32">
        <f>+IF(X44&lt;&gt;0,+(Y44/X44)*100,0)</f>
        <v>212.96944269650137</v>
      </c>
      <c r="AA44" s="33">
        <f>+AA37+AA43</f>
        <v>81609649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209984178</v>
      </c>
      <c r="D45" s="42">
        <f t="shared" si="6"/>
        <v>0</v>
      </c>
      <c r="E45" s="43">
        <f t="shared" si="6"/>
        <v>82343174</v>
      </c>
      <c r="F45" s="44">
        <f t="shared" si="6"/>
        <v>84399851</v>
      </c>
      <c r="G45" s="44">
        <f t="shared" si="6"/>
        <v>206498351</v>
      </c>
      <c r="H45" s="44">
        <f t="shared" si="6"/>
        <v>24083344</v>
      </c>
      <c r="I45" s="44">
        <f t="shared" si="6"/>
        <v>2693042</v>
      </c>
      <c r="J45" s="44">
        <f t="shared" si="6"/>
        <v>233274737</v>
      </c>
      <c r="K45" s="44">
        <f t="shared" si="6"/>
        <v>3848969</v>
      </c>
      <c r="L45" s="44">
        <f t="shared" si="6"/>
        <v>7631237</v>
      </c>
      <c r="M45" s="44">
        <f t="shared" si="6"/>
        <v>50249648</v>
      </c>
      <c r="N45" s="44">
        <f t="shared" si="6"/>
        <v>61729854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295004591</v>
      </c>
      <c r="X45" s="44">
        <f t="shared" si="6"/>
        <v>34916284</v>
      </c>
      <c r="Y45" s="44">
        <f t="shared" si="6"/>
        <v>260088307</v>
      </c>
      <c r="Z45" s="45">
        <f>+IF(X45&lt;&gt;0,+(Y45/X45)*100,0)</f>
        <v>744.89114305520025</v>
      </c>
      <c r="AA45" s="46">
        <f>+AA26-AA44</f>
        <v>84399851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288458958</v>
      </c>
      <c r="D47" s="18"/>
      <c r="E47" s="19"/>
      <c r="F47" s="20"/>
      <c r="G47" s="20">
        <v>274346092</v>
      </c>
      <c r="H47" s="20">
        <v>14157829</v>
      </c>
      <c r="I47" s="20">
        <v>2340857</v>
      </c>
      <c r="J47" s="20">
        <v>290844778</v>
      </c>
      <c r="K47" s="20">
        <v>3726003</v>
      </c>
      <c r="L47" s="20">
        <v>7205762</v>
      </c>
      <c r="M47" s="20">
        <v>56886341</v>
      </c>
      <c r="N47" s="20">
        <v>67818106</v>
      </c>
      <c r="O47" s="20"/>
      <c r="P47" s="20"/>
      <c r="Q47" s="20"/>
      <c r="R47" s="20"/>
      <c r="S47" s="20"/>
      <c r="T47" s="20"/>
      <c r="U47" s="20"/>
      <c r="V47" s="20"/>
      <c r="W47" s="20">
        <v>358662884</v>
      </c>
      <c r="X47" s="20"/>
      <c r="Y47" s="20">
        <v>358662884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14713995</v>
      </c>
      <c r="D48" s="18"/>
      <c r="E48" s="19"/>
      <c r="F48" s="20"/>
      <c r="G48" s="20">
        <v>20047199</v>
      </c>
      <c r="H48" s="20">
        <v>-5333203</v>
      </c>
      <c r="I48" s="20"/>
      <c r="J48" s="20">
        <v>14713996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14713996</v>
      </c>
      <c r="X48" s="20"/>
      <c r="Y48" s="20">
        <v>14713996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303172953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294393291</v>
      </c>
      <c r="H50" s="52">
        <f t="shared" si="7"/>
        <v>8824626</v>
      </c>
      <c r="I50" s="52">
        <f t="shared" si="7"/>
        <v>2340857</v>
      </c>
      <c r="J50" s="52">
        <f t="shared" si="7"/>
        <v>305558774</v>
      </c>
      <c r="K50" s="52">
        <f t="shared" si="7"/>
        <v>3726003</v>
      </c>
      <c r="L50" s="52">
        <f t="shared" si="7"/>
        <v>7205762</v>
      </c>
      <c r="M50" s="52">
        <f t="shared" si="7"/>
        <v>56886341</v>
      </c>
      <c r="N50" s="52">
        <f t="shared" si="7"/>
        <v>67818106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373376880</v>
      </c>
      <c r="X50" s="52">
        <f t="shared" si="7"/>
        <v>0</v>
      </c>
      <c r="Y50" s="52">
        <f t="shared" si="7"/>
        <v>373376880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-34135359</v>
      </c>
      <c r="D6" s="18"/>
      <c r="E6" s="19">
        <v>37056423</v>
      </c>
      <c r="F6" s="20">
        <v>28396451</v>
      </c>
      <c r="G6" s="20">
        <v>15128052</v>
      </c>
      <c r="H6" s="20">
        <v>-1968607</v>
      </c>
      <c r="I6" s="20">
        <v>-4456299</v>
      </c>
      <c r="J6" s="20">
        <v>8703146</v>
      </c>
      <c r="K6" s="20">
        <v>-2301530</v>
      </c>
      <c r="L6" s="20">
        <v>-4733280</v>
      </c>
      <c r="M6" s="20">
        <v>-6060819</v>
      </c>
      <c r="N6" s="20">
        <v>-13095629</v>
      </c>
      <c r="O6" s="20"/>
      <c r="P6" s="20"/>
      <c r="Q6" s="20"/>
      <c r="R6" s="20"/>
      <c r="S6" s="20"/>
      <c r="T6" s="20"/>
      <c r="U6" s="20"/>
      <c r="V6" s="20"/>
      <c r="W6" s="20">
        <v>-4392483</v>
      </c>
      <c r="X6" s="20">
        <v>14198214</v>
      </c>
      <c r="Y6" s="20">
        <v>-18590697</v>
      </c>
      <c r="Z6" s="21">
        <v>-130.93686994716379</v>
      </c>
      <c r="AA6" s="22">
        <v>28396451</v>
      </c>
    </row>
    <row r="7" spans="1:27" x14ac:dyDescent="0.25">
      <c r="A7" s="23" t="s">
        <v>35</v>
      </c>
      <c r="B7" s="17" t="s">
        <v>32</v>
      </c>
      <c r="C7" s="18">
        <v>10419678</v>
      </c>
      <c r="D7" s="18"/>
      <c r="E7" s="19">
        <v>-22049659</v>
      </c>
      <c r="F7" s="20">
        <v>-25156933</v>
      </c>
      <c r="G7" s="20">
        <v>3233221</v>
      </c>
      <c r="H7" s="20">
        <v>3224518</v>
      </c>
      <c r="I7" s="20">
        <v>3715605</v>
      </c>
      <c r="J7" s="20">
        <v>10173344</v>
      </c>
      <c r="K7" s="20">
        <v>3144976</v>
      </c>
      <c r="L7" s="20">
        <v>3674395</v>
      </c>
      <c r="M7" s="20">
        <v>3671608</v>
      </c>
      <c r="N7" s="20">
        <v>10490979</v>
      </c>
      <c r="O7" s="20"/>
      <c r="P7" s="20"/>
      <c r="Q7" s="20"/>
      <c r="R7" s="20"/>
      <c r="S7" s="20"/>
      <c r="T7" s="20"/>
      <c r="U7" s="20"/>
      <c r="V7" s="20"/>
      <c r="W7" s="20">
        <v>20664323</v>
      </c>
      <c r="X7" s="20">
        <v>-12578460</v>
      </c>
      <c r="Y7" s="20">
        <v>33242783</v>
      </c>
      <c r="Z7" s="21">
        <v>-264.28340989278496</v>
      </c>
      <c r="AA7" s="22">
        <v>-25156933</v>
      </c>
    </row>
    <row r="8" spans="1:27" x14ac:dyDescent="0.25">
      <c r="A8" s="23" t="s">
        <v>36</v>
      </c>
      <c r="B8" s="17" t="s">
        <v>32</v>
      </c>
      <c r="C8" s="18">
        <v>-529683</v>
      </c>
      <c r="D8" s="18"/>
      <c r="E8" s="19"/>
      <c r="F8" s="20"/>
      <c r="G8" s="20"/>
      <c r="H8" s="20">
        <v>-2835332</v>
      </c>
      <c r="I8" s="20">
        <v>-3897339</v>
      </c>
      <c r="J8" s="20">
        <v>-6732671</v>
      </c>
      <c r="K8" s="20">
        <v>-3972658</v>
      </c>
      <c r="L8" s="20">
        <v>-2305064</v>
      </c>
      <c r="M8" s="20">
        <v>-3122237</v>
      </c>
      <c r="N8" s="20">
        <v>-9399959</v>
      </c>
      <c r="O8" s="20"/>
      <c r="P8" s="20"/>
      <c r="Q8" s="20"/>
      <c r="R8" s="20"/>
      <c r="S8" s="20"/>
      <c r="T8" s="20"/>
      <c r="U8" s="20"/>
      <c r="V8" s="20"/>
      <c r="W8" s="20">
        <v>-16132630</v>
      </c>
      <c r="X8" s="20"/>
      <c r="Y8" s="20">
        <v>-16132630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-1010419</v>
      </c>
      <c r="F10" s="20">
        <v>-1010419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-505224</v>
      </c>
      <c r="Y10" s="20">
        <v>505224</v>
      </c>
      <c r="Z10" s="21">
        <v>-100</v>
      </c>
      <c r="AA10" s="22">
        <v>-1010419</v>
      </c>
    </row>
    <row r="11" spans="1:27" x14ac:dyDescent="0.25">
      <c r="A11" s="23" t="s">
        <v>39</v>
      </c>
      <c r="B11" s="17" t="s">
        <v>32</v>
      </c>
      <c r="C11" s="18">
        <v>3786507</v>
      </c>
      <c r="D11" s="18"/>
      <c r="E11" s="19">
        <v>7431257</v>
      </c>
      <c r="F11" s="20">
        <v>8226259</v>
      </c>
      <c r="G11" s="24">
        <v>522136</v>
      </c>
      <c r="H11" s="24">
        <v>256775</v>
      </c>
      <c r="I11" s="24">
        <v>626150</v>
      </c>
      <c r="J11" s="20">
        <v>1405061</v>
      </c>
      <c r="K11" s="24">
        <v>344390</v>
      </c>
      <c r="L11" s="24">
        <v>617334</v>
      </c>
      <c r="M11" s="20">
        <v>676545</v>
      </c>
      <c r="N11" s="24">
        <v>1638269</v>
      </c>
      <c r="O11" s="24"/>
      <c r="P11" s="24"/>
      <c r="Q11" s="20"/>
      <c r="R11" s="24"/>
      <c r="S11" s="24"/>
      <c r="T11" s="20"/>
      <c r="U11" s="24"/>
      <c r="V11" s="24"/>
      <c r="W11" s="24">
        <v>3043330</v>
      </c>
      <c r="X11" s="20">
        <v>4113126</v>
      </c>
      <c r="Y11" s="24">
        <v>-1069796</v>
      </c>
      <c r="Z11" s="25">
        <v>-26.009317487477894</v>
      </c>
      <c r="AA11" s="26">
        <v>8226259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-20458857</v>
      </c>
      <c r="D13" s="29">
        <f>SUM(D6:D12)</f>
        <v>0</v>
      </c>
      <c r="E13" s="30">
        <f t="shared" si="0"/>
        <v>21427602</v>
      </c>
      <c r="F13" s="31">
        <f t="shared" si="0"/>
        <v>10455358</v>
      </c>
      <c r="G13" s="31">
        <f t="shared" si="0"/>
        <v>18883409</v>
      </c>
      <c r="H13" s="31">
        <f t="shared" si="0"/>
        <v>-1322646</v>
      </c>
      <c r="I13" s="31">
        <f t="shared" si="0"/>
        <v>-4011883</v>
      </c>
      <c r="J13" s="31">
        <f t="shared" si="0"/>
        <v>13548880</v>
      </c>
      <c r="K13" s="31">
        <f t="shared" si="0"/>
        <v>-2784822</v>
      </c>
      <c r="L13" s="31">
        <f t="shared" si="0"/>
        <v>-2746615</v>
      </c>
      <c r="M13" s="31">
        <f t="shared" si="0"/>
        <v>-4834903</v>
      </c>
      <c r="N13" s="31">
        <f t="shared" si="0"/>
        <v>-10366340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3182540</v>
      </c>
      <c r="X13" s="31">
        <f t="shared" si="0"/>
        <v>5227656</v>
      </c>
      <c r="Y13" s="31">
        <f t="shared" si="0"/>
        <v>-2045116</v>
      </c>
      <c r="Z13" s="32">
        <f>+IF(X13&lt;&gt;0,+(Y13/X13)*100,0)</f>
        <v>-39.121089834526217</v>
      </c>
      <c r="AA13" s="33">
        <f>SUM(AA6:AA12)</f>
        <v>10455358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57869852</v>
      </c>
      <c r="D17" s="18"/>
      <c r="E17" s="19">
        <v>27958024</v>
      </c>
      <c r="F17" s="20">
        <v>31457724</v>
      </c>
      <c r="G17" s="24">
        <v>3477749</v>
      </c>
      <c r="H17" s="24">
        <v>710420</v>
      </c>
      <c r="I17" s="24">
        <v>968670</v>
      </c>
      <c r="J17" s="20">
        <v>5156839</v>
      </c>
      <c r="K17" s="24">
        <v>1183873</v>
      </c>
      <c r="L17" s="24">
        <v>3296508</v>
      </c>
      <c r="M17" s="20">
        <v>3146508</v>
      </c>
      <c r="N17" s="24">
        <v>7626889</v>
      </c>
      <c r="O17" s="24"/>
      <c r="P17" s="24"/>
      <c r="Q17" s="20"/>
      <c r="R17" s="24"/>
      <c r="S17" s="24"/>
      <c r="T17" s="20"/>
      <c r="U17" s="24"/>
      <c r="V17" s="24"/>
      <c r="W17" s="24">
        <v>12783728</v>
      </c>
      <c r="X17" s="20">
        <v>15728856</v>
      </c>
      <c r="Y17" s="24">
        <v>-2945128</v>
      </c>
      <c r="Z17" s="25">
        <v>-18.724362407539367</v>
      </c>
      <c r="AA17" s="26">
        <v>31457724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57869852</v>
      </c>
      <c r="D25" s="29">
        <f t="shared" ref="D25:Y25" si="1">SUM(D15:D24)</f>
        <v>0</v>
      </c>
      <c r="E25" s="35">
        <f t="shared" si="1"/>
        <v>27958024</v>
      </c>
      <c r="F25" s="36">
        <f t="shared" si="1"/>
        <v>31457724</v>
      </c>
      <c r="G25" s="36">
        <f t="shared" si="1"/>
        <v>3477749</v>
      </c>
      <c r="H25" s="36">
        <f t="shared" si="1"/>
        <v>710420</v>
      </c>
      <c r="I25" s="36">
        <f t="shared" si="1"/>
        <v>968670</v>
      </c>
      <c r="J25" s="36">
        <f t="shared" si="1"/>
        <v>5156839</v>
      </c>
      <c r="K25" s="36">
        <f t="shared" si="1"/>
        <v>1183873</v>
      </c>
      <c r="L25" s="36">
        <f t="shared" si="1"/>
        <v>3296508</v>
      </c>
      <c r="M25" s="36">
        <f t="shared" si="1"/>
        <v>3146508</v>
      </c>
      <c r="N25" s="36">
        <f t="shared" si="1"/>
        <v>7626889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12783728</v>
      </c>
      <c r="X25" s="36">
        <f t="shared" si="1"/>
        <v>15728856</v>
      </c>
      <c r="Y25" s="36">
        <f t="shared" si="1"/>
        <v>-2945128</v>
      </c>
      <c r="Z25" s="37">
        <f>+IF(X25&lt;&gt;0,+(Y25/X25)*100,0)</f>
        <v>-18.724362407539367</v>
      </c>
      <c r="AA25" s="38">
        <f>SUM(AA15:AA24)</f>
        <v>31457724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37410995</v>
      </c>
      <c r="D26" s="29">
        <f>+D13+D25</f>
        <v>0</v>
      </c>
      <c r="E26" s="30">
        <f t="shared" si="2"/>
        <v>49385626</v>
      </c>
      <c r="F26" s="31">
        <f t="shared" si="2"/>
        <v>41913082</v>
      </c>
      <c r="G26" s="31">
        <f t="shared" si="2"/>
        <v>22361158</v>
      </c>
      <c r="H26" s="31">
        <f t="shared" si="2"/>
        <v>-612226</v>
      </c>
      <c r="I26" s="31">
        <f t="shared" si="2"/>
        <v>-3043213</v>
      </c>
      <c r="J26" s="31">
        <f t="shared" si="2"/>
        <v>18705719</v>
      </c>
      <c r="K26" s="31">
        <f t="shared" si="2"/>
        <v>-1600949</v>
      </c>
      <c r="L26" s="31">
        <f t="shared" si="2"/>
        <v>549893</v>
      </c>
      <c r="M26" s="31">
        <f t="shared" si="2"/>
        <v>-1688395</v>
      </c>
      <c r="N26" s="31">
        <f t="shared" si="2"/>
        <v>-2739451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15966268</v>
      </c>
      <c r="X26" s="31">
        <f t="shared" si="2"/>
        <v>20956512</v>
      </c>
      <c r="Y26" s="31">
        <f t="shared" si="2"/>
        <v>-4990244</v>
      </c>
      <c r="Z26" s="32">
        <f>+IF(X26&lt;&gt;0,+(Y26/X26)*100,0)</f>
        <v>-23.812378701188443</v>
      </c>
      <c r="AA26" s="33">
        <f>+AA13+AA25</f>
        <v>41913082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-1156</v>
      </c>
      <c r="D31" s="18"/>
      <c r="E31" s="19"/>
      <c r="F31" s="20"/>
      <c r="G31" s="20">
        <v>-1888</v>
      </c>
      <c r="H31" s="20"/>
      <c r="I31" s="20"/>
      <c r="J31" s="20">
        <v>-1888</v>
      </c>
      <c r="K31" s="20">
        <v>-891</v>
      </c>
      <c r="L31" s="20"/>
      <c r="M31" s="20"/>
      <c r="N31" s="20">
        <v>-891</v>
      </c>
      <c r="O31" s="20"/>
      <c r="P31" s="20"/>
      <c r="Q31" s="20"/>
      <c r="R31" s="20"/>
      <c r="S31" s="20"/>
      <c r="T31" s="20"/>
      <c r="U31" s="20"/>
      <c r="V31" s="20"/>
      <c r="W31" s="20">
        <v>-2779</v>
      </c>
      <c r="X31" s="20"/>
      <c r="Y31" s="20">
        <v>-2779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17658997</v>
      </c>
      <c r="D32" s="18"/>
      <c r="E32" s="19">
        <v>2134527</v>
      </c>
      <c r="F32" s="20">
        <v>687716</v>
      </c>
      <c r="G32" s="20"/>
      <c r="H32" s="20">
        <v>-1156530</v>
      </c>
      <c r="I32" s="20">
        <v>-1185705</v>
      </c>
      <c r="J32" s="20">
        <v>-2342235</v>
      </c>
      <c r="K32" s="20">
        <v>5906</v>
      </c>
      <c r="L32" s="20">
        <v>814668</v>
      </c>
      <c r="M32" s="20">
        <v>-2173372</v>
      </c>
      <c r="N32" s="20">
        <v>-1352798</v>
      </c>
      <c r="O32" s="20"/>
      <c r="P32" s="20"/>
      <c r="Q32" s="20"/>
      <c r="R32" s="20"/>
      <c r="S32" s="20"/>
      <c r="T32" s="20"/>
      <c r="U32" s="20"/>
      <c r="V32" s="20"/>
      <c r="W32" s="20">
        <v>-3695033</v>
      </c>
      <c r="X32" s="20">
        <v>343860</v>
      </c>
      <c r="Y32" s="20">
        <v>-4038893</v>
      </c>
      <c r="Z32" s="21">
        <v>-1174.5748269644623</v>
      </c>
      <c r="AA32" s="22">
        <v>687716</v>
      </c>
    </row>
    <row r="33" spans="1:27" x14ac:dyDescent="0.25">
      <c r="A33" s="23" t="s">
        <v>60</v>
      </c>
      <c r="B33" s="17" t="s">
        <v>32</v>
      </c>
      <c r="C33" s="18">
        <v>-175149</v>
      </c>
      <c r="D33" s="18"/>
      <c r="E33" s="19"/>
      <c r="F33" s="20"/>
      <c r="G33" s="20">
        <v>6500589</v>
      </c>
      <c r="H33" s="20">
        <v>-1492251</v>
      </c>
      <c r="I33" s="20">
        <v>-1670611</v>
      </c>
      <c r="J33" s="20">
        <v>3337727</v>
      </c>
      <c r="K33" s="20">
        <v>4697551</v>
      </c>
      <c r="L33" s="20">
        <v>-2604311</v>
      </c>
      <c r="M33" s="20">
        <v>927497</v>
      </c>
      <c r="N33" s="20">
        <v>3020737</v>
      </c>
      <c r="O33" s="20"/>
      <c r="P33" s="20"/>
      <c r="Q33" s="20"/>
      <c r="R33" s="20"/>
      <c r="S33" s="20"/>
      <c r="T33" s="20"/>
      <c r="U33" s="20"/>
      <c r="V33" s="20"/>
      <c r="W33" s="20">
        <v>6358464</v>
      </c>
      <c r="X33" s="20"/>
      <c r="Y33" s="20">
        <v>6358464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148063</v>
      </c>
      <c r="F34" s="20"/>
      <c r="G34" s="20"/>
      <c r="H34" s="20">
        <v>-97827</v>
      </c>
      <c r="I34" s="20"/>
      <c r="J34" s="20">
        <v>-97827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-97827</v>
      </c>
      <c r="X34" s="20"/>
      <c r="Y34" s="20">
        <v>-97827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5701050</v>
      </c>
      <c r="D35" s="18"/>
      <c r="E35" s="19">
        <v>8051589</v>
      </c>
      <c r="F35" s="20">
        <v>4944315</v>
      </c>
      <c r="G35" s="20">
        <v>490198</v>
      </c>
      <c r="H35" s="20">
        <v>485246</v>
      </c>
      <c r="I35" s="20">
        <v>485400</v>
      </c>
      <c r="J35" s="20">
        <v>1460844</v>
      </c>
      <c r="K35" s="20">
        <v>483827</v>
      </c>
      <c r="L35" s="20">
        <v>479254</v>
      </c>
      <c r="M35" s="20">
        <v>478890</v>
      </c>
      <c r="N35" s="20">
        <v>1441971</v>
      </c>
      <c r="O35" s="20"/>
      <c r="P35" s="20"/>
      <c r="Q35" s="20"/>
      <c r="R35" s="20"/>
      <c r="S35" s="20"/>
      <c r="T35" s="20"/>
      <c r="U35" s="20"/>
      <c r="V35" s="20"/>
      <c r="W35" s="20">
        <v>2902815</v>
      </c>
      <c r="X35" s="20">
        <v>2472156</v>
      </c>
      <c r="Y35" s="20">
        <v>430659</v>
      </c>
      <c r="Z35" s="21">
        <v>17.420381238077209</v>
      </c>
      <c r="AA35" s="22">
        <v>4944315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23183742</v>
      </c>
      <c r="D37" s="29">
        <f t="shared" ref="D37:Y37" si="3">SUM(D29:D36)</f>
        <v>0</v>
      </c>
      <c r="E37" s="30">
        <f t="shared" si="3"/>
        <v>10334179</v>
      </c>
      <c r="F37" s="31">
        <f t="shared" si="3"/>
        <v>5632031</v>
      </c>
      <c r="G37" s="31">
        <f t="shared" si="3"/>
        <v>6988899</v>
      </c>
      <c r="H37" s="31">
        <f t="shared" si="3"/>
        <v>-2261362</v>
      </c>
      <c r="I37" s="31">
        <f t="shared" si="3"/>
        <v>-2370916</v>
      </c>
      <c r="J37" s="31">
        <f t="shared" si="3"/>
        <v>2356621</v>
      </c>
      <c r="K37" s="31">
        <f t="shared" si="3"/>
        <v>5186393</v>
      </c>
      <c r="L37" s="31">
        <f t="shared" si="3"/>
        <v>-1310389</v>
      </c>
      <c r="M37" s="31">
        <f t="shared" si="3"/>
        <v>-766985</v>
      </c>
      <c r="N37" s="31">
        <f t="shared" si="3"/>
        <v>3109019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5465640</v>
      </c>
      <c r="X37" s="31">
        <f t="shared" si="3"/>
        <v>2816016</v>
      </c>
      <c r="Y37" s="31">
        <f t="shared" si="3"/>
        <v>2649624</v>
      </c>
      <c r="Z37" s="32">
        <f>+IF(X37&lt;&gt;0,+(Y37/X37)*100,0)</f>
        <v>94.091226754393446</v>
      </c>
      <c r="AA37" s="33">
        <f>SUM(AA29:AA36)</f>
        <v>5632031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23183742</v>
      </c>
      <c r="D44" s="29">
        <f>+D37+D43</f>
        <v>0</v>
      </c>
      <c r="E44" s="30">
        <f t="shared" si="5"/>
        <v>10334179</v>
      </c>
      <c r="F44" s="31">
        <f t="shared" si="5"/>
        <v>5632031</v>
      </c>
      <c r="G44" s="31">
        <f t="shared" si="5"/>
        <v>6988899</v>
      </c>
      <c r="H44" s="31">
        <f t="shared" si="5"/>
        <v>-2261362</v>
      </c>
      <c r="I44" s="31">
        <f t="shared" si="5"/>
        <v>-2370916</v>
      </c>
      <c r="J44" s="31">
        <f t="shared" si="5"/>
        <v>2356621</v>
      </c>
      <c r="K44" s="31">
        <f t="shared" si="5"/>
        <v>5186393</v>
      </c>
      <c r="L44" s="31">
        <f t="shared" si="5"/>
        <v>-1310389</v>
      </c>
      <c r="M44" s="31">
        <f t="shared" si="5"/>
        <v>-766985</v>
      </c>
      <c r="N44" s="31">
        <f t="shared" si="5"/>
        <v>3109019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5465640</v>
      </c>
      <c r="X44" s="31">
        <f t="shared" si="5"/>
        <v>2816016</v>
      </c>
      <c r="Y44" s="31">
        <f t="shared" si="5"/>
        <v>2649624</v>
      </c>
      <c r="Z44" s="32">
        <f>+IF(X44&lt;&gt;0,+(Y44/X44)*100,0)</f>
        <v>94.091226754393446</v>
      </c>
      <c r="AA44" s="33">
        <f>+AA37+AA43</f>
        <v>5632031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14227253</v>
      </c>
      <c r="D45" s="42">
        <f t="shared" si="6"/>
        <v>0</v>
      </c>
      <c r="E45" s="43">
        <f t="shared" si="6"/>
        <v>39051447</v>
      </c>
      <c r="F45" s="44">
        <f t="shared" si="6"/>
        <v>36281051</v>
      </c>
      <c r="G45" s="44">
        <f t="shared" si="6"/>
        <v>15372259</v>
      </c>
      <c r="H45" s="44">
        <f t="shared" si="6"/>
        <v>1649136</v>
      </c>
      <c r="I45" s="44">
        <f t="shared" si="6"/>
        <v>-672297</v>
      </c>
      <c r="J45" s="44">
        <f t="shared" si="6"/>
        <v>16349098</v>
      </c>
      <c r="K45" s="44">
        <f t="shared" si="6"/>
        <v>-6787342</v>
      </c>
      <c r="L45" s="44">
        <f t="shared" si="6"/>
        <v>1860282</v>
      </c>
      <c r="M45" s="44">
        <f t="shared" si="6"/>
        <v>-921410</v>
      </c>
      <c r="N45" s="44">
        <f t="shared" si="6"/>
        <v>-5848470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10500628</v>
      </c>
      <c r="X45" s="44">
        <f t="shared" si="6"/>
        <v>18140496</v>
      </c>
      <c r="Y45" s="44">
        <f t="shared" si="6"/>
        <v>-7639868</v>
      </c>
      <c r="Z45" s="45">
        <f>+IF(X45&lt;&gt;0,+(Y45/X45)*100,0)</f>
        <v>-42.114989579116248</v>
      </c>
      <c r="AA45" s="46">
        <f>+AA26-AA44</f>
        <v>36281051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3017591</v>
      </c>
      <c r="F47" s="20">
        <v>3017591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1508796</v>
      </c>
      <c r="Y47" s="20">
        <v>-1508796</v>
      </c>
      <c r="Z47" s="47">
        <v>-100</v>
      </c>
      <c r="AA47" s="22">
        <v>3017591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3017591</v>
      </c>
      <c r="F50" s="52">
        <f t="shared" si="7"/>
        <v>3017591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1508796</v>
      </c>
      <c r="Y50" s="52">
        <f t="shared" si="7"/>
        <v>-1508796</v>
      </c>
      <c r="Z50" s="53">
        <f>+IF(X50&lt;&gt;0,+(Y50/X50)*100,0)</f>
        <v>-100</v>
      </c>
      <c r="AA50" s="54">
        <f>SUM(AA47:AA49)</f>
        <v>3017591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314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8933863</v>
      </c>
      <c r="D6" s="18"/>
      <c r="E6" s="19">
        <v>-23611038</v>
      </c>
      <c r="F6" s="20">
        <v>-23365859</v>
      </c>
      <c r="G6" s="20">
        <v>-685507</v>
      </c>
      <c r="H6" s="20">
        <v>1328744</v>
      </c>
      <c r="I6" s="20">
        <v>253476</v>
      </c>
      <c r="J6" s="20">
        <v>896713</v>
      </c>
      <c r="K6" s="20">
        <v>-2384435</v>
      </c>
      <c r="L6" s="20">
        <v>272448</v>
      </c>
      <c r="M6" s="20">
        <v>-2060292</v>
      </c>
      <c r="N6" s="20">
        <v>-4172279</v>
      </c>
      <c r="O6" s="20"/>
      <c r="P6" s="20"/>
      <c r="Q6" s="20"/>
      <c r="R6" s="20"/>
      <c r="S6" s="20"/>
      <c r="T6" s="20"/>
      <c r="U6" s="20"/>
      <c r="V6" s="20"/>
      <c r="W6" s="20">
        <v>-3275566</v>
      </c>
      <c r="X6" s="20">
        <v>-10729414</v>
      </c>
      <c r="Y6" s="20">
        <v>7453848</v>
      </c>
      <c r="Z6" s="21">
        <v>-69.471156579473956</v>
      </c>
      <c r="AA6" s="22">
        <v>-23365859</v>
      </c>
    </row>
    <row r="7" spans="1:27" x14ac:dyDescent="0.25">
      <c r="A7" s="23" t="s">
        <v>35</v>
      </c>
      <c r="B7" s="17" t="s">
        <v>32</v>
      </c>
      <c r="C7" s="18">
        <v>67969480</v>
      </c>
      <c r="D7" s="18"/>
      <c r="E7" s="19">
        <v>24828382</v>
      </c>
      <c r="F7" s="20">
        <v>92744949</v>
      </c>
      <c r="G7" s="20">
        <v>74318761</v>
      </c>
      <c r="H7" s="20">
        <v>32892</v>
      </c>
      <c r="I7" s="20">
        <v>542387</v>
      </c>
      <c r="J7" s="20">
        <v>74894040</v>
      </c>
      <c r="K7" s="20">
        <v>2799827</v>
      </c>
      <c r="L7" s="20">
        <v>-1110495</v>
      </c>
      <c r="M7" s="20">
        <v>459998</v>
      </c>
      <c r="N7" s="20">
        <v>2149330</v>
      </c>
      <c r="O7" s="20"/>
      <c r="P7" s="20"/>
      <c r="Q7" s="20"/>
      <c r="R7" s="20"/>
      <c r="S7" s="20"/>
      <c r="T7" s="20"/>
      <c r="U7" s="20"/>
      <c r="V7" s="20"/>
      <c r="W7" s="20">
        <v>77043370</v>
      </c>
      <c r="X7" s="20">
        <v>79995820</v>
      </c>
      <c r="Y7" s="20">
        <v>-2952450</v>
      </c>
      <c r="Z7" s="21">
        <v>-3.6907553419666179</v>
      </c>
      <c r="AA7" s="22">
        <v>92744949</v>
      </c>
    </row>
    <row r="8" spans="1:27" x14ac:dyDescent="0.25">
      <c r="A8" s="23" t="s">
        <v>36</v>
      </c>
      <c r="B8" s="17" t="s">
        <v>32</v>
      </c>
      <c r="C8" s="18">
        <v>79787</v>
      </c>
      <c r="D8" s="18"/>
      <c r="E8" s="19">
        <v>314622</v>
      </c>
      <c r="F8" s="20">
        <v>394409</v>
      </c>
      <c r="G8" s="20">
        <v>481180</v>
      </c>
      <c r="H8" s="20">
        <v>-257916</v>
      </c>
      <c r="I8" s="20">
        <v>-296299</v>
      </c>
      <c r="J8" s="20">
        <v>-73035</v>
      </c>
      <c r="K8" s="20">
        <v>49037</v>
      </c>
      <c r="L8" s="20">
        <v>13692</v>
      </c>
      <c r="M8" s="20">
        <v>50080</v>
      </c>
      <c r="N8" s="20">
        <v>112809</v>
      </c>
      <c r="O8" s="20"/>
      <c r="P8" s="20"/>
      <c r="Q8" s="20"/>
      <c r="R8" s="20"/>
      <c r="S8" s="20"/>
      <c r="T8" s="20"/>
      <c r="U8" s="20"/>
      <c r="V8" s="20"/>
      <c r="W8" s="20">
        <v>39774</v>
      </c>
      <c r="X8" s="20">
        <v>237101</v>
      </c>
      <c r="Y8" s="20">
        <v>-197327</v>
      </c>
      <c r="Z8" s="21">
        <v>-83.224870413874257</v>
      </c>
      <c r="AA8" s="22">
        <v>394409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76983130</v>
      </c>
      <c r="D13" s="29">
        <f>SUM(D6:D12)</f>
        <v>0</v>
      </c>
      <c r="E13" s="30">
        <f t="shared" si="0"/>
        <v>1531966</v>
      </c>
      <c r="F13" s="31">
        <f t="shared" si="0"/>
        <v>69773499</v>
      </c>
      <c r="G13" s="31">
        <f t="shared" si="0"/>
        <v>74114434</v>
      </c>
      <c r="H13" s="31">
        <f t="shared" si="0"/>
        <v>1103720</v>
      </c>
      <c r="I13" s="31">
        <f t="shared" si="0"/>
        <v>499564</v>
      </c>
      <c r="J13" s="31">
        <f t="shared" si="0"/>
        <v>75717718</v>
      </c>
      <c r="K13" s="31">
        <f t="shared" si="0"/>
        <v>464429</v>
      </c>
      <c r="L13" s="31">
        <f t="shared" si="0"/>
        <v>-824355</v>
      </c>
      <c r="M13" s="31">
        <f t="shared" si="0"/>
        <v>-1550214</v>
      </c>
      <c r="N13" s="31">
        <f t="shared" si="0"/>
        <v>-1910140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73807578</v>
      </c>
      <c r="X13" s="31">
        <f t="shared" si="0"/>
        <v>69503507</v>
      </c>
      <c r="Y13" s="31">
        <f t="shared" si="0"/>
        <v>4304071</v>
      </c>
      <c r="Z13" s="32">
        <f>+IF(X13&lt;&gt;0,+(Y13/X13)*100,0)</f>
        <v>6.1925954326304717</v>
      </c>
      <c r="AA13" s="33">
        <f>SUM(AA6:AA12)</f>
        <v>69773499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5789098</v>
      </c>
      <c r="D17" s="18"/>
      <c r="E17" s="19">
        <v>14989725</v>
      </c>
      <c r="F17" s="20">
        <v>14989725</v>
      </c>
      <c r="G17" s="24"/>
      <c r="H17" s="24">
        <v>3116271</v>
      </c>
      <c r="I17" s="24">
        <v>2222250</v>
      </c>
      <c r="J17" s="20">
        <v>5338521</v>
      </c>
      <c r="K17" s="24">
        <v>1405429</v>
      </c>
      <c r="L17" s="24">
        <v>3273925</v>
      </c>
      <c r="M17" s="20">
        <v>2728784</v>
      </c>
      <c r="N17" s="24">
        <v>7408138</v>
      </c>
      <c r="O17" s="24"/>
      <c r="P17" s="24"/>
      <c r="Q17" s="20"/>
      <c r="R17" s="24"/>
      <c r="S17" s="24"/>
      <c r="T17" s="20"/>
      <c r="U17" s="24"/>
      <c r="V17" s="24"/>
      <c r="W17" s="24">
        <v>12746659</v>
      </c>
      <c r="X17" s="20">
        <v>7494864</v>
      </c>
      <c r="Y17" s="24">
        <v>5251795</v>
      </c>
      <c r="Z17" s="25">
        <v>70.071918583179098</v>
      </c>
      <c r="AA17" s="26">
        <v>14989725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5789098</v>
      </c>
      <c r="D25" s="29">
        <f t="shared" ref="D25:Y25" si="1">SUM(D15:D24)</f>
        <v>0</v>
      </c>
      <c r="E25" s="35">
        <f t="shared" si="1"/>
        <v>14989725</v>
      </c>
      <c r="F25" s="36">
        <f t="shared" si="1"/>
        <v>14989725</v>
      </c>
      <c r="G25" s="36">
        <f t="shared" si="1"/>
        <v>0</v>
      </c>
      <c r="H25" s="36">
        <f t="shared" si="1"/>
        <v>3116271</v>
      </c>
      <c r="I25" s="36">
        <f t="shared" si="1"/>
        <v>2222250</v>
      </c>
      <c r="J25" s="36">
        <f t="shared" si="1"/>
        <v>5338521</v>
      </c>
      <c r="K25" s="36">
        <f t="shared" si="1"/>
        <v>1405429</v>
      </c>
      <c r="L25" s="36">
        <f t="shared" si="1"/>
        <v>3273925</v>
      </c>
      <c r="M25" s="36">
        <f t="shared" si="1"/>
        <v>2728784</v>
      </c>
      <c r="N25" s="36">
        <f t="shared" si="1"/>
        <v>7408138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12746659</v>
      </c>
      <c r="X25" s="36">
        <f t="shared" si="1"/>
        <v>7494864</v>
      </c>
      <c r="Y25" s="36">
        <f t="shared" si="1"/>
        <v>5251795</v>
      </c>
      <c r="Z25" s="37">
        <f>+IF(X25&lt;&gt;0,+(Y25/X25)*100,0)</f>
        <v>70.071918583179098</v>
      </c>
      <c r="AA25" s="38">
        <f>SUM(AA15:AA24)</f>
        <v>14989725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82772228</v>
      </c>
      <c r="D26" s="29">
        <f>+D13+D25</f>
        <v>0</v>
      </c>
      <c r="E26" s="30">
        <f t="shared" si="2"/>
        <v>16521691</v>
      </c>
      <c r="F26" s="31">
        <f t="shared" si="2"/>
        <v>84763224</v>
      </c>
      <c r="G26" s="31">
        <f t="shared" si="2"/>
        <v>74114434</v>
      </c>
      <c r="H26" s="31">
        <f t="shared" si="2"/>
        <v>4219991</v>
      </c>
      <c r="I26" s="31">
        <f t="shared" si="2"/>
        <v>2721814</v>
      </c>
      <c r="J26" s="31">
        <f t="shared" si="2"/>
        <v>81056239</v>
      </c>
      <c r="K26" s="31">
        <f t="shared" si="2"/>
        <v>1869858</v>
      </c>
      <c r="L26" s="31">
        <f t="shared" si="2"/>
        <v>2449570</v>
      </c>
      <c r="M26" s="31">
        <f t="shared" si="2"/>
        <v>1178570</v>
      </c>
      <c r="N26" s="31">
        <f t="shared" si="2"/>
        <v>5497998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86554237</v>
      </c>
      <c r="X26" s="31">
        <f t="shared" si="2"/>
        <v>76998371</v>
      </c>
      <c r="Y26" s="31">
        <f t="shared" si="2"/>
        <v>9555866</v>
      </c>
      <c r="Z26" s="32">
        <f>+IF(X26&lt;&gt;0,+(Y26/X26)*100,0)</f>
        <v>12.410478138556984</v>
      </c>
      <c r="AA26" s="33">
        <f>+AA13+AA25</f>
        <v>84763224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-2202534</v>
      </c>
      <c r="H32" s="20">
        <v>287269</v>
      </c>
      <c r="I32" s="20">
        <v>1820935</v>
      </c>
      <c r="J32" s="20">
        <v>-94330</v>
      </c>
      <c r="K32" s="20">
        <v>-1897349</v>
      </c>
      <c r="L32" s="20">
        <v>-89279</v>
      </c>
      <c r="M32" s="20">
        <v>-115404</v>
      </c>
      <c r="N32" s="20">
        <v>-2102032</v>
      </c>
      <c r="O32" s="20"/>
      <c r="P32" s="20"/>
      <c r="Q32" s="20"/>
      <c r="R32" s="20"/>
      <c r="S32" s="20"/>
      <c r="T32" s="20"/>
      <c r="U32" s="20"/>
      <c r="V32" s="20"/>
      <c r="W32" s="20">
        <v>-2196362</v>
      </c>
      <c r="X32" s="20"/>
      <c r="Y32" s="20">
        <v>-2196362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-13567551</v>
      </c>
      <c r="F33" s="20">
        <v>-13567551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-6686470</v>
      </c>
      <c r="Y33" s="20">
        <v>6686470</v>
      </c>
      <c r="Z33" s="21">
        <v>-100</v>
      </c>
      <c r="AA33" s="22">
        <v>-13567551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-13567551</v>
      </c>
      <c r="F37" s="31">
        <f t="shared" si="3"/>
        <v>-13567551</v>
      </c>
      <c r="G37" s="31">
        <f t="shared" si="3"/>
        <v>-2202534</v>
      </c>
      <c r="H37" s="31">
        <f t="shared" si="3"/>
        <v>287269</v>
      </c>
      <c r="I37" s="31">
        <f t="shared" si="3"/>
        <v>1820935</v>
      </c>
      <c r="J37" s="31">
        <f t="shared" si="3"/>
        <v>-94330</v>
      </c>
      <c r="K37" s="31">
        <f t="shared" si="3"/>
        <v>-1897349</v>
      </c>
      <c r="L37" s="31">
        <f t="shared" si="3"/>
        <v>-89279</v>
      </c>
      <c r="M37" s="31">
        <f t="shared" si="3"/>
        <v>-115404</v>
      </c>
      <c r="N37" s="31">
        <f t="shared" si="3"/>
        <v>-2102032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-2196362</v>
      </c>
      <c r="X37" s="31">
        <f t="shared" si="3"/>
        <v>-6686470</v>
      </c>
      <c r="Y37" s="31">
        <f t="shared" si="3"/>
        <v>4490108</v>
      </c>
      <c r="Z37" s="32">
        <f>+IF(X37&lt;&gt;0,+(Y37/X37)*100,0)</f>
        <v>-67.152144554600554</v>
      </c>
      <c r="AA37" s="33">
        <f>SUM(AA29:AA36)</f>
        <v>-13567551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-13567551</v>
      </c>
      <c r="F44" s="31">
        <f t="shared" si="5"/>
        <v>-13567551</v>
      </c>
      <c r="G44" s="31">
        <f t="shared" si="5"/>
        <v>-2202534</v>
      </c>
      <c r="H44" s="31">
        <f t="shared" si="5"/>
        <v>287269</v>
      </c>
      <c r="I44" s="31">
        <f t="shared" si="5"/>
        <v>1820935</v>
      </c>
      <c r="J44" s="31">
        <f t="shared" si="5"/>
        <v>-94330</v>
      </c>
      <c r="K44" s="31">
        <f t="shared" si="5"/>
        <v>-1897349</v>
      </c>
      <c r="L44" s="31">
        <f t="shared" si="5"/>
        <v>-89279</v>
      </c>
      <c r="M44" s="31">
        <f t="shared" si="5"/>
        <v>-115404</v>
      </c>
      <c r="N44" s="31">
        <f t="shared" si="5"/>
        <v>-2102032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-2196362</v>
      </c>
      <c r="X44" s="31">
        <f t="shared" si="5"/>
        <v>-6686470</v>
      </c>
      <c r="Y44" s="31">
        <f t="shared" si="5"/>
        <v>4490108</v>
      </c>
      <c r="Z44" s="32">
        <f>+IF(X44&lt;&gt;0,+(Y44/X44)*100,0)</f>
        <v>-67.152144554600554</v>
      </c>
      <c r="AA44" s="33">
        <f>+AA37+AA43</f>
        <v>-13567551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82772228</v>
      </c>
      <c r="D45" s="42">
        <f t="shared" si="6"/>
        <v>0</v>
      </c>
      <c r="E45" s="43">
        <f t="shared" si="6"/>
        <v>30089242</v>
      </c>
      <c r="F45" s="44">
        <f t="shared" si="6"/>
        <v>98330775</v>
      </c>
      <c r="G45" s="44">
        <f t="shared" si="6"/>
        <v>76316968</v>
      </c>
      <c r="H45" s="44">
        <f t="shared" si="6"/>
        <v>3932722</v>
      </c>
      <c r="I45" s="44">
        <f t="shared" si="6"/>
        <v>900879</v>
      </c>
      <c r="J45" s="44">
        <f t="shared" si="6"/>
        <v>81150569</v>
      </c>
      <c r="K45" s="44">
        <f t="shared" si="6"/>
        <v>3767207</v>
      </c>
      <c r="L45" s="44">
        <f t="shared" si="6"/>
        <v>2538849</v>
      </c>
      <c r="M45" s="44">
        <f t="shared" si="6"/>
        <v>1293974</v>
      </c>
      <c r="N45" s="44">
        <f t="shared" si="6"/>
        <v>7600030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88750599</v>
      </c>
      <c r="X45" s="44">
        <f t="shared" si="6"/>
        <v>83684841</v>
      </c>
      <c r="Y45" s="44">
        <f t="shared" si="6"/>
        <v>5065758</v>
      </c>
      <c r="Z45" s="45">
        <f>+IF(X45&lt;&gt;0,+(Y45/X45)*100,0)</f>
        <v>6.0533759035283348</v>
      </c>
      <c r="AA45" s="46">
        <f>+AA26-AA44</f>
        <v>98330775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30089242</v>
      </c>
      <c r="F47" s="20">
        <v>30334421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15688487</v>
      </c>
      <c r="Y47" s="20">
        <v>-15688487</v>
      </c>
      <c r="Z47" s="47">
        <v>-100</v>
      </c>
      <c r="AA47" s="22">
        <v>30334421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30089242</v>
      </c>
      <c r="F50" s="52">
        <f t="shared" si="7"/>
        <v>30334421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15688487</v>
      </c>
      <c r="Y50" s="52">
        <f t="shared" si="7"/>
        <v>-15688487</v>
      </c>
      <c r="Z50" s="53">
        <f>+IF(X50&lt;&gt;0,+(Y50/X50)*100,0)</f>
        <v>-100</v>
      </c>
      <c r="AA50" s="54">
        <f>SUM(AA47:AA49)</f>
        <v>30334421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-356040244</v>
      </c>
      <c r="D6" s="18"/>
      <c r="E6" s="19">
        <v>-13092397</v>
      </c>
      <c r="F6" s="20">
        <v>-13092397</v>
      </c>
      <c r="G6" s="20">
        <v>-362921584</v>
      </c>
      <c r="H6" s="20">
        <v>-4340062</v>
      </c>
      <c r="I6" s="20">
        <v>-3748923</v>
      </c>
      <c r="J6" s="20">
        <v>-371010569</v>
      </c>
      <c r="K6" s="20">
        <v>-4012501</v>
      </c>
      <c r="L6" s="20">
        <v>-6352943</v>
      </c>
      <c r="M6" s="20">
        <v>-13656035</v>
      </c>
      <c r="N6" s="20">
        <v>-24021479</v>
      </c>
      <c r="O6" s="20"/>
      <c r="P6" s="20"/>
      <c r="Q6" s="20"/>
      <c r="R6" s="20"/>
      <c r="S6" s="20"/>
      <c r="T6" s="20"/>
      <c r="U6" s="20"/>
      <c r="V6" s="20"/>
      <c r="W6" s="20">
        <v>-395032048</v>
      </c>
      <c r="X6" s="20">
        <v>-2026204</v>
      </c>
      <c r="Y6" s="20">
        <v>-393005844</v>
      </c>
      <c r="Z6" s="21">
        <v>19396.163663678486</v>
      </c>
      <c r="AA6" s="22">
        <v>-13092397</v>
      </c>
    </row>
    <row r="7" spans="1:27" x14ac:dyDescent="0.25">
      <c r="A7" s="23" t="s">
        <v>35</v>
      </c>
      <c r="B7" s="17" t="s">
        <v>32</v>
      </c>
      <c r="C7" s="18">
        <v>260800196</v>
      </c>
      <c r="D7" s="18"/>
      <c r="E7" s="19">
        <v>124557954</v>
      </c>
      <c r="F7" s="20">
        <v>124557954</v>
      </c>
      <c r="G7" s="20">
        <v>271227713</v>
      </c>
      <c r="H7" s="20">
        <v>9892882</v>
      </c>
      <c r="I7" s="20">
        <v>10521226</v>
      </c>
      <c r="J7" s="20">
        <v>291641821</v>
      </c>
      <c r="K7" s="20">
        <v>11515023</v>
      </c>
      <c r="L7" s="20">
        <v>10851500</v>
      </c>
      <c r="M7" s="20">
        <v>11684449</v>
      </c>
      <c r="N7" s="20">
        <v>34050972</v>
      </c>
      <c r="O7" s="20"/>
      <c r="P7" s="20"/>
      <c r="Q7" s="20"/>
      <c r="R7" s="20"/>
      <c r="S7" s="20"/>
      <c r="T7" s="20"/>
      <c r="U7" s="20"/>
      <c r="V7" s="20"/>
      <c r="W7" s="20">
        <v>325692793</v>
      </c>
      <c r="X7" s="20">
        <v>62278974</v>
      </c>
      <c r="Y7" s="20">
        <v>263413819</v>
      </c>
      <c r="Z7" s="21">
        <v>422.95786536239336</v>
      </c>
      <c r="AA7" s="22">
        <v>124557954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-5328940</v>
      </c>
      <c r="D10" s="18"/>
      <c r="E10" s="19"/>
      <c r="F10" s="20"/>
      <c r="G10" s="20">
        <v>-5409630</v>
      </c>
      <c r="H10" s="20">
        <v>-73598</v>
      </c>
      <c r="I10" s="20">
        <v>-64302</v>
      </c>
      <c r="J10" s="20">
        <v>-5547530</v>
      </c>
      <c r="K10" s="20">
        <v>-30209</v>
      </c>
      <c r="L10" s="20">
        <v>-79640</v>
      </c>
      <c r="M10" s="20">
        <v>-94577</v>
      </c>
      <c r="N10" s="20">
        <v>-204426</v>
      </c>
      <c r="O10" s="20"/>
      <c r="P10" s="20"/>
      <c r="Q10" s="20"/>
      <c r="R10" s="20"/>
      <c r="S10" s="20"/>
      <c r="T10" s="20"/>
      <c r="U10" s="20"/>
      <c r="V10" s="20"/>
      <c r="W10" s="20">
        <v>-5751956</v>
      </c>
      <c r="X10" s="20"/>
      <c r="Y10" s="20">
        <v>-5751956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53176325</v>
      </c>
      <c r="D11" s="18"/>
      <c r="E11" s="19"/>
      <c r="F11" s="20"/>
      <c r="G11" s="24">
        <v>53210359</v>
      </c>
      <c r="H11" s="24">
        <v>559879</v>
      </c>
      <c r="I11" s="24">
        <v>474146</v>
      </c>
      <c r="J11" s="20">
        <v>54244384</v>
      </c>
      <c r="K11" s="24">
        <v>523370</v>
      </c>
      <c r="L11" s="24">
        <v>827129</v>
      </c>
      <c r="M11" s="20">
        <v>902151</v>
      </c>
      <c r="N11" s="24">
        <v>2252650</v>
      </c>
      <c r="O11" s="24"/>
      <c r="P11" s="24"/>
      <c r="Q11" s="20"/>
      <c r="R11" s="24"/>
      <c r="S11" s="24"/>
      <c r="T11" s="20"/>
      <c r="U11" s="24"/>
      <c r="V11" s="24"/>
      <c r="W11" s="24">
        <v>56497034</v>
      </c>
      <c r="X11" s="20"/>
      <c r="Y11" s="24">
        <v>56497034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-47392663</v>
      </c>
      <c r="D13" s="29">
        <f>SUM(D6:D12)</f>
        <v>0</v>
      </c>
      <c r="E13" s="30">
        <f t="shared" si="0"/>
        <v>111465557</v>
      </c>
      <c r="F13" s="31">
        <f t="shared" si="0"/>
        <v>111465557</v>
      </c>
      <c r="G13" s="31">
        <f t="shared" si="0"/>
        <v>-43893142</v>
      </c>
      <c r="H13" s="31">
        <f t="shared" si="0"/>
        <v>6039101</v>
      </c>
      <c r="I13" s="31">
        <f t="shared" si="0"/>
        <v>7182147</v>
      </c>
      <c r="J13" s="31">
        <f t="shared" si="0"/>
        <v>-30671894</v>
      </c>
      <c r="K13" s="31">
        <f t="shared" si="0"/>
        <v>7995683</v>
      </c>
      <c r="L13" s="31">
        <f t="shared" si="0"/>
        <v>5246046</v>
      </c>
      <c r="M13" s="31">
        <f t="shared" si="0"/>
        <v>-1164012</v>
      </c>
      <c r="N13" s="31">
        <f t="shared" si="0"/>
        <v>12077717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-18594177</v>
      </c>
      <c r="X13" s="31">
        <f t="shared" si="0"/>
        <v>60252770</v>
      </c>
      <c r="Y13" s="31">
        <f t="shared" si="0"/>
        <v>-78846947</v>
      </c>
      <c r="Z13" s="32">
        <f>+IF(X13&lt;&gt;0,+(Y13/X13)*100,0)</f>
        <v>-130.86028575947628</v>
      </c>
      <c r="AA13" s="33">
        <f>SUM(AA6:AA12)</f>
        <v>111465557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2894175</v>
      </c>
      <c r="F17" s="20">
        <v>2894175</v>
      </c>
      <c r="G17" s="24">
        <v>-1</v>
      </c>
      <c r="H17" s="24">
        <v>1161685</v>
      </c>
      <c r="I17" s="24">
        <v>132912</v>
      </c>
      <c r="J17" s="20">
        <v>1294596</v>
      </c>
      <c r="K17" s="24">
        <v>174869</v>
      </c>
      <c r="L17" s="24">
        <v>2566854</v>
      </c>
      <c r="M17" s="20">
        <v>3024687</v>
      </c>
      <c r="N17" s="24">
        <v>5766410</v>
      </c>
      <c r="O17" s="24"/>
      <c r="P17" s="24"/>
      <c r="Q17" s="20"/>
      <c r="R17" s="24"/>
      <c r="S17" s="24"/>
      <c r="T17" s="20"/>
      <c r="U17" s="24"/>
      <c r="V17" s="24"/>
      <c r="W17" s="24">
        <v>7061006</v>
      </c>
      <c r="X17" s="20">
        <v>-3072860</v>
      </c>
      <c r="Y17" s="24">
        <v>10133866</v>
      </c>
      <c r="Z17" s="25">
        <v>-329.78612758147136</v>
      </c>
      <c r="AA17" s="26">
        <v>2894175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2894175</v>
      </c>
      <c r="F25" s="36">
        <f t="shared" si="1"/>
        <v>2894175</v>
      </c>
      <c r="G25" s="36">
        <f t="shared" si="1"/>
        <v>-1</v>
      </c>
      <c r="H25" s="36">
        <f t="shared" si="1"/>
        <v>1161685</v>
      </c>
      <c r="I25" s="36">
        <f t="shared" si="1"/>
        <v>132912</v>
      </c>
      <c r="J25" s="36">
        <f t="shared" si="1"/>
        <v>1294596</v>
      </c>
      <c r="K25" s="36">
        <f t="shared" si="1"/>
        <v>174869</v>
      </c>
      <c r="L25" s="36">
        <f t="shared" si="1"/>
        <v>2566854</v>
      </c>
      <c r="M25" s="36">
        <f t="shared" si="1"/>
        <v>3024687</v>
      </c>
      <c r="N25" s="36">
        <f t="shared" si="1"/>
        <v>5766410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7061006</v>
      </c>
      <c r="X25" s="36">
        <f t="shared" si="1"/>
        <v>-3072860</v>
      </c>
      <c r="Y25" s="36">
        <f t="shared" si="1"/>
        <v>10133866</v>
      </c>
      <c r="Z25" s="37">
        <f>+IF(X25&lt;&gt;0,+(Y25/X25)*100,0)</f>
        <v>-329.78612758147136</v>
      </c>
      <c r="AA25" s="38">
        <f>SUM(AA15:AA24)</f>
        <v>2894175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-47392663</v>
      </c>
      <c r="D26" s="29">
        <f>+D13+D25</f>
        <v>0</v>
      </c>
      <c r="E26" s="30">
        <f t="shared" si="2"/>
        <v>114359732</v>
      </c>
      <c r="F26" s="31">
        <f t="shared" si="2"/>
        <v>114359732</v>
      </c>
      <c r="G26" s="31">
        <f t="shared" si="2"/>
        <v>-43893143</v>
      </c>
      <c r="H26" s="31">
        <f t="shared" si="2"/>
        <v>7200786</v>
      </c>
      <c r="I26" s="31">
        <f t="shared" si="2"/>
        <v>7315059</v>
      </c>
      <c r="J26" s="31">
        <f t="shared" si="2"/>
        <v>-29377298</v>
      </c>
      <c r="K26" s="31">
        <f t="shared" si="2"/>
        <v>8170552</v>
      </c>
      <c r="L26" s="31">
        <f t="shared" si="2"/>
        <v>7812900</v>
      </c>
      <c r="M26" s="31">
        <f t="shared" si="2"/>
        <v>1860675</v>
      </c>
      <c r="N26" s="31">
        <f t="shared" si="2"/>
        <v>17844127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-11533171</v>
      </c>
      <c r="X26" s="31">
        <f t="shared" si="2"/>
        <v>57179910</v>
      </c>
      <c r="Y26" s="31">
        <f t="shared" si="2"/>
        <v>-68713081</v>
      </c>
      <c r="Z26" s="32">
        <f>+IF(X26&lt;&gt;0,+(Y26/X26)*100,0)</f>
        <v>-120.16997053685463</v>
      </c>
      <c r="AA26" s="33">
        <f>+AA13+AA25</f>
        <v>114359732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102625379</v>
      </c>
      <c r="D32" s="18"/>
      <c r="E32" s="19">
        <v>119424709</v>
      </c>
      <c r="F32" s="20">
        <v>119424709</v>
      </c>
      <c r="G32" s="20">
        <v>95997120</v>
      </c>
      <c r="H32" s="20">
        <v>840</v>
      </c>
      <c r="I32" s="20">
        <v>890</v>
      </c>
      <c r="J32" s="20">
        <v>95998850</v>
      </c>
      <c r="K32" s="20">
        <v>1785</v>
      </c>
      <c r="L32" s="20">
        <v>815</v>
      </c>
      <c r="M32" s="20">
        <v>-529</v>
      </c>
      <c r="N32" s="20">
        <v>2071</v>
      </c>
      <c r="O32" s="20"/>
      <c r="P32" s="20"/>
      <c r="Q32" s="20"/>
      <c r="R32" s="20"/>
      <c r="S32" s="20"/>
      <c r="T32" s="20"/>
      <c r="U32" s="20"/>
      <c r="V32" s="20"/>
      <c r="W32" s="20">
        <v>96000921</v>
      </c>
      <c r="X32" s="20">
        <v>59712138</v>
      </c>
      <c r="Y32" s="20">
        <v>36288783</v>
      </c>
      <c r="Z32" s="21">
        <v>60.772875022495434</v>
      </c>
      <c r="AA32" s="22">
        <v>119424709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102625379</v>
      </c>
      <c r="D37" s="29">
        <f t="shared" ref="D37:Y37" si="3">SUM(D29:D36)</f>
        <v>0</v>
      </c>
      <c r="E37" s="30">
        <f t="shared" si="3"/>
        <v>119424709</v>
      </c>
      <c r="F37" s="31">
        <f t="shared" si="3"/>
        <v>119424709</v>
      </c>
      <c r="G37" s="31">
        <f t="shared" si="3"/>
        <v>95997120</v>
      </c>
      <c r="H37" s="31">
        <f t="shared" si="3"/>
        <v>840</v>
      </c>
      <c r="I37" s="31">
        <f t="shared" si="3"/>
        <v>890</v>
      </c>
      <c r="J37" s="31">
        <f t="shared" si="3"/>
        <v>95998850</v>
      </c>
      <c r="K37" s="31">
        <f t="shared" si="3"/>
        <v>1785</v>
      </c>
      <c r="L37" s="31">
        <f t="shared" si="3"/>
        <v>815</v>
      </c>
      <c r="M37" s="31">
        <f t="shared" si="3"/>
        <v>-529</v>
      </c>
      <c r="N37" s="31">
        <f t="shared" si="3"/>
        <v>2071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96000921</v>
      </c>
      <c r="X37" s="31">
        <f t="shared" si="3"/>
        <v>59712138</v>
      </c>
      <c r="Y37" s="31">
        <f t="shared" si="3"/>
        <v>36288783</v>
      </c>
      <c r="Z37" s="32">
        <f>+IF(X37&lt;&gt;0,+(Y37/X37)*100,0)</f>
        <v>60.772875022495434</v>
      </c>
      <c r="AA37" s="33">
        <f>SUM(AA29:AA36)</f>
        <v>119424709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102625379</v>
      </c>
      <c r="D44" s="29">
        <f>+D37+D43</f>
        <v>0</v>
      </c>
      <c r="E44" s="30">
        <f t="shared" si="5"/>
        <v>119424709</v>
      </c>
      <c r="F44" s="31">
        <f t="shared" si="5"/>
        <v>119424709</v>
      </c>
      <c r="G44" s="31">
        <f t="shared" si="5"/>
        <v>95997120</v>
      </c>
      <c r="H44" s="31">
        <f t="shared" si="5"/>
        <v>840</v>
      </c>
      <c r="I44" s="31">
        <f t="shared" si="5"/>
        <v>890</v>
      </c>
      <c r="J44" s="31">
        <f t="shared" si="5"/>
        <v>95998850</v>
      </c>
      <c r="K44" s="31">
        <f t="shared" si="5"/>
        <v>1785</v>
      </c>
      <c r="L44" s="31">
        <f t="shared" si="5"/>
        <v>815</v>
      </c>
      <c r="M44" s="31">
        <f t="shared" si="5"/>
        <v>-529</v>
      </c>
      <c r="N44" s="31">
        <f t="shared" si="5"/>
        <v>2071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96000921</v>
      </c>
      <c r="X44" s="31">
        <f t="shared" si="5"/>
        <v>59712138</v>
      </c>
      <c r="Y44" s="31">
        <f t="shared" si="5"/>
        <v>36288783</v>
      </c>
      <c r="Z44" s="32">
        <f>+IF(X44&lt;&gt;0,+(Y44/X44)*100,0)</f>
        <v>60.772875022495434</v>
      </c>
      <c r="AA44" s="33">
        <f>+AA37+AA43</f>
        <v>119424709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-150018042</v>
      </c>
      <c r="D45" s="42">
        <f t="shared" si="6"/>
        <v>0</v>
      </c>
      <c r="E45" s="43">
        <f t="shared" si="6"/>
        <v>-5064977</v>
      </c>
      <c r="F45" s="44">
        <f t="shared" si="6"/>
        <v>-5064977</v>
      </c>
      <c r="G45" s="44">
        <f t="shared" si="6"/>
        <v>-139890263</v>
      </c>
      <c r="H45" s="44">
        <f t="shared" si="6"/>
        <v>7199946</v>
      </c>
      <c r="I45" s="44">
        <f t="shared" si="6"/>
        <v>7314169</v>
      </c>
      <c r="J45" s="44">
        <f t="shared" si="6"/>
        <v>-125376148</v>
      </c>
      <c r="K45" s="44">
        <f t="shared" si="6"/>
        <v>8168767</v>
      </c>
      <c r="L45" s="44">
        <f t="shared" si="6"/>
        <v>7812085</v>
      </c>
      <c r="M45" s="44">
        <f t="shared" si="6"/>
        <v>1861204</v>
      </c>
      <c r="N45" s="44">
        <f t="shared" si="6"/>
        <v>17842056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-107534092</v>
      </c>
      <c r="X45" s="44">
        <f t="shared" si="6"/>
        <v>-2532228</v>
      </c>
      <c r="Y45" s="44">
        <f t="shared" si="6"/>
        <v>-105001864</v>
      </c>
      <c r="Z45" s="45">
        <f>+IF(X45&lt;&gt;0,+(Y45/X45)*100,0)</f>
        <v>4146.6196566817835</v>
      </c>
      <c r="AA45" s="46">
        <f>+AA26-AA44</f>
        <v>-5064977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26446296</v>
      </c>
      <c r="D47" s="18"/>
      <c r="E47" s="19"/>
      <c r="F47" s="20"/>
      <c r="G47" s="20">
        <v>25737349</v>
      </c>
      <c r="H47" s="20">
        <v>14393834</v>
      </c>
      <c r="I47" s="20">
        <v>-2082275</v>
      </c>
      <c r="J47" s="20">
        <v>38048908</v>
      </c>
      <c r="K47" s="20">
        <v>-132062</v>
      </c>
      <c r="L47" s="20">
        <v>-9256037</v>
      </c>
      <c r="M47" s="20">
        <v>1910794</v>
      </c>
      <c r="N47" s="20">
        <v>-7477305</v>
      </c>
      <c r="O47" s="20"/>
      <c r="P47" s="20"/>
      <c r="Q47" s="20"/>
      <c r="R47" s="20"/>
      <c r="S47" s="20"/>
      <c r="T47" s="20"/>
      <c r="U47" s="20"/>
      <c r="V47" s="20"/>
      <c r="W47" s="20">
        <v>30571603</v>
      </c>
      <c r="X47" s="20"/>
      <c r="Y47" s="20">
        <v>30571603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26446296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25737349</v>
      </c>
      <c r="H50" s="52">
        <f t="shared" si="7"/>
        <v>14393834</v>
      </c>
      <c r="I50" s="52">
        <f t="shared" si="7"/>
        <v>-2082275</v>
      </c>
      <c r="J50" s="52">
        <f t="shared" si="7"/>
        <v>38048908</v>
      </c>
      <c r="K50" s="52">
        <f t="shared" si="7"/>
        <v>-132062</v>
      </c>
      <c r="L50" s="52">
        <f t="shared" si="7"/>
        <v>-9256037</v>
      </c>
      <c r="M50" s="52">
        <f t="shared" si="7"/>
        <v>1910794</v>
      </c>
      <c r="N50" s="52">
        <f t="shared" si="7"/>
        <v>-7477305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30571603</v>
      </c>
      <c r="X50" s="52">
        <f t="shared" si="7"/>
        <v>0</v>
      </c>
      <c r="Y50" s="52">
        <f t="shared" si="7"/>
        <v>30571603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10461196</v>
      </c>
      <c r="D6" s="18"/>
      <c r="E6" s="19">
        <v>2550270</v>
      </c>
      <c r="F6" s="20">
        <v>2550270</v>
      </c>
      <c r="G6" s="20">
        <v>172769</v>
      </c>
      <c r="H6" s="20">
        <v>1138166</v>
      </c>
      <c r="I6" s="20">
        <v>969368</v>
      </c>
      <c r="J6" s="20">
        <v>2280303</v>
      </c>
      <c r="K6" s="20">
        <v>883599</v>
      </c>
      <c r="L6" s="20">
        <v>1146397</v>
      </c>
      <c r="M6" s="20">
        <v>168854</v>
      </c>
      <c r="N6" s="20">
        <v>2198850</v>
      </c>
      <c r="O6" s="20"/>
      <c r="P6" s="20"/>
      <c r="Q6" s="20"/>
      <c r="R6" s="20"/>
      <c r="S6" s="20"/>
      <c r="T6" s="20"/>
      <c r="U6" s="20"/>
      <c r="V6" s="20"/>
      <c r="W6" s="20">
        <v>4479153</v>
      </c>
      <c r="X6" s="20">
        <v>1275288</v>
      </c>
      <c r="Y6" s="20">
        <v>3203865</v>
      </c>
      <c r="Z6" s="21">
        <v>251.22678171518902</v>
      </c>
      <c r="AA6" s="22">
        <v>2550270</v>
      </c>
    </row>
    <row r="7" spans="1:27" x14ac:dyDescent="0.25">
      <c r="A7" s="23" t="s">
        <v>35</v>
      </c>
      <c r="B7" s="17" t="s">
        <v>32</v>
      </c>
      <c r="C7" s="18">
        <v>3220478</v>
      </c>
      <c r="D7" s="18"/>
      <c r="E7" s="19">
        <v>-3741937</v>
      </c>
      <c r="F7" s="20">
        <v>-3741937</v>
      </c>
      <c r="G7" s="20">
        <v>3518919</v>
      </c>
      <c r="H7" s="20">
        <v>246740</v>
      </c>
      <c r="I7" s="20">
        <v>-1905279</v>
      </c>
      <c r="J7" s="20">
        <v>1860380</v>
      </c>
      <c r="K7" s="20">
        <v>211792</v>
      </c>
      <c r="L7" s="20">
        <v>221990</v>
      </c>
      <c r="M7" s="20">
        <v>-845451</v>
      </c>
      <c r="N7" s="20">
        <v>-411669</v>
      </c>
      <c r="O7" s="20"/>
      <c r="P7" s="20"/>
      <c r="Q7" s="20"/>
      <c r="R7" s="20"/>
      <c r="S7" s="20"/>
      <c r="T7" s="20"/>
      <c r="U7" s="20"/>
      <c r="V7" s="20"/>
      <c r="W7" s="20">
        <v>1448711</v>
      </c>
      <c r="X7" s="20">
        <v>-2382778</v>
      </c>
      <c r="Y7" s="20">
        <v>3831489</v>
      </c>
      <c r="Z7" s="21">
        <v>-160.79924357199872</v>
      </c>
      <c r="AA7" s="22">
        <v>-3741937</v>
      </c>
    </row>
    <row r="8" spans="1:27" x14ac:dyDescent="0.25">
      <c r="A8" s="23" t="s">
        <v>36</v>
      </c>
      <c r="B8" s="17" t="s">
        <v>32</v>
      </c>
      <c r="C8" s="18">
        <v>707236</v>
      </c>
      <c r="D8" s="18"/>
      <c r="E8" s="19">
        <v>1046556</v>
      </c>
      <c r="F8" s="20">
        <v>1046556</v>
      </c>
      <c r="G8" s="20">
        <v>726132</v>
      </c>
      <c r="H8" s="20">
        <v>-10796</v>
      </c>
      <c r="I8" s="20">
        <v>652591</v>
      </c>
      <c r="J8" s="20">
        <v>1367927</v>
      </c>
      <c r="K8" s="20">
        <v>30980</v>
      </c>
      <c r="L8" s="20">
        <v>87095</v>
      </c>
      <c r="M8" s="20">
        <v>894195</v>
      </c>
      <c r="N8" s="20">
        <v>1012270</v>
      </c>
      <c r="O8" s="20"/>
      <c r="P8" s="20"/>
      <c r="Q8" s="20"/>
      <c r="R8" s="20"/>
      <c r="S8" s="20"/>
      <c r="T8" s="20"/>
      <c r="U8" s="20"/>
      <c r="V8" s="20"/>
      <c r="W8" s="20">
        <v>2380197</v>
      </c>
      <c r="X8" s="20">
        <v>1005685</v>
      </c>
      <c r="Y8" s="20">
        <v>1374512</v>
      </c>
      <c r="Z8" s="21">
        <v>136.67420713245201</v>
      </c>
      <c r="AA8" s="22">
        <v>1046556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1527201</v>
      </c>
      <c r="F11" s="20">
        <v>1527201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763530</v>
      </c>
      <c r="Y11" s="24">
        <v>-763530</v>
      </c>
      <c r="Z11" s="25">
        <v>-100</v>
      </c>
      <c r="AA11" s="26">
        <v>1527201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14388910</v>
      </c>
      <c r="D13" s="29">
        <f>SUM(D6:D12)</f>
        <v>0</v>
      </c>
      <c r="E13" s="30">
        <f t="shared" si="0"/>
        <v>1382090</v>
      </c>
      <c r="F13" s="31">
        <f t="shared" si="0"/>
        <v>1382090</v>
      </c>
      <c r="G13" s="31">
        <f t="shared" si="0"/>
        <v>4417820</v>
      </c>
      <c r="H13" s="31">
        <f t="shared" si="0"/>
        <v>1374110</v>
      </c>
      <c r="I13" s="31">
        <f t="shared" si="0"/>
        <v>-283320</v>
      </c>
      <c r="J13" s="31">
        <f t="shared" si="0"/>
        <v>5508610</v>
      </c>
      <c r="K13" s="31">
        <f t="shared" si="0"/>
        <v>1126371</v>
      </c>
      <c r="L13" s="31">
        <f t="shared" si="0"/>
        <v>1455482</v>
      </c>
      <c r="M13" s="31">
        <f t="shared" si="0"/>
        <v>217598</v>
      </c>
      <c r="N13" s="31">
        <f t="shared" si="0"/>
        <v>2799451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8308061</v>
      </c>
      <c r="X13" s="31">
        <f t="shared" si="0"/>
        <v>661725</v>
      </c>
      <c r="Y13" s="31">
        <f t="shared" si="0"/>
        <v>7646336</v>
      </c>
      <c r="Z13" s="32">
        <f>+IF(X13&lt;&gt;0,+(Y13/X13)*100,0)</f>
        <v>1155.5156598284786</v>
      </c>
      <c r="AA13" s="33">
        <f>SUM(AA6:AA12)</f>
        <v>1382090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97548606</v>
      </c>
      <c r="D17" s="18"/>
      <c r="E17" s="19">
        <v>99709275</v>
      </c>
      <c r="F17" s="20">
        <v>99709275</v>
      </c>
      <c r="G17" s="24">
        <v>95785705</v>
      </c>
      <c r="H17" s="24">
        <v>-2084120</v>
      </c>
      <c r="I17" s="24">
        <v>258784</v>
      </c>
      <c r="J17" s="20">
        <v>93960369</v>
      </c>
      <c r="K17" s="24">
        <v>383658</v>
      </c>
      <c r="L17" s="24">
        <v>97096</v>
      </c>
      <c r="M17" s="20">
        <v>70275</v>
      </c>
      <c r="N17" s="24">
        <v>551029</v>
      </c>
      <c r="O17" s="24"/>
      <c r="P17" s="24"/>
      <c r="Q17" s="20"/>
      <c r="R17" s="24"/>
      <c r="S17" s="24"/>
      <c r="T17" s="20"/>
      <c r="U17" s="24"/>
      <c r="V17" s="24"/>
      <c r="W17" s="24">
        <v>94511398</v>
      </c>
      <c r="X17" s="20">
        <v>98313332</v>
      </c>
      <c r="Y17" s="24">
        <v>-3801934</v>
      </c>
      <c r="Z17" s="25">
        <v>-3.8671601528061323</v>
      </c>
      <c r="AA17" s="26">
        <v>99709275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97548606</v>
      </c>
      <c r="D25" s="29">
        <f t="shared" ref="D25:Y25" si="1">SUM(D15:D24)</f>
        <v>0</v>
      </c>
      <c r="E25" s="35">
        <f t="shared" si="1"/>
        <v>99709275</v>
      </c>
      <c r="F25" s="36">
        <f t="shared" si="1"/>
        <v>99709275</v>
      </c>
      <c r="G25" s="36">
        <f t="shared" si="1"/>
        <v>95785705</v>
      </c>
      <c r="H25" s="36">
        <f t="shared" si="1"/>
        <v>-2084120</v>
      </c>
      <c r="I25" s="36">
        <f t="shared" si="1"/>
        <v>258784</v>
      </c>
      <c r="J25" s="36">
        <f t="shared" si="1"/>
        <v>93960369</v>
      </c>
      <c r="K25" s="36">
        <f t="shared" si="1"/>
        <v>383658</v>
      </c>
      <c r="L25" s="36">
        <f t="shared" si="1"/>
        <v>97096</v>
      </c>
      <c r="M25" s="36">
        <f t="shared" si="1"/>
        <v>70275</v>
      </c>
      <c r="N25" s="36">
        <f t="shared" si="1"/>
        <v>551029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94511398</v>
      </c>
      <c r="X25" s="36">
        <f t="shared" si="1"/>
        <v>98313332</v>
      </c>
      <c r="Y25" s="36">
        <f t="shared" si="1"/>
        <v>-3801934</v>
      </c>
      <c r="Z25" s="37">
        <f>+IF(X25&lt;&gt;0,+(Y25/X25)*100,0)</f>
        <v>-3.8671601528061323</v>
      </c>
      <c r="AA25" s="38">
        <f>SUM(AA15:AA24)</f>
        <v>99709275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111937516</v>
      </c>
      <c r="D26" s="29">
        <f>+D13+D25</f>
        <v>0</v>
      </c>
      <c r="E26" s="30">
        <f t="shared" si="2"/>
        <v>101091365</v>
      </c>
      <c r="F26" s="31">
        <f t="shared" si="2"/>
        <v>101091365</v>
      </c>
      <c r="G26" s="31">
        <f t="shared" si="2"/>
        <v>100203525</v>
      </c>
      <c r="H26" s="31">
        <f t="shared" si="2"/>
        <v>-710010</v>
      </c>
      <c r="I26" s="31">
        <f t="shared" si="2"/>
        <v>-24536</v>
      </c>
      <c r="J26" s="31">
        <f t="shared" si="2"/>
        <v>99468979</v>
      </c>
      <c r="K26" s="31">
        <f t="shared" si="2"/>
        <v>1510029</v>
      </c>
      <c r="L26" s="31">
        <f t="shared" si="2"/>
        <v>1552578</v>
      </c>
      <c r="M26" s="31">
        <f t="shared" si="2"/>
        <v>287873</v>
      </c>
      <c r="N26" s="31">
        <f t="shared" si="2"/>
        <v>3350480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102819459</v>
      </c>
      <c r="X26" s="31">
        <f t="shared" si="2"/>
        <v>98975057</v>
      </c>
      <c r="Y26" s="31">
        <f t="shared" si="2"/>
        <v>3844402</v>
      </c>
      <c r="Z26" s="32">
        <f>+IF(X26&lt;&gt;0,+(Y26/X26)*100,0)</f>
        <v>3.8842129689301417</v>
      </c>
      <c r="AA26" s="33">
        <f>+AA13+AA25</f>
        <v>101091365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-1120826</v>
      </c>
      <c r="H32" s="20">
        <v>-109539</v>
      </c>
      <c r="I32" s="20">
        <v>-107415</v>
      </c>
      <c r="J32" s="20">
        <v>-1337780</v>
      </c>
      <c r="K32" s="20">
        <v>322104</v>
      </c>
      <c r="L32" s="20">
        <v>256421</v>
      </c>
      <c r="M32" s="20">
        <v>-582126</v>
      </c>
      <c r="N32" s="20">
        <v>-3601</v>
      </c>
      <c r="O32" s="20"/>
      <c r="P32" s="20"/>
      <c r="Q32" s="20"/>
      <c r="R32" s="20"/>
      <c r="S32" s="20"/>
      <c r="T32" s="20"/>
      <c r="U32" s="20"/>
      <c r="V32" s="20"/>
      <c r="W32" s="20">
        <v>-1341381</v>
      </c>
      <c r="X32" s="20"/>
      <c r="Y32" s="20">
        <v>-1341381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2602539</v>
      </c>
      <c r="F35" s="20">
        <v>2602539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1301250</v>
      </c>
      <c r="Y35" s="20">
        <v>-1301250</v>
      </c>
      <c r="Z35" s="21">
        <v>-100</v>
      </c>
      <c r="AA35" s="22">
        <v>2602539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2602539</v>
      </c>
      <c r="F37" s="31">
        <f t="shared" si="3"/>
        <v>2602539</v>
      </c>
      <c r="G37" s="31">
        <f t="shared" si="3"/>
        <v>-1120826</v>
      </c>
      <c r="H37" s="31">
        <f t="shared" si="3"/>
        <v>-109539</v>
      </c>
      <c r="I37" s="31">
        <f t="shared" si="3"/>
        <v>-107415</v>
      </c>
      <c r="J37" s="31">
        <f t="shared" si="3"/>
        <v>-1337780</v>
      </c>
      <c r="K37" s="31">
        <f t="shared" si="3"/>
        <v>322104</v>
      </c>
      <c r="L37" s="31">
        <f t="shared" si="3"/>
        <v>256421</v>
      </c>
      <c r="M37" s="31">
        <f t="shared" si="3"/>
        <v>-582126</v>
      </c>
      <c r="N37" s="31">
        <f t="shared" si="3"/>
        <v>-3601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-1341381</v>
      </c>
      <c r="X37" s="31">
        <f t="shared" si="3"/>
        <v>1301250</v>
      </c>
      <c r="Y37" s="31">
        <f t="shared" si="3"/>
        <v>-2642631</v>
      </c>
      <c r="Z37" s="32">
        <f>+IF(X37&lt;&gt;0,+(Y37/X37)*100,0)</f>
        <v>-203.08403458213257</v>
      </c>
      <c r="AA37" s="33">
        <f>SUM(AA29:AA36)</f>
        <v>2602539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2602539</v>
      </c>
      <c r="F44" s="31">
        <f t="shared" si="5"/>
        <v>2602539</v>
      </c>
      <c r="G44" s="31">
        <f t="shared" si="5"/>
        <v>-1120826</v>
      </c>
      <c r="H44" s="31">
        <f t="shared" si="5"/>
        <v>-109539</v>
      </c>
      <c r="I44" s="31">
        <f t="shared" si="5"/>
        <v>-107415</v>
      </c>
      <c r="J44" s="31">
        <f t="shared" si="5"/>
        <v>-1337780</v>
      </c>
      <c r="K44" s="31">
        <f t="shared" si="5"/>
        <v>322104</v>
      </c>
      <c r="L44" s="31">
        <f t="shared" si="5"/>
        <v>256421</v>
      </c>
      <c r="M44" s="31">
        <f t="shared" si="5"/>
        <v>-582126</v>
      </c>
      <c r="N44" s="31">
        <f t="shared" si="5"/>
        <v>-3601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-1341381</v>
      </c>
      <c r="X44" s="31">
        <f t="shared" si="5"/>
        <v>1301250</v>
      </c>
      <c r="Y44" s="31">
        <f t="shared" si="5"/>
        <v>-2642631</v>
      </c>
      <c r="Z44" s="32">
        <f>+IF(X44&lt;&gt;0,+(Y44/X44)*100,0)</f>
        <v>-203.08403458213257</v>
      </c>
      <c r="AA44" s="33">
        <f>+AA37+AA43</f>
        <v>2602539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111937516</v>
      </c>
      <c r="D45" s="42">
        <f t="shared" si="6"/>
        <v>0</v>
      </c>
      <c r="E45" s="43">
        <f t="shared" si="6"/>
        <v>98488826</v>
      </c>
      <c r="F45" s="44">
        <f t="shared" si="6"/>
        <v>98488826</v>
      </c>
      <c r="G45" s="44">
        <f t="shared" si="6"/>
        <v>101324351</v>
      </c>
      <c r="H45" s="44">
        <f t="shared" si="6"/>
        <v>-600471</v>
      </c>
      <c r="I45" s="44">
        <f t="shared" si="6"/>
        <v>82879</v>
      </c>
      <c r="J45" s="44">
        <f t="shared" si="6"/>
        <v>100806759</v>
      </c>
      <c r="K45" s="44">
        <f t="shared" si="6"/>
        <v>1187925</v>
      </c>
      <c r="L45" s="44">
        <f t="shared" si="6"/>
        <v>1296157</v>
      </c>
      <c r="M45" s="44">
        <f t="shared" si="6"/>
        <v>869999</v>
      </c>
      <c r="N45" s="44">
        <f t="shared" si="6"/>
        <v>3354081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104160840</v>
      </c>
      <c r="X45" s="44">
        <f t="shared" si="6"/>
        <v>97673807</v>
      </c>
      <c r="Y45" s="44">
        <f t="shared" si="6"/>
        <v>6487033</v>
      </c>
      <c r="Z45" s="45">
        <f>+IF(X45&lt;&gt;0,+(Y45/X45)*100,0)</f>
        <v>6.6415277536996182</v>
      </c>
      <c r="AA45" s="46">
        <f>+AA26-AA44</f>
        <v>98488826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1630425</v>
      </c>
      <c r="F47" s="20">
        <v>1630425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815406</v>
      </c>
      <c r="Y47" s="20">
        <v>-815406</v>
      </c>
      <c r="Z47" s="47">
        <v>-100</v>
      </c>
      <c r="AA47" s="22">
        <v>1630425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1630425</v>
      </c>
      <c r="F50" s="52">
        <f t="shared" si="7"/>
        <v>1630425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815406</v>
      </c>
      <c r="Y50" s="52">
        <f t="shared" si="7"/>
        <v>-815406</v>
      </c>
      <c r="Z50" s="53">
        <f>+IF(X50&lt;&gt;0,+(Y50/X50)*100,0)</f>
        <v>-100</v>
      </c>
      <c r="AA50" s="54">
        <f>SUM(AA47:AA49)</f>
        <v>1630425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-1761206</v>
      </c>
      <c r="D6" s="18"/>
      <c r="E6" s="19">
        <v>31039407</v>
      </c>
      <c r="F6" s="20">
        <v>28689733</v>
      </c>
      <c r="G6" s="20">
        <v>-15819</v>
      </c>
      <c r="H6" s="20">
        <v>1556100</v>
      </c>
      <c r="I6" s="20">
        <v>1647813</v>
      </c>
      <c r="J6" s="20">
        <v>3188094</v>
      </c>
      <c r="K6" s="20">
        <v>1441634</v>
      </c>
      <c r="L6" s="20">
        <v>1589794</v>
      </c>
      <c r="M6" s="20">
        <v>934106</v>
      </c>
      <c r="N6" s="20">
        <v>3965534</v>
      </c>
      <c r="O6" s="20"/>
      <c r="P6" s="20"/>
      <c r="Q6" s="20"/>
      <c r="R6" s="20"/>
      <c r="S6" s="20"/>
      <c r="T6" s="20"/>
      <c r="U6" s="20"/>
      <c r="V6" s="20"/>
      <c r="W6" s="20">
        <v>7153628</v>
      </c>
      <c r="X6" s="20">
        <v>16189885</v>
      </c>
      <c r="Y6" s="20">
        <v>-9036257</v>
      </c>
      <c r="Z6" s="21">
        <v>-55.814213627829965</v>
      </c>
      <c r="AA6" s="22">
        <v>28689733</v>
      </c>
    </row>
    <row r="7" spans="1:27" x14ac:dyDescent="0.25">
      <c r="A7" s="23" t="s">
        <v>35</v>
      </c>
      <c r="B7" s="17" t="s">
        <v>32</v>
      </c>
      <c r="C7" s="18">
        <v>29474230</v>
      </c>
      <c r="D7" s="18"/>
      <c r="E7" s="19">
        <v>2632237</v>
      </c>
      <c r="F7" s="20">
        <v>2632237</v>
      </c>
      <c r="G7" s="20">
        <v>29616843</v>
      </c>
      <c r="H7" s="20">
        <v>279962</v>
      </c>
      <c r="I7" s="20">
        <v>214724</v>
      </c>
      <c r="J7" s="20">
        <v>30111529</v>
      </c>
      <c r="K7" s="20">
        <v>87879</v>
      </c>
      <c r="L7" s="20">
        <v>348095</v>
      </c>
      <c r="M7" s="20">
        <v>465175</v>
      </c>
      <c r="N7" s="20">
        <v>901149</v>
      </c>
      <c r="O7" s="20"/>
      <c r="P7" s="20"/>
      <c r="Q7" s="20"/>
      <c r="R7" s="20"/>
      <c r="S7" s="20"/>
      <c r="T7" s="20"/>
      <c r="U7" s="20"/>
      <c r="V7" s="20"/>
      <c r="W7" s="20">
        <v>31012678</v>
      </c>
      <c r="X7" s="20">
        <v>2569595</v>
      </c>
      <c r="Y7" s="20">
        <v>28443083</v>
      </c>
      <c r="Z7" s="21">
        <v>1106.9091821862978</v>
      </c>
      <c r="AA7" s="22">
        <v>2632237</v>
      </c>
    </row>
    <row r="8" spans="1:27" x14ac:dyDescent="0.25">
      <c r="A8" s="23" t="s">
        <v>36</v>
      </c>
      <c r="B8" s="17" t="s">
        <v>32</v>
      </c>
      <c r="C8" s="18">
        <v>465201</v>
      </c>
      <c r="D8" s="18"/>
      <c r="E8" s="19">
        <v>201484</v>
      </c>
      <c r="F8" s="20">
        <v>201484</v>
      </c>
      <c r="G8" s="20">
        <v>465201</v>
      </c>
      <c r="H8" s="20"/>
      <c r="I8" s="20"/>
      <c r="J8" s="20">
        <v>465201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465201</v>
      </c>
      <c r="X8" s="20">
        <v>172244</v>
      </c>
      <c r="Y8" s="20">
        <v>292957</v>
      </c>
      <c r="Z8" s="21">
        <v>170.08255730243144</v>
      </c>
      <c r="AA8" s="22">
        <v>201484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-2284803</v>
      </c>
      <c r="D10" s="18"/>
      <c r="E10" s="19">
        <v>-1319391</v>
      </c>
      <c r="F10" s="20">
        <v>-1319391</v>
      </c>
      <c r="G10" s="20">
        <v>-2312028</v>
      </c>
      <c r="H10" s="20">
        <v>-62605</v>
      </c>
      <c r="I10" s="20">
        <v>-31245</v>
      </c>
      <c r="J10" s="20">
        <v>-2405878</v>
      </c>
      <c r="K10" s="20">
        <v>-71018</v>
      </c>
      <c r="L10" s="20">
        <v>-15432</v>
      </c>
      <c r="M10" s="20">
        <v>-46838</v>
      </c>
      <c r="N10" s="20">
        <v>-133288</v>
      </c>
      <c r="O10" s="20"/>
      <c r="P10" s="20"/>
      <c r="Q10" s="20"/>
      <c r="R10" s="20"/>
      <c r="S10" s="20"/>
      <c r="T10" s="20"/>
      <c r="U10" s="20"/>
      <c r="V10" s="20"/>
      <c r="W10" s="20">
        <v>-2539166</v>
      </c>
      <c r="X10" s="20">
        <v>-575561</v>
      </c>
      <c r="Y10" s="20">
        <v>-1963605</v>
      </c>
      <c r="Z10" s="21">
        <v>341.16366466803692</v>
      </c>
      <c r="AA10" s="22">
        <v>-1319391</v>
      </c>
    </row>
    <row r="11" spans="1:27" x14ac:dyDescent="0.25">
      <c r="A11" s="23" t="s">
        <v>39</v>
      </c>
      <c r="B11" s="17" t="s">
        <v>32</v>
      </c>
      <c r="C11" s="18">
        <v>2252189</v>
      </c>
      <c r="D11" s="18"/>
      <c r="E11" s="19"/>
      <c r="F11" s="20">
        <v>449805</v>
      </c>
      <c r="G11" s="24">
        <v>2267040</v>
      </c>
      <c r="H11" s="24">
        <v>19216</v>
      </c>
      <c r="I11" s="24">
        <v>20637</v>
      </c>
      <c r="J11" s="20">
        <v>2306893</v>
      </c>
      <c r="K11" s="24">
        <v>65223</v>
      </c>
      <c r="L11" s="24">
        <v>15070</v>
      </c>
      <c r="M11" s="20">
        <v>120478</v>
      </c>
      <c r="N11" s="24">
        <v>200771</v>
      </c>
      <c r="O11" s="24"/>
      <c r="P11" s="24"/>
      <c r="Q11" s="20"/>
      <c r="R11" s="24"/>
      <c r="S11" s="24"/>
      <c r="T11" s="20"/>
      <c r="U11" s="24"/>
      <c r="V11" s="24"/>
      <c r="W11" s="24">
        <v>2507664</v>
      </c>
      <c r="X11" s="20">
        <v>449805</v>
      </c>
      <c r="Y11" s="24">
        <v>2057859</v>
      </c>
      <c r="Z11" s="25">
        <v>457.50025010838033</v>
      </c>
      <c r="AA11" s="26">
        <v>449805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28145611</v>
      </c>
      <c r="D13" s="29">
        <f>SUM(D6:D12)</f>
        <v>0</v>
      </c>
      <c r="E13" s="30">
        <f t="shared" si="0"/>
        <v>32553737</v>
      </c>
      <c r="F13" s="31">
        <f t="shared" si="0"/>
        <v>30653868</v>
      </c>
      <c r="G13" s="31">
        <f t="shared" si="0"/>
        <v>30021237</v>
      </c>
      <c r="H13" s="31">
        <f t="shared" si="0"/>
        <v>1792673</v>
      </c>
      <c r="I13" s="31">
        <f t="shared" si="0"/>
        <v>1851929</v>
      </c>
      <c r="J13" s="31">
        <f t="shared" si="0"/>
        <v>33665839</v>
      </c>
      <c r="K13" s="31">
        <f t="shared" si="0"/>
        <v>1523718</v>
      </c>
      <c r="L13" s="31">
        <f t="shared" si="0"/>
        <v>1937527</v>
      </c>
      <c r="M13" s="31">
        <f t="shared" si="0"/>
        <v>1472921</v>
      </c>
      <c r="N13" s="31">
        <f t="shared" si="0"/>
        <v>4934166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38600005</v>
      </c>
      <c r="X13" s="31">
        <f t="shared" si="0"/>
        <v>18805968</v>
      </c>
      <c r="Y13" s="31">
        <f t="shared" si="0"/>
        <v>19794037</v>
      </c>
      <c r="Z13" s="32">
        <f>+IF(X13&lt;&gt;0,+(Y13/X13)*100,0)</f>
        <v>105.25401829887193</v>
      </c>
      <c r="AA13" s="33">
        <f>SUM(AA6:AA12)</f>
        <v>30653868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20034645</v>
      </c>
      <c r="D17" s="18"/>
      <c r="E17" s="19">
        <v>112037070</v>
      </c>
      <c r="F17" s="20">
        <v>113936939</v>
      </c>
      <c r="G17" s="24">
        <v>18787712</v>
      </c>
      <c r="H17" s="24">
        <v>1477</v>
      </c>
      <c r="I17" s="24">
        <v>1247909</v>
      </c>
      <c r="J17" s="20">
        <v>20037098</v>
      </c>
      <c r="K17" s="24">
        <v>255171</v>
      </c>
      <c r="L17" s="24">
        <v>252</v>
      </c>
      <c r="M17" s="20">
        <v>218022</v>
      </c>
      <c r="N17" s="24">
        <v>473445</v>
      </c>
      <c r="O17" s="24"/>
      <c r="P17" s="24"/>
      <c r="Q17" s="20"/>
      <c r="R17" s="24"/>
      <c r="S17" s="24"/>
      <c r="T17" s="20"/>
      <c r="U17" s="24"/>
      <c r="V17" s="24"/>
      <c r="W17" s="24">
        <v>20510543</v>
      </c>
      <c r="X17" s="20">
        <v>109025432</v>
      </c>
      <c r="Y17" s="24">
        <v>-88514889</v>
      </c>
      <c r="Z17" s="25">
        <v>-81.18737745519779</v>
      </c>
      <c r="AA17" s="26">
        <v>113936939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156886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20191531</v>
      </c>
      <c r="D25" s="29">
        <f t="shared" ref="D25:Y25" si="1">SUM(D15:D24)</f>
        <v>0</v>
      </c>
      <c r="E25" s="35">
        <f t="shared" si="1"/>
        <v>112037070</v>
      </c>
      <c r="F25" s="36">
        <f t="shared" si="1"/>
        <v>113936939</v>
      </c>
      <c r="G25" s="36">
        <f t="shared" si="1"/>
        <v>18787712</v>
      </c>
      <c r="H25" s="36">
        <f t="shared" si="1"/>
        <v>1477</v>
      </c>
      <c r="I25" s="36">
        <f t="shared" si="1"/>
        <v>1247909</v>
      </c>
      <c r="J25" s="36">
        <f t="shared" si="1"/>
        <v>20037098</v>
      </c>
      <c r="K25" s="36">
        <f t="shared" si="1"/>
        <v>255171</v>
      </c>
      <c r="L25" s="36">
        <f t="shared" si="1"/>
        <v>252</v>
      </c>
      <c r="M25" s="36">
        <f t="shared" si="1"/>
        <v>218022</v>
      </c>
      <c r="N25" s="36">
        <f t="shared" si="1"/>
        <v>473445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20510543</v>
      </c>
      <c r="X25" s="36">
        <f t="shared" si="1"/>
        <v>109025432</v>
      </c>
      <c r="Y25" s="36">
        <f t="shared" si="1"/>
        <v>-88514889</v>
      </c>
      <c r="Z25" s="37">
        <f>+IF(X25&lt;&gt;0,+(Y25/X25)*100,0)</f>
        <v>-81.18737745519779</v>
      </c>
      <c r="AA25" s="38">
        <f>SUM(AA15:AA24)</f>
        <v>113936939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48337142</v>
      </c>
      <c r="D26" s="29">
        <f>+D13+D25</f>
        <v>0</v>
      </c>
      <c r="E26" s="30">
        <f t="shared" si="2"/>
        <v>144590807</v>
      </c>
      <c r="F26" s="31">
        <f t="shared" si="2"/>
        <v>144590807</v>
      </c>
      <c r="G26" s="31">
        <f t="shared" si="2"/>
        <v>48808949</v>
      </c>
      <c r="H26" s="31">
        <f t="shared" si="2"/>
        <v>1794150</v>
      </c>
      <c r="I26" s="31">
        <f t="shared" si="2"/>
        <v>3099838</v>
      </c>
      <c r="J26" s="31">
        <f t="shared" si="2"/>
        <v>53702937</v>
      </c>
      <c r="K26" s="31">
        <f t="shared" si="2"/>
        <v>1778889</v>
      </c>
      <c r="L26" s="31">
        <f t="shared" si="2"/>
        <v>1937779</v>
      </c>
      <c r="M26" s="31">
        <f t="shared" si="2"/>
        <v>1690943</v>
      </c>
      <c r="N26" s="31">
        <f t="shared" si="2"/>
        <v>5407611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59110548</v>
      </c>
      <c r="X26" s="31">
        <f t="shared" si="2"/>
        <v>127831400</v>
      </c>
      <c r="Y26" s="31">
        <f t="shared" si="2"/>
        <v>-68720852</v>
      </c>
      <c r="Z26" s="32">
        <f>+IF(X26&lt;&gt;0,+(Y26/X26)*100,0)</f>
        <v>-53.758976276564283</v>
      </c>
      <c r="AA26" s="33">
        <f>+AA13+AA25</f>
        <v>144590807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45932765</v>
      </c>
      <c r="D32" s="18"/>
      <c r="E32" s="19">
        <v>20443370</v>
      </c>
      <c r="F32" s="20">
        <v>20493370</v>
      </c>
      <c r="G32" s="20">
        <v>46930931</v>
      </c>
      <c r="H32" s="20">
        <v>964805</v>
      </c>
      <c r="I32" s="20">
        <v>1023262</v>
      </c>
      <c r="J32" s="20">
        <v>48918998</v>
      </c>
      <c r="K32" s="20">
        <v>956426</v>
      </c>
      <c r="L32" s="20">
        <v>933015</v>
      </c>
      <c r="M32" s="20">
        <v>1593640</v>
      </c>
      <c r="N32" s="20">
        <v>3483081</v>
      </c>
      <c r="O32" s="20"/>
      <c r="P32" s="20"/>
      <c r="Q32" s="20"/>
      <c r="R32" s="20"/>
      <c r="S32" s="20"/>
      <c r="T32" s="20"/>
      <c r="U32" s="20"/>
      <c r="V32" s="20"/>
      <c r="W32" s="20">
        <v>52402079</v>
      </c>
      <c r="X32" s="20">
        <v>10303112</v>
      </c>
      <c r="Y32" s="20">
        <v>42098967</v>
      </c>
      <c r="Z32" s="21">
        <v>408.60438088996796</v>
      </c>
      <c r="AA32" s="22">
        <v>20493370</v>
      </c>
    </row>
    <row r="33" spans="1:27" x14ac:dyDescent="0.25">
      <c r="A33" s="23" t="s">
        <v>60</v>
      </c>
      <c r="B33" s="17" t="s">
        <v>32</v>
      </c>
      <c r="C33" s="18">
        <v>-1969040</v>
      </c>
      <c r="D33" s="18"/>
      <c r="E33" s="19"/>
      <c r="F33" s="20"/>
      <c r="G33" s="20">
        <v>-1968765</v>
      </c>
      <c r="H33" s="20"/>
      <c r="I33" s="20">
        <v>-275</v>
      </c>
      <c r="J33" s="20">
        <v>-1969040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-1969040</v>
      </c>
      <c r="X33" s="20"/>
      <c r="Y33" s="20">
        <v>-1969040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-211610</v>
      </c>
      <c r="D35" s="18"/>
      <c r="E35" s="19">
        <v>3839909</v>
      </c>
      <c r="F35" s="20">
        <v>3839909</v>
      </c>
      <c r="G35" s="20">
        <v>-216887</v>
      </c>
      <c r="H35" s="20"/>
      <c r="I35" s="20">
        <v>5581</v>
      </c>
      <c r="J35" s="20">
        <v>-211306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-211306</v>
      </c>
      <c r="X35" s="20">
        <v>1919958</v>
      </c>
      <c r="Y35" s="20">
        <v>-2131264</v>
      </c>
      <c r="Z35" s="21">
        <v>-111.00576158436799</v>
      </c>
      <c r="AA35" s="22">
        <v>3839909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43752115</v>
      </c>
      <c r="D37" s="29">
        <f t="shared" ref="D37:Y37" si="3">SUM(D29:D36)</f>
        <v>0</v>
      </c>
      <c r="E37" s="30">
        <f t="shared" si="3"/>
        <v>24283279</v>
      </c>
      <c r="F37" s="31">
        <f t="shared" si="3"/>
        <v>24333279</v>
      </c>
      <c r="G37" s="31">
        <f t="shared" si="3"/>
        <v>44745279</v>
      </c>
      <c r="H37" s="31">
        <f t="shared" si="3"/>
        <v>964805</v>
      </c>
      <c r="I37" s="31">
        <f t="shared" si="3"/>
        <v>1028568</v>
      </c>
      <c r="J37" s="31">
        <f t="shared" si="3"/>
        <v>46738652</v>
      </c>
      <c r="K37" s="31">
        <f t="shared" si="3"/>
        <v>956426</v>
      </c>
      <c r="L37" s="31">
        <f t="shared" si="3"/>
        <v>933015</v>
      </c>
      <c r="M37" s="31">
        <f t="shared" si="3"/>
        <v>1593640</v>
      </c>
      <c r="N37" s="31">
        <f t="shared" si="3"/>
        <v>3483081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50221733</v>
      </c>
      <c r="X37" s="31">
        <f t="shared" si="3"/>
        <v>12223070</v>
      </c>
      <c r="Y37" s="31">
        <f t="shared" si="3"/>
        <v>37998663</v>
      </c>
      <c r="Z37" s="32">
        <f>+IF(X37&lt;&gt;0,+(Y37/X37)*100,0)</f>
        <v>310.87658828755787</v>
      </c>
      <c r="AA37" s="33">
        <f>SUM(AA29:AA36)</f>
        <v>24333279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43752115</v>
      </c>
      <c r="D44" s="29">
        <f>+D37+D43</f>
        <v>0</v>
      </c>
      <c r="E44" s="30">
        <f t="shared" si="5"/>
        <v>24283279</v>
      </c>
      <c r="F44" s="31">
        <f t="shared" si="5"/>
        <v>24333279</v>
      </c>
      <c r="G44" s="31">
        <f t="shared" si="5"/>
        <v>44745279</v>
      </c>
      <c r="H44" s="31">
        <f t="shared" si="5"/>
        <v>964805</v>
      </c>
      <c r="I44" s="31">
        <f t="shared" si="5"/>
        <v>1028568</v>
      </c>
      <c r="J44" s="31">
        <f t="shared" si="5"/>
        <v>46738652</v>
      </c>
      <c r="K44" s="31">
        <f t="shared" si="5"/>
        <v>956426</v>
      </c>
      <c r="L44" s="31">
        <f t="shared" si="5"/>
        <v>933015</v>
      </c>
      <c r="M44" s="31">
        <f t="shared" si="5"/>
        <v>1593640</v>
      </c>
      <c r="N44" s="31">
        <f t="shared" si="5"/>
        <v>3483081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50221733</v>
      </c>
      <c r="X44" s="31">
        <f t="shared" si="5"/>
        <v>12223070</v>
      </c>
      <c r="Y44" s="31">
        <f t="shared" si="5"/>
        <v>37998663</v>
      </c>
      <c r="Z44" s="32">
        <f>+IF(X44&lt;&gt;0,+(Y44/X44)*100,0)</f>
        <v>310.87658828755787</v>
      </c>
      <c r="AA44" s="33">
        <f>+AA37+AA43</f>
        <v>24333279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4585027</v>
      </c>
      <c r="D45" s="42">
        <f t="shared" si="6"/>
        <v>0</v>
      </c>
      <c r="E45" s="43">
        <f t="shared" si="6"/>
        <v>120307528</v>
      </c>
      <c r="F45" s="44">
        <f t="shared" si="6"/>
        <v>120257528</v>
      </c>
      <c r="G45" s="44">
        <f t="shared" si="6"/>
        <v>4063670</v>
      </c>
      <c r="H45" s="44">
        <f t="shared" si="6"/>
        <v>829345</v>
      </c>
      <c r="I45" s="44">
        <f t="shared" si="6"/>
        <v>2071270</v>
      </c>
      <c r="J45" s="44">
        <f t="shared" si="6"/>
        <v>6964285</v>
      </c>
      <c r="K45" s="44">
        <f t="shared" si="6"/>
        <v>822463</v>
      </c>
      <c r="L45" s="44">
        <f t="shared" si="6"/>
        <v>1004764</v>
      </c>
      <c r="M45" s="44">
        <f t="shared" si="6"/>
        <v>97303</v>
      </c>
      <c r="N45" s="44">
        <f t="shared" si="6"/>
        <v>1924530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8888815</v>
      </c>
      <c r="X45" s="44">
        <f t="shared" si="6"/>
        <v>115608330</v>
      </c>
      <c r="Y45" s="44">
        <f t="shared" si="6"/>
        <v>-106719515</v>
      </c>
      <c r="Z45" s="45">
        <f>+IF(X45&lt;&gt;0,+(Y45/X45)*100,0)</f>
        <v>-92.311267708823408</v>
      </c>
      <c r="AA45" s="46">
        <f>+AA26-AA44</f>
        <v>120257528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298749</v>
      </c>
      <c r="D47" s="18"/>
      <c r="E47" s="19"/>
      <c r="F47" s="20"/>
      <c r="G47" s="20">
        <v>13330426</v>
      </c>
      <c r="H47" s="20"/>
      <c r="I47" s="20">
        <v>-13031678</v>
      </c>
      <c r="J47" s="20">
        <v>298748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298748</v>
      </c>
      <c r="X47" s="20"/>
      <c r="Y47" s="20">
        <v>298748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298749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13330426</v>
      </c>
      <c r="H50" s="52">
        <f t="shared" si="7"/>
        <v>0</v>
      </c>
      <c r="I50" s="52">
        <f t="shared" si="7"/>
        <v>-13031678</v>
      </c>
      <c r="J50" s="52">
        <f t="shared" si="7"/>
        <v>298748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298748</v>
      </c>
      <c r="X50" s="52">
        <f t="shared" si="7"/>
        <v>0</v>
      </c>
      <c r="Y50" s="52">
        <f t="shared" si="7"/>
        <v>298748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319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44678120</v>
      </c>
      <c r="D6" s="18"/>
      <c r="E6" s="19">
        <v>2020016</v>
      </c>
      <c r="F6" s="20">
        <v>2020016</v>
      </c>
      <c r="G6" s="20">
        <v>12181354</v>
      </c>
      <c r="H6" s="20">
        <v>-1360721</v>
      </c>
      <c r="I6" s="20">
        <v>-2350466</v>
      </c>
      <c r="J6" s="20">
        <v>8470167</v>
      </c>
      <c r="K6" s="20">
        <v>-1508900</v>
      </c>
      <c r="L6" s="20">
        <v>-1584330</v>
      </c>
      <c r="M6" s="20">
        <v>-1726329</v>
      </c>
      <c r="N6" s="20">
        <v>-4819559</v>
      </c>
      <c r="O6" s="20"/>
      <c r="P6" s="20"/>
      <c r="Q6" s="20"/>
      <c r="R6" s="20"/>
      <c r="S6" s="20"/>
      <c r="T6" s="20"/>
      <c r="U6" s="20"/>
      <c r="V6" s="20"/>
      <c r="W6" s="20">
        <v>3650608</v>
      </c>
      <c r="X6" s="20">
        <v>1010016</v>
      </c>
      <c r="Y6" s="20">
        <v>2640592</v>
      </c>
      <c r="Z6" s="21">
        <v>261.44061084180845</v>
      </c>
      <c r="AA6" s="22">
        <v>2020016</v>
      </c>
    </row>
    <row r="7" spans="1:27" x14ac:dyDescent="0.25">
      <c r="A7" s="23" t="s">
        <v>35</v>
      </c>
      <c r="B7" s="17" t="s">
        <v>32</v>
      </c>
      <c r="C7" s="18">
        <v>32684518</v>
      </c>
      <c r="D7" s="18"/>
      <c r="E7" s="19">
        <v>3044303</v>
      </c>
      <c r="F7" s="20">
        <v>3044303</v>
      </c>
      <c r="G7" s="20">
        <v>23113829</v>
      </c>
      <c r="H7" s="20">
        <v>1187098</v>
      </c>
      <c r="I7" s="20">
        <v>1184854</v>
      </c>
      <c r="J7" s="20">
        <v>25485781</v>
      </c>
      <c r="K7" s="20">
        <v>55058</v>
      </c>
      <c r="L7" s="20">
        <v>2309212</v>
      </c>
      <c r="M7" s="20">
        <v>925767</v>
      </c>
      <c r="N7" s="20">
        <v>3290037</v>
      </c>
      <c r="O7" s="20"/>
      <c r="P7" s="20"/>
      <c r="Q7" s="20"/>
      <c r="R7" s="20"/>
      <c r="S7" s="20"/>
      <c r="T7" s="20"/>
      <c r="U7" s="20"/>
      <c r="V7" s="20"/>
      <c r="W7" s="20">
        <v>28775818</v>
      </c>
      <c r="X7" s="20">
        <v>1522146</v>
      </c>
      <c r="Y7" s="20">
        <v>27253672</v>
      </c>
      <c r="Z7" s="21">
        <v>1790.4768662138849</v>
      </c>
      <c r="AA7" s="22">
        <v>3044303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-81048</v>
      </c>
      <c r="D10" s="18"/>
      <c r="E10" s="19">
        <v>-1200000</v>
      </c>
      <c r="F10" s="20">
        <v>-1200000</v>
      </c>
      <c r="G10" s="20">
        <v>-40524</v>
      </c>
      <c r="H10" s="20"/>
      <c r="I10" s="20"/>
      <c r="J10" s="20">
        <v>-40524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-40524</v>
      </c>
      <c r="X10" s="20">
        <v>-600000</v>
      </c>
      <c r="Y10" s="20">
        <v>559476</v>
      </c>
      <c r="Z10" s="21">
        <v>-93.245999999999995</v>
      </c>
      <c r="AA10" s="22">
        <v>-1200000</v>
      </c>
    </row>
    <row r="11" spans="1:27" x14ac:dyDescent="0.25">
      <c r="A11" s="23" t="s">
        <v>39</v>
      </c>
      <c r="B11" s="17" t="s">
        <v>32</v>
      </c>
      <c r="C11" s="18">
        <v>7340806</v>
      </c>
      <c r="D11" s="18"/>
      <c r="E11" s="19">
        <v>1430450</v>
      </c>
      <c r="F11" s="20">
        <v>1430450</v>
      </c>
      <c r="G11" s="24">
        <v>4794849</v>
      </c>
      <c r="H11" s="24">
        <v>62963</v>
      </c>
      <c r="I11" s="24">
        <v>741236</v>
      </c>
      <c r="J11" s="20">
        <v>5599048</v>
      </c>
      <c r="K11" s="24"/>
      <c r="L11" s="24">
        <v>233809</v>
      </c>
      <c r="M11" s="20">
        <v>182075</v>
      </c>
      <c r="N11" s="24">
        <v>415884</v>
      </c>
      <c r="O11" s="24"/>
      <c r="P11" s="24"/>
      <c r="Q11" s="20"/>
      <c r="R11" s="24"/>
      <c r="S11" s="24"/>
      <c r="T11" s="20"/>
      <c r="U11" s="24"/>
      <c r="V11" s="24"/>
      <c r="W11" s="24">
        <v>6014932</v>
      </c>
      <c r="X11" s="20">
        <v>715218</v>
      </c>
      <c r="Y11" s="24">
        <v>5299714</v>
      </c>
      <c r="Z11" s="25">
        <v>740.99281617632664</v>
      </c>
      <c r="AA11" s="26">
        <v>1430450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84622396</v>
      </c>
      <c r="D13" s="29">
        <f>SUM(D6:D12)</f>
        <v>0</v>
      </c>
      <c r="E13" s="30">
        <f t="shared" si="0"/>
        <v>5294769</v>
      </c>
      <c r="F13" s="31">
        <f t="shared" si="0"/>
        <v>5294769</v>
      </c>
      <c r="G13" s="31">
        <f t="shared" si="0"/>
        <v>40049508</v>
      </c>
      <c r="H13" s="31">
        <f t="shared" si="0"/>
        <v>-110660</v>
      </c>
      <c r="I13" s="31">
        <f t="shared" si="0"/>
        <v>-424376</v>
      </c>
      <c r="J13" s="31">
        <f t="shared" si="0"/>
        <v>39514472</v>
      </c>
      <c r="K13" s="31">
        <f t="shared" si="0"/>
        <v>-1453842</v>
      </c>
      <c r="L13" s="31">
        <f t="shared" si="0"/>
        <v>958691</v>
      </c>
      <c r="M13" s="31">
        <f t="shared" si="0"/>
        <v>-618487</v>
      </c>
      <c r="N13" s="31">
        <f t="shared" si="0"/>
        <v>-1113638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38400834</v>
      </c>
      <c r="X13" s="31">
        <f t="shared" si="0"/>
        <v>2647380</v>
      </c>
      <c r="Y13" s="31">
        <f t="shared" si="0"/>
        <v>35753454</v>
      </c>
      <c r="Z13" s="32">
        <f>+IF(X13&lt;&gt;0,+(Y13/X13)*100,0)</f>
        <v>1350.5221766425673</v>
      </c>
      <c r="AA13" s="33">
        <f>SUM(AA6:AA12)</f>
        <v>5294769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80942777</v>
      </c>
      <c r="D17" s="18"/>
      <c r="E17" s="19">
        <v>7490940</v>
      </c>
      <c r="F17" s="20">
        <v>7490940</v>
      </c>
      <c r="G17" s="24">
        <v>55553015</v>
      </c>
      <c r="H17" s="24">
        <v>243401</v>
      </c>
      <c r="I17" s="24">
        <v>4595082</v>
      </c>
      <c r="J17" s="20">
        <v>60391498</v>
      </c>
      <c r="K17" s="24"/>
      <c r="L17" s="24">
        <v>1388356</v>
      </c>
      <c r="M17" s="20">
        <v>1193505</v>
      </c>
      <c r="N17" s="24">
        <v>2581861</v>
      </c>
      <c r="O17" s="24"/>
      <c r="P17" s="24"/>
      <c r="Q17" s="20"/>
      <c r="R17" s="24"/>
      <c r="S17" s="24"/>
      <c r="T17" s="20"/>
      <c r="U17" s="24"/>
      <c r="V17" s="24"/>
      <c r="W17" s="24">
        <v>62973359</v>
      </c>
      <c r="X17" s="20">
        <v>3745470</v>
      </c>
      <c r="Y17" s="24">
        <v>59227889</v>
      </c>
      <c r="Z17" s="25">
        <v>1581.3206086285566</v>
      </c>
      <c r="AA17" s="26">
        <v>7490940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80942777</v>
      </c>
      <c r="D25" s="29">
        <f t="shared" ref="D25:Y25" si="1">SUM(D15:D24)</f>
        <v>0</v>
      </c>
      <c r="E25" s="35">
        <f t="shared" si="1"/>
        <v>7490940</v>
      </c>
      <c r="F25" s="36">
        <f t="shared" si="1"/>
        <v>7490940</v>
      </c>
      <c r="G25" s="36">
        <f t="shared" si="1"/>
        <v>55553015</v>
      </c>
      <c r="H25" s="36">
        <f t="shared" si="1"/>
        <v>243401</v>
      </c>
      <c r="I25" s="36">
        <f t="shared" si="1"/>
        <v>4595082</v>
      </c>
      <c r="J25" s="36">
        <f t="shared" si="1"/>
        <v>60391498</v>
      </c>
      <c r="K25" s="36">
        <f t="shared" si="1"/>
        <v>0</v>
      </c>
      <c r="L25" s="36">
        <f t="shared" si="1"/>
        <v>1388356</v>
      </c>
      <c r="M25" s="36">
        <f t="shared" si="1"/>
        <v>1193505</v>
      </c>
      <c r="N25" s="36">
        <f t="shared" si="1"/>
        <v>2581861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62973359</v>
      </c>
      <c r="X25" s="36">
        <f t="shared" si="1"/>
        <v>3745470</v>
      </c>
      <c r="Y25" s="36">
        <f t="shared" si="1"/>
        <v>59227889</v>
      </c>
      <c r="Z25" s="37">
        <f>+IF(X25&lt;&gt;0,+(Y25/X25)*100,0)</f>
        <v>1581.3206086285566</v>
      </c>
      <c r="AA25" s="38">
        <f>SUM(AA15:AA24)</f>
        <v>7490940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165565173</v>
      </c>
      <c r="D26" s="29">
        <f>+D13+D25</f>
        <v>0</v>
      </c>
      <c r="E26" s="30">
        <f t="shared" si="2"/>
        <v>12785709</v>
      </c>
      <c r="F26" s="31">
        <f t="shared" si="2"/>
        <v>12785709</v>
      </c>
      <c r="G26" s="31">
        <f t="shared" si="2"/>
        <v>95602523</v>
      </c>
      <c r="H26" s="31">
        <f t="shared" si="2"/>
        <v>132741</v>
      </c>
      <c r="I26" s="31">
        <f t="shared" si="2"/>
        <v>4170706</v>
      </c>
      <c r="J26" s="31">
        <f t="shared" si="2"/>
        <v>99905970</v>
      </c>
      <c r="K26" s="31">
        <f t="shared" si="2"/>
        <v>-1453842</v>
      </c>
      <c r="L26" s="31">
        <f t="shared" si="2"/>
        <v>2347047</v>
      </c>
      <c r="M26" s="31">
        <f t="shared" si="2"/>
        <v>575018</v>
      </c>
      <c r="N26" s="31">
        <f t="shared" si="2"/>
        <v>1468223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101374193</v>
      </c>
      <c r="X26" s="31">
        <f t="shared" si="2"/>
        <v>6392850</v>
      </c>
      <c r="Y26" s="31">
        <f t="shared" si="2"/>
        <v>94981343</v>
      </c>
      <c r="Z26" s="32">
        <f>+IF(X26&lt;&gt;0,+(Y26/X26)*100,0)</f>
        <v>1485.7433382607132</v>
      </c>
      <c r="AA26" s="33">
        <f>+AA13+AA25</f>
        <v>12785709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123537347</v>
      </c>
      <c r="D32" s="18"/>
      <c r="E32" s="19">
        <v>6376806</v>
      </c>
      <c r="F32" s="20">
        <v>6376806</v>
      </c>
      <c r="G32" s="20">
        <v>62674819</v>
      </c>
      <c r="H32" s="20">
        <v>-572750</v>
      </c>
      <c r="I32" s="20">
        <v>2416715</v>
      </c>
      <c r="J32" s="20">
        <v>64518784</v>
      </c>
      <c r="K32" s="20">
        <v>-1221023</v>
      </c>
      <c r="L32" s="20">
        <v>555851</v>
      </c>
      <c r="M32" s="20">
        <v>83948</v>
      </c>
      <c r="N32" s="20">
        <v>-581224</v>
      </c>
      <c r="O32" s="20"/>
      <c r="P32" s="20"/>
      <c r="Q32" s="20"/>
      <c r="R32" s="20"/>
      <c r="S32" s="20"/>
      <c r="T32" s="20"/>
      <c r="U32" s="20"/>
      <c r="V32" s="20"/>
      <c r="W32" s="20">
        <v>63937560</v>
      </c>
      <c r="X32" s="20">
        <v>3188352</v>
      </c>
      <c r="Y32" s="20">
        <v>60749208</v>
      </c>
      <c r="Z32" s="21">
        <v>1905.3482175117426</v>
      </c>
      <c r="AA32" s="22">
        <v>6376806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1107552</v>
      </c>
      <c r="F35" s="20">
        <v>1107552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553776</v>
      </c>
      <c r="Y35" s="20">
        <v>-553776</v>
      </c>
      <c r="Z35" s="21">
        <v>-100</v>
      </c>
      <c r="AA35" s="22">
        <v>1107552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123537347</v>
      </c>
      <c r="D37" s="29">
        <f t="shared" ref="D37:Y37" si="3">SUM(D29:D36)</f>
        <v>0</v>
      </c>
      <c r="E37" s="30">
        <f t="shared" si="3"/>
        <v>7484358</v>
      </c>
      <c r="F37" s="31">
        <f t="shared" si="3"/>
        <v>7484358</v>
      </c>
      <c r="G37" s="31">
        <f t="shared" si="3"/>
        <v>62674819</v>
      </c>
      <c r="H37" s="31">
        <f t="shared" si="3"/>
        <v>-572750</v>
      </c>
      <c r="I37" s="31">
        <f t="shared" si="3"/>
        <v>2416715</v>
      </c>
      <c r="J37" s="31">
        <f t="shared" si="3"/>
        <v>64518784</v>
      </c>
      <c r="K37" s="31">
        <f t="shared" si="3"/>
        <v>-1221023</v>
      </c>
      <c r="L37" s="31">
        <f t="shared" si="3"/>
        <v>555851</v>
      </c>
      <c r="M37" s="31">
        <f t="shared" si="3"/>
        <v>83948</v>
      </c>
      <c r="N37" s="31">
        <f t="shared" si="3"/>
        <v>-581224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63937560</v>
      </c>
      <c r="X37" s="31">
        <f t="shared" si="3"/>
        <v>3742128</v>
      </c>
      <c r="Y37" s="31">
        <f t="shared" si="3"/>
        <v>60195432</v>
      </c>
      <c r="Z37" s="32">
        <f>+IF(X37&lt;&gt;0,+(Y37/X37)*100,0)</f>
        <v>1608.5882684932208</v>
      </c>
      <c r="AA37" s="33">
        <f>SUM(AA29:AA36)</f>
        <v>7484358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123537347</v>
      </c>
      <c r="D44" s="29">
        <f>+D37+D43</f>
        <v>0</v>
      </c>
      <c r="E44" s="30">
        <f t="shared" si="5"/>
        <v>7484358</v>
      </c>
      <c r="F44" s="31">
        <f t="shared" si="5"/>
        <v>7484358</v>
      </c>
      <c r="G44" s="31">
        <f t="shared" si="5"/>
        <v>62674819</v>
      </c>
      <c r="H44" s="31">
        <f t="shared" si="5"/>
        <v>-572750</v>
      </c>
      <c r="I44" s="31">
        <f t="shared" si="5"/>
        <v>2416715</v>
      </c>
      <c r="J44" s="31">
        <f t="shared" si="5"/>
        <v>64518784</v>
      </c>
      <c r="K44" s="31">
        <f t="shared" si="5"/>
        <v>-1221023</v>
      </c>
      <c r="L44" s="31">
        <f t="shared" si="5"/>
        <v>555851</v>
      </c>
      <c r="M44" s="31">
        <f t="shared" si="5"/>
        <v>83948</v>
      </c>
      <c r="N44" s="31">
        <f t="shared" si="5"/>
        <v>-581224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63937560</v>
      </c>
      <c r="X44" s="31">
        <f t="shared" si="5"/>
        <v>3742128</v>
      </c>
      <c r="Y44" s="31">
        <f t="shared" si="5"/>
        <v>60195432</v>
      </c>
      <c r="Z44" s="32">
        <f>+IF(X44&lt;&gt;0,+(Y44/X44)*100,0)</f>
        <v>1608.5882684932208</v>
      </c>
      <c r="AA44" s="33">
        <f>+AA37+AA43</f>
        <v>7484358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42027826</v>
      </c>
      <c r="D45" s="42">
        <f t="shared" si="6"/>
        <v>0</v>
      </c>
      <c r="E45" s="43">
        <f t="shared" si="6"/>
        <v>5301351</v>
      </c>
      <c r="F45" s="44">
        <f t="shared" si="6"/>
        <v>5301351</v>
      </c>
      <c r="G45" s="44">
        <f t="shared" si="6"/>
        <v>32927704</v>
      </c>
      <c r="H45" s="44">
        <f t="shared" si="6"/>
        <v>705491</v>
      </c>
      <c r="I45" s="44">
        <f t="shared" si="6"/>
        <v>1753991</v>
      </c>
      <c r="J45" s="44">
        <f t="shared" si="6"/>
        <v>35387186</v>
      </c>
      <c r="K45" s="44">
        <f t="shared" si="6"/>
        <v>-232819</v>
      </c>
      <c r="L45" s="44">
        <f t="shared" si="6"/>
        <v>1791196</v>
      </c>
      <c r="M45" s="44">
        <f t="shared" si="6"/>
        <v>491070</v>
      </c>
      <c r="N45" s="44">
        <f t="shared" si="6"/>
        <v>2049447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37436633</v>
      </c>
      <c r="X45" s="44">
        <f t="shared" si="6"/>
        <v>2650722</v>
      </c>
      <c r="Y45" s="44">
        <f t="shared" si="6"/>
        <v>34785911</v>
      </c>
      <c r="Z45" s="45">
        <f>+IF(X45&lt;&gt;0,+(Y45/X45)*100,0)</f>
        <v>1312.3183419460811</v>
      </c>
      <c r="AA45" s="46">
        <f>+AA26-AA44</f>
        <v>5301351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-15662229</v>
      </c>
      <c r="D47" s="18"/>
      <c r="E47" s="19"/>
      <c r="F47" s="20"/>
      <c r="G47" s="20">
        <v>-4991766</v>
      </c>
      <c r="H47" s="20"/>
      <c r="I47" s="20">
        <v>-1295678</v>
      </c>
      <c r="J47" s="20">
        <v>-6287444</v>
      </c>
      <c r="K47" s="20">
        <v>-232819</v>
      </c>
      <c r="L47" s="20">
        <v>1491482</v>
      </c>
      <c r="M47" s="20">
        <v>485374</v>
      </c>
      <c r="N47" s="20">
        <v>1744037</v>
      </c>
      <c r="O47" s="20"/>
      <c r="P47" s="20"/>
      <c r="Q47" s="20"/>
      <c r="R47" s="20"/>
      <c r="S47" s="20"/>
      <c r="T47" s="20"/>
      <c r="U47" s="20"/>
      <c r="V47" s="20"/>
      <c r="W47" s="20">
        <v>-4543407</v>
      </c>
      <c r="X47" s="20"/>
      <c r="Y47" s="20">
        <v>-4543407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-15662229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-4991766</v>
      </c>
      <c r="H50" s="52">
        <f t="shared" si="7"/>
        <v>0</v>
      </c>
      <c r="I50" s="52">
        <f t="shared" si="7"/>
        <v>-1295678</v>
      </c>
      <c r="J50" s="52">
        <f t="shared" si="7"/>
        <v>-6287444</v>
      </c>
      <c r="K50" s="52">
        <f t="shared" si="7"/>
        <v>-232819</v>
      </c>
      <c r="L50" s="52">
        <f t="shared" si="7"/>
        <v>1491482</v>
      </c>
      <c r="M50" s="52">
        <f t="shared" si="7"/>
        <v>485374</v>
      </c>
      <c r="N50" s="52">
        <f t="shared" si="7"/>
        <v>1744037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-4543407</v>
      </c>
      <c r="X50" s="52">
        <f t="shared" si="7"/>
        <v>0</v>
      </c>
      <c r="Y50" s="52">
        <f t="shared" si="7"/>
        <v>-4543407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2407517</v>
      </c>
      <c r="D7" s="18"/>
      <c r="E7" s="19">
        <v>3137821</v>
      </c>
      <c r="F7" s="20">
        <v>3137821</v>
      </c>
      <c r="G7" s="20">
        <v>4215292</v>
      </c>
      <c r="H7" s="20">
        <v>-926707</v>
      </c>
      <c r="I7" s="20">
        <v>190801</v>
      </c>
      <c r="J7" s="20">
        <v>3479386</v>
      </c>
      <c r="K7" s="20">
        <v>73235</v>
      </c>
      <c r="L7" s="20">
        <v>282049</v>
      </c>
      <c r="M7" s="20">
        <v>337366</v>
      </c>
      <c r="N7" s="20">
        <v>692650</v>
      </c>
      <c r="O7" s="20"/>
      <c r="P7" s="20"/>
      <c r="Q7" s="20"/>
      <c r="R7" s="20"/>
      <c r="S7" s="20"/>
      <c r="T7" s="20"/>
      <c r="U7" s="20"/>
      <c r="V7" s="20"/>
      <c r="W7" s="20">
        <v>4172036</v>
      </c>
      <c r="X7" s="20">
        <v>1568946</v>
      </c>
      <c r="Y7" s="20">
        <v>2603090</v>
      </c>
      <c r="Z7" s="21">
        <v>165.91329465768737</v>
      </c>
      <c r="AA7" s="22">
        <v>3137821</v>
      </c>
    </row>
    <row r="8" spans="1:27" x14ac:dyDescent="0.25">
      <c r="A8" s="23" t="s">
        <v>36</v>
      </c>
      <c r="B8" s="17" t="s">
        <v>32</v>
      </c>
      <c r="C8" s="18">
        <v>232737</v>
      </c>
      <c r="D8" s="18"/>
      <c r="E8" s="19">
        <v>366066</v>
      </c>
      <c r="F8" s="20">
        <v>366066</v>
      </c>
      <c r="G8" s="20">
        <v>666308</v>
      </c>
      <c r="H8" s="20">
        <v>-196119</v>
      </c>
      <c r="I8" s="20">
        <v>-14530</v>
      </c>
      <c r="J8" s="20">
        <v>455659</v>
      </c>
      <c r="K8" s="20">
        <v>9130</v>
      </c>
      <c r="L8" s="20">
        <v>30742</v>
      </c>
      <c r="M8" s="20">
        <v>21963</v>
      </c>
      <c r="N8" s="20">
        <v>61835</v>
      </c>
      <c r="O8" s="20"/>
      <c r="P8" s="20"/>
      <c r="Q8" s="20"/>
      <c r="R8" s="20"/>
      <c r="S8" s="20"/>
      <c r="T8" s="20"/>
      <c r="U8" s="20"/>
      <c r="V8" s="20"/>
      <c r="W8" s="20">
        <v>517494</v>
      </c>
      <c r="X8" s="20">
        <v>183048</v>
      </c>
      <c r="Y8" s="20">
        <v>334446</v>
      </c>
      <c r="Z8" s="21">
        <v>182.7094532581618</v>
      </c>
      <c r="AA8" s="22">
        <v>366066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2640254</v>
      </c>
      <c r="D13" s="29">
        <f>SUM(D6:D12)</f>
        <v>0</v>
      </c>
      <c r="E13" s="30">
        <f t="shared" si="0"/>
        <v>3503887</v>
      </c>
      <c r="F13" s="31">
        <f t="shared" si="0"/>
        <v>3503887</v>
      </c>
      <c r="G13" s="31">
        <f t="shared" si="0"/>
        <v>4881600</v>
      </c>
      <c r="H13" s="31">
        <f t="shared" si="0"/>
        <v>-1122826</v>
      </c>
      <c r="I13" s="31">
        <f t="shared" si="0"/>
        <v>176271</v>
      </c>
      <c r="J13" s="31">
        <f t="shared" si="0"/>
        <v>3935045</v>
      </c>
      <c r="K13" s="31">
        <f t="shared" si="0"/>
        <v>82365</v>
      </c>
      <c r="L13" s="31">
        <f t="shared" si="0"/>
        <v>312791</v>
      </c>
      <c r="M13" s="31">
        <f t="shared" si="0"/>
        <v>359329</v>
      </c>
      <c r="N13" s="31">
        <f t="shared" si="0"/>
        <v>754485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4689530</v>
      </c>
      <c r="X13" s="31">
        <f t="shared" si="0"/>
        <v>1751994</v>
      </c>
      <c r="Y13" s="31">
        <f t="shared" si="0"/>
        <v>2937536</v>
      </c>
      <c r="Z13" s="32">
        <f>+IF(X13&lt;&gt;0,+(Y13/X13)*100,0)</f>
        <v>167.66815411468303</v>
      </c>
      <c r="AA13" s="33">
        <f>SUM(AA6:AA12)</f>
        <v>3503887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193136767</v>
      </c>
      <c r="D17" s="18"/>
      <c r="E17" s="19">
        <v>175721404</v>
      </c>
      <c r="F17" s="20">
        <v>177222872</v>
      </c>
      <c r="G17" s="24">
        <v>192823060</v>
      </c>
      <c r="H17" s="24">
        <v>313707</v>
      </c>
      <c r="I17" s="24"/>
      <c r="J17" s="20">
        <v>193136767</v>
      </c>
      <c r="K17" s="24">
        <v>480880</v>
      </c>
      <c r="L17" s="24">
        <v>1255654</v>
      </c>
      <c r="M17" s="20">
        <v>-2115478</v>
      </c>
      <c r="N17" s="24">
        <v>-378944</v>
      </c>
      <c r="O17" s="24"/>
      <c r="P17" s="24"/>
      <c r="Q17" s="20"/>
      <c r="R17" s="24"/>
      <c r="S17" s="24"/>
      <c r="T17" s="20"/>
      <c r="U17" s="24"/>
      <c r="V17" s="24"/>
      <c r="W17" s="24">
        <v>192757823</v>
      </c>
      <c r="X17" s="20">
        <v>88026440</v>
      </c>
      <c r="Y17" s="24">
        <v>104731383</v>
      </c>
      <c r="Z17" s="25">
        <v>118.97718799033564</v>
      </c>
      <c r="AA17" s="26">
        <v>177222872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193136767</v>
      </c>
      <c r="D25" s="29">
        <f t="shared" ref="D25:Y25" si="1">SUM(D15:D24)</f>
        <v>0</v>
      </c>
      <c r="E25" s="35">
        <f t="shared" si="1"/>
        <v>175721404</v>
      </c>
      <c r="F25" s="36">
        <f t="shared" si="1"/>
        <v>177222872</v>
      </c>
      <c r="G25" s="36">
        <f t="shared" si="1"/>
        <v>192823060</v>
      </c>
      <c r="H25" s="36">
        <f t="shared" si="1"/>
        <v>313707</v>
      </c>
      <c r="I25" s="36">
        <f t="shared" si="1"/>
        <v>0</v>
      </c>
      <c r="J25" s="36">
        <f t="shared" si="1"/>
        <v>193136767</v>
      </c>
      <c r="K25" s="36">
        <f t="shared" si="1"/>
        <v>480880</v>
      </c>
      <c r="L25" s="36">
        <f t="shared" si="1"/>
        <v>1255654</v>
      </c>
      <c r="M25" s="36">
        <f t="shared" si="1"/>
        <v>-2115478</v>
      </c>
      <c r="N25" s="36">
        <f t="shared" si="1"/>
        <v>-378944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192757823</v>
      </c>
      <c r="X25" s="36">
        <f t="shared" si="1"/>
        <v>88026440</v>
      </c>
      <c r="Y25" s="36">
        <f t="shared" si="1"/>
        <v>104731383</v>
      </c>
      <c r="Z25" s="37">
        <f>+IF(X25&lt;&gt;0,+(Y25/X25)*100,0)</f>
        <v>118.97718799033564</v>
      </c>
      <c r="AA25" s="38">
        <f>SUM(AA15:AA24)</f>
        <v>177222872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195777021</v>
      </c>
      <c r="D26" s="29">
        <f>+D13+D25</f>
        <v>0</v>
      </c>
      <c r="E26" s="30">
        <f t="shared" si="2"/>
        <v>179225291</v>
      </c>
      <c r="F26" s="31">
        <f t="shared" si="2"/>
        <v>180726759</v>
      </c>
      <c r="G26" s="31">
        <f t="shared" si="2"/>
        <v>197704660</v>
      </c>
      <c r="H26" s="31">
        <f t="shared" si="2"/>
        <v>-809119</v>
      </c>
      <c r="I26" s="31">
        <f t="shared" si="2"/>
        <v>176271</v>
      </c>
      <c r="J26" s="31">
        <f t="shared" si="2"/>
        <v>197071812</v>
      </c>
      <c r="K26" s="31">
        <f t="shared" si="2"/>
        <v>563245</v>
      </c>
      <c r="L26" s="31">
        <f t="shared" si="2"/>
        <v>1568445</v>
      </c>
      <c r="M26" s="31">
        <f t="shared" si="2"/>
        <v>-1756149</v>
      </c>
      <c r="N26" s="31">
        <f t="shared" si="2"/>
        <v>375541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197447353</v>
      </c>
      <c r="X26" s="31">
        <f t="shared" si="2"/>
        <v>89778434</v>
      </c>
      <c r="Y26" s="31">
        <f t="shared" si="2"/>
        <v>107668919</v>
      </c>
      <c r="Z26" s="32">
        <f>+IF(X26&lt;&gt;0,+(Y26/X26)*100,0)</f>
        <v>119.9273747635206</v>
      </c>
      <c r="AA26" s="33">
        <f>+AA13+AA25</f>
        <v>180726759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177850</v>
      </c>
      <c r="D32" s="18"/>
      <c r="E32" s="19">
        <v>190875</v>
      </c>
      <c r="F32" s="20">
        <v>190875</v>
      </c>
      <c r="G32" s="20">
        <v>177850</v>
      </c>
      <c r="H32" s="20"/>
      <c r="I32" s="20"/>
      <c r="J32" s="20">
        <v>177850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177850</v>
      </c>
      <c r="X32" s="20">
        <v>95430</v>
      </c>
      <c r="Y32" s="20">
        <v>82420</v>
      </c>
      <c r="Z32" s="21">
        <v>86.366970554333022</v>
      </c>
      <c r="AA32" s="22">
        <v>190875</v>
      </c>
    </row>
    <row r="33" spans="1:27" x14ac:dyDescent="0.25">
      <c r="A33" s="23" t="s">
        <v>60</v>
      </c>
      <c r="B33" s="17" t="s">
        <v>32</v>
      </c>
      <c r="C33" s="18">
        <v>-369666</v>
      </c>
      <c r="D33" s="18"/>
      <c r="E33" s="19"/>
      <c r="F33" s="20"/>
      <c r="G33" s="20">
        <v>-369666</v>
      </c>
      <c r="H33" s="20"/>
      <c r="I33" s="20"/>
      <c r="J33" s="20">
        <v>-369666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-369666</v>
      </c>
      <c r="X33" s="20"/>
      <c r="Y33" s="20">
        <v>-369666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2328633</v>
      </c>
      <c r="D35" s="18"/>
      <c r="E35" s="19">
        <v>1549267</v>
      </c>
      <c r="F35" s="20">
        <v>1549267</v>
      </c>
      <c r="G35" s="20">
        <v>2618458</v>
      </c>
      <c r="H35" s="20">
        <v>-145633</v>
      </c>
      <c r="I35" s="20">
        <v>20058</v>
      </c>
      <c r="J35" s="20">
        <v>2492883</v>
      </c>
      <c r="K35" s="20">
        <v>9547</v>
      </c>
      <c r="L35" s="20">
        <v>38925</v>
      </c>
      <c r="M35" s="20">
        <v>47872</v>
      </c>
      <c r="N35" s="20">
        <v>96344</v>
      </c>
      <c r="O35" s="20"/>
      <c r="P35" s="20"/>
      <c r="Q35" s="20"/>
      <c r="R35" s="20"/>
      <c r="S35" s="20"/>
      <c r="T35" s="20"/>
      <c r="U35" s="20"/>
      <c r="V35" s="20"/>
      <c r="W35" s="20">
        <v>2589227</v>
      </c>
      <c r="X35" s="20">
        <v>774630</v>
      </c>
      <c r="Y35" s="20">
        <v>1814597</v>
      </c>
      <c r="Z35" s="21">
        <v>234.25338548726492</v>
      </c>
      <c r="AA35" s="22">
        <v>1549267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2136817</v>
      </c>
      <c r="D37" s="29">
        <f t="shared" ref="D37:Y37" si="3">SUM(D29:D36)</f>
        <v>0</v>
      </c>
      <c r="E37" s="30">
        <f t="shared" si="3"/>
        <v>1740142</v>
      </c>
      <c r="F37" s="31">
        <f t="shared" si="3"/>
        <v>1740142</v>
      </c>
      <c r="G37" s="31">
        <f t="shared" si="3"/>
        <v>2426642</v>
      </c>
      <c r="H37" s="31">
        <f t="shared" si="3"/>
        <v>-145633</v>
      </c>
      <c r="I37" s="31">
        <f t="shared" si="3"/>
        <v>20058</v>
      </c>
      <c r="J37" s="31">
        <f t="shared" si="3"/>
        <v>2301067</v>
      </c>
      <c r="K37" s="31">
        <f t="shared" si="3"/>
        <v>9547</v>
      </c>
      <c r="L37" s="31">
        <f t="shared" si="3"/>
        <v>38925</v>
      </c>
      <c r="M37" s="31">
        <f t="shared" si="3"/>
        <v>47872</v>
      </c>
      <c r="N37" s="31">
        <f t="shared" si="3"/>
        <v>96344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2397411</v>
      </c>
      <c r="X37" s="31">
        <f t="shared" si="3"/>
        <v>870060</v>
      </c>
      <c r="Y37" s="31">
        <f t="shared" si="3"/>
        <v>1527351</v>
      </c>
      <c r="Z37" s="32">
        <f>+IF(X37&lt;&gt;0,+(Y37/X37)*100,0)</f>
        <v>175.54547962209503</v>
      </c>
      <c r="AA37" s="33">
        <f>SUM(AA29:AA36)</f>
        <v>1740142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2136817</v>
      </c>
      <c r="D44" s="29">
        <f>+D37+D43</f>
        <v>0</v>
      </c>
      <c r="E44" s="30">
        <f t="shared" si="5"/>
        <v>1740142</v>
      </c>
      <c r="F44" s="31">
        <f t="shared" si="5"/>
        <v>1740142</v>
      </c>
      <c r="G44" s="31">
        <f t="shared" si="5"/>
        <v>2426642</v>
      </c>
      <c r="H44" s="31">
        <f t="shared" si="5"/>
        <v>-145633</v>
      </c>
      <c r="I44" s="31">
        <f t="shared" si="5"/>
        <v>20058</v>
      </c>
      <c r="J44" s="31">
        <f t="shared" si="5"/>
        <v>2301067</v>
      </c>
      <c r="K44" s="31">
        <f t="shared" si="5"/>
        <v>9547</v>
      </c>
      <c r="L44" s="31">
        <f t="shared" si="5"/>
        <v>38925</v>
      </c>
      <c r="M44" s="31">
        <f t="shared" si="5"/>
        <v>47872</v>
      </c>
      <c r="N44" s="31">
        <f t="shared" si="5"/>
        <v>96344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2397411</v>
      </c>
      <c r="X44" s="31">
        <f t="shared" si="5"/>
        <v>870060</v>
      </c>
      <c r="Y44" s="31">
        <f t="shared" si="5"/>
        <v>1527351</v>
      </c>
      <c r="Z44" s="32">
        <f>+IF(X44&lt;&gt;0,+(Y44/X44)*100,0)</f>
        <v>175.54547962209503</v>
      </c>
      <c r="AA44" s="33">
        <f>+AA37+AA43</f>
        <v>1740142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193640204</v>
      </c>
      <c r="D45" s="42">
        <f t="shared" si="6"/>
        <v>0</v>
      </c>
      <c r="E45" s="43">
        <f t="shared" si="6"/>
        <v>177485149</v>
      </c>
      <c r="F45" s="44">
        <f t="shared" si="6"/>
        <v>178986617</v>
      </c>
      <c r="G45" s="44">
        <f t="shared" si="6"/>
        <v>195278018</v>
      </c>
      <c r="H45" s="44">
        <f t="shared" si="6"/>
        <v>-663486</v>
      </c>
      <c r="I45" s="44">
        <f t="shared" si="6"/>
        <v>156213</v>
      </c>
      <c r="J45" s="44">
        <f t="shared" si="6"/>
        <v>194770745</v>
      </c>
      <c r="K45" s="44">
        <f t="shared" si="6"/>
        <v>553698</v>
      </c>
      <c r="L45" s="44">
        <f t="shared" si="6"/>
        <v>1529520</v>
      </c>
      <c r="M45" s="44">
        <f t="shared" si="6"/>
        <v>-1804021</v>
      </c>
      <c r="N45" s="44">
        <f t="shared" si="6"/>
        <v>279197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195049942</v>
      </c>
      <c r="X45" s="44">
        <f t="shared" si="6"/>
        <v>88908374</v>
      </c>
      <c r="Y45" s="44">
        <f t="shared" si="6"/>
        <v>106141568</v>
      </c>
      <c r="Z45" s="45">
        <f>+IF(X45&lt;&gt;0,+(Y45/X45)*100,0)</f>
        <v>119.38309433034956</v>
      </c>
      <c r="AA45" s="46">
        <f>+AA26-AA44</f>
        <v>178986617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-35568776</v>
      </c>
      <c r="D47" s="18"/>
      <c r="E47" s="19">
        <v>6432818</v>
      </c>
      <c r="F47" s="20">
        <v>6432818</v>
      </c>
      <c r="G47" s="20">
        <v>-31778144</v>
      </c>
      <c r="H47" s="20">
        <v>-1413303</v>
      </c>
      <c r="I47" s="20">
        <v>-300625</v>
      </c>
      <c r="J47" s="20">
        <v>-33492072</v>
      </c>
      <c r="K47" s="20">
        <v>326695</v>
      </c>
      <c r="L47" s="20">
        <v>-456494</v>
      </c>
      <c r="M47" s="20">
        <v>6722602</v>
      </c>
      <c r="N47" s="20">
        <v>6592803</v>
      </c>
      <c r="O47" s="20"/>
      <c r="P47" s="20"/>
      <c r="Q47" s="20"/>
      <c r="R47" s="20"/>
      <c r="S47" s="20"/>
      <c r="T47" s="20"/>
      <c r="U47" s="20"/>
      <c r="V47" s="20"/>
      <c r="W47" s="20">
        <v>-26899269</v>
      </c>
      <c r="X47" s="20">
        <v>3216408</v>
      </c>
      <c r="Y47" s="20">
        <v>-30115677</v>
      </c>
      <c r="Z47" s="47">
        <v>-936.31395643836231</v>
      </c>
      <c r="AA47" s="22">
        <v>6432818</v>
      </c>
    </row>
    <row r="48" spans="1:27" x14ac:dyDescent="0.25">
      <c r="A48" s="23" t="s">
        <v>73</v>
      </c>
      <c r="B48" s="17" t="s">
        <v>32</v>
      </c>
      <c r="C48" s="18">
        <v>1445970</v>
      </c>
      <c r="D48" s="18"/>
      <c r="E48" s="19">
        <v>2478430</v>
      </c>
      <c r="F48" s="20">
        <v>2478430</v>
      </c>
      <c r="G48" s="20">
        <v>808430</v>
      </c>
      <c r="H48" s="20">
        <v>637540</v>
      </c>
      <c r="I48" s="20"/>
      <c r="J48" s="20">
        <v>1445970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1445970</v>
      </c>
      <c r="X48" s="20">
        <v>1239210</v>
      </c>
      <c r="Y48" s="20">
        <v>206760</v>
      </c>
      <c r="Z48" s="47">
        <v>16.684823395550392</v>
      </c>
      <c r="AA48" s="22">
        <v>2478430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-34122806</v>
      </c>
      <c r="D50" s="50">
        <f t="shared" ref="D50:Y50" si="7">SUM(D47:D49)</f>
        <v>0</v>
      </c>
      <c r="E50" s="51">
        <f t="shared" si="7"/>
        <v>8911248</v>
      </c>
      <c r="F50" s="52">
        <f t="shared" si="7"/>
        <v>8911248</v>
      </c>
      <c r="G50" s="52">
        <f t="shared" si="7"/>
        <v>-30969714</v>
      </c>
      <c r="H50" s="52">
        <f t="shared" si="7"/>
        <v>-775763</v>
      </c>
      <c r="I50" s="52">
        <f t="shared" si="7"/>
        <v>-300625</v>
      </c>
      <c r="J50" s="52">
        <f t="shared" si="7"/>
        <v>-32046102</v>
      </c>
      <c r="K50" s="52">
        <f t="shared" si="7"/>
        <v>326695</v>
      </c>
      <c r="L50" s="52">
        <f t="shared" si="7"/>
        <v>-456494</v>
      </c>
      <c r="M50" s="52">
        <f t="shared" si="7"/>
        <v>6722602</v>
      </c>
      <c r="N50" s="52">
        <f t="shared" si="7"/>
        <v>6592803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-25453299</v>
      </c>
      <c r="X50" s="52">
        <f t="shared" si="7"/>
        <v>4455618</v>
      </c>
      <c r="Y50" s="52">
        <f t="shared" si="7"/>
        <v>-29908917</v>
      </c>
      <c r="Z50" s="53">
        <f>+IF(X50&lt;&gt;0,+(Y50/X50)*100,0)</f>
        <v>-671.26304364512396</v>
      </c>
      <c r="AA50" s="54">
        <f>SUM(AA47:AA49)</f>
        <v>8911248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-85419217</v>
      </c>
      <c r="D6" s="18"/>
      <c r="E6" s="19"/>
      <c r="F6" s="20"/>
      <c r="G6" s="20">
        <v>-20023690</v>
      </c>
      <c r="H6" s="20">
        <v>-3656832</v>
      </c>
      <c r="I6" s="20">
        <v>-5853176</v>
      </c>
      <c r="J6" s="20">
        <v>-29533698</v>
      </c>
      <c r="K6" s="20">
        <v>-4796675</v>
      </c>
      <c r="L6" s="20">
        <v>-5708995</v>
      </c>
      <c r="M6" s="20">
        <v>-7560863</v>
      </c>
      <c r="N6" s="20">
        <v>-18066533</v>
      </c>
      <c r="O6" s="20"/>
      <c r="P6" s="20"/>
      <c r="Q6" s="20"/>
      <c r="R6" s="20"/>
      <c r="S6" s="20"/>
      <c r="T6" s="20"/>
      <c r="U6" s="20"/>
      <c r="V6" s="20"/>
      <c r="W6" s="20">
        <v>-47600231</v>
      </c>
      <c r="X6" s="20"/>
      <c r="Y6" s="20">
        <v>-47600231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97118487</v>
      </c>
      <c r="D7" s="18"/>
      <c r="E7" s="19"/>
      <c r="F7" s="20"/>
      <c r="G7" s="20">
        <v>479781</v>
      </c>
      <c r="H7" s="20">
        <v>9498741</v>
      </c>
      <c r="I7" s="20">
        <v>9027319</v>
      </c>
      <c r="J7" s="20">
        <v>19005841</v>
      </c>
      <c r="K7" s="20">
        <v>9628783</v>
      </c>
      <c r="L7" s="20">
        <v>9272870</v>
      </c>
      <c r="M7" s="20">
        <v>9251942</v>
      </c>
      <c r="N7" s="20">
        <v>28153595</v>
      </c>
      <c r="O7" s="20"/>
      <c r="P7" s="20"/>
      <c r="Q7" s="20"/>
      <c r="R7" s="20"/>
      <c r="S7" s="20"/>
      <c r="T7" s="20"/>
      <c r="U7" s="20"/>
      <c r="V7" s="20"/>
      <c r="W7" s="20">
        <v>47159436</v>
      </c>
      <c r="X7" s="20"/>
      <c r="Y7" s="20">
        <v>47159436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-3555833</v>
      </c>
      <c r="D10" s="18"/>
      <c r="E10" s="19"/>
      <c r="F10" s="20"/>
      <c r="G10" s="20">
        <v>-356484</v>
      </c>
      <c r="H10" s="20">
        <v>-157819</v>
      </c>
      <c r="I10" s="20">
        <v>-279506</v>
      </c>
      <c r="J10" s="20">
        <v>-793809</v>
      </c>
      <c r="K10" s="20">
        <v>-199879</v>
      </c>
      <c r="L10" s="20">
        <v>-434949</v>
      </c>
      <c r="M10" s="20">
        <v>-257230</v>
      </c>
      <c r="N10" s="20">
        <v>-892058</v>
      </c>
      <c r="O10" s="20"/>
      <c r="P10" s="20"/>
      <c r="Q10" s="20"/>
      <c r="R10" s="20"/>
      <c r="S10" s="20"/>
      <c r="T10" s="20"/>
      <c r="U10" s="20"/>
      <c r="V10" s="20"/>
      <c r="W10" s="20">
        <v>-1685867</v>
      </c>
      <c r="X10" s="20"/>
      <c r="Y10" s="20">
        <v>-1685867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8143437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-19900393</v>
      </c>
      <c r="H13" s="31">
        <f t="shared" si="0"/>
        <v>5684090</v>
      </c>
      <c r="I13" s="31">
        <f t="shared" si="0"/>
        <v>2894637</v>
      </c>
      <c r="J13" s="31">
        <f t="shared" si="0"/>
        <v>-11321666</v>
      </c>
      <c r="K13" s="31">
        <f t="shared" si="0"/>
        <v>4632229</v>
      </c>
      <c r="L13" s="31">
        <f t="shared" si="0"/>
        <v>3128926</v>
      </c>
      <c r="M13" s="31">
        <f t="shared" si="0"/>
        <v>1433849</v>
      </c>
      <c r="N13" s="31">
        <f t="shared" si="0"/>
        <v>9195004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-2126662</v>
      </c>
      <c r="X13" s="31">
        <f t="shared" si="0"/>
        <v>0</v>
      </c>
      <c r="Y13" s="31">
        <f t="shared" si="0"/>
        <v>-2126662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69379360</v>
      </c>
      <c r="D17" s="18"/>
      <c r="E17" s="19">
        <v>79066854</v>
      </c>
      <c r="F17" s="20">
        <v>105831658</v>
      </c>
      <c r="G17" s="24">
        <v>76274</v>
      </c>
      <c r="H17" s="24">
        <v>1743981</v>
      </c>
      <c r="I17" s="24">
        <v>4038669</v>
      </c>
      <c r="J17" s="20">
        <v>5858924</v>
      </c>
      <c r="K17" s="24">
        <v>4134153</v>
      </c>
      <c r="L17" s="24">
        <v>4077367</v>
      </c>
      <c r="M17" s="20">
        <v>5312270</v>
      </c>
      <c r="N17" s="24">
        <v>13523790</v>
      </c>
      <c r="O17" s="24"/>
      <c r="P17" s="24"/>
      <c r="Q17" s="20"/>
      <c r="R17" s="24"/>
      <c r="S17" s="24"/>
      <c r="T17" s="20"/>
      <c r="U17" s="24"/>
      <c r="V17" s="24"/>
      <c r="W17" s="24">
        <v>19382714</v>
      </c>
      <c r="X17" s="20">
        <v>41949804</v>
      </c>
      <c r="Y17" s="24">
        <v>-22567090</v>
      </c>
      <c r="Z17" s="25">
        <v>-53.79545992634435</v>
      </c>
      <c r="AA17" s="26">
        <v>105831658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69379360</v>
      </c>
      <c r="D25" s="29">
        <f t="shared" ref="D25:Y25" si="1">SUM(D15:D24)</f>
        <v>0</v>
      </c>
      <c r="E25" s="35">
        <f t="shared" si="1"/>
        <v>79066854</v>
      </c>
      <c r="F25" s="36">
        <f t="shared" si="1"/>
        <v>105831658</v>
      </c>
      <c r="G25" s="36">
        <f t="shared" si="1"/>
        <v>76274</v>
      </c>
      <c r="H25" s="36">
        <f t="shared" si="1"/>
        <v>1743981</v>
      </c>
      <c r="I25" s="36">
        <f t="shared" si="1"/>
        <v>4038669</v>
      </c>
      <c r="J25" s="36">
        <f t="shared" si="1"/>
        <v>5858924</v>
      </c>
      <c r="K25" s="36">
        <f t="shared" si="1"/>
        <v>4134153</v>
      </c>
      <c r="L25" s="36">
        <f t="shared" si="1"/>
        <v>4077367</v>
      </c>
      <c r="M25" s="36">
        <f t="shared" si="1"/>
        <v>5312270</v>
      </c>
      <c r="N25" s="36">
        <f t="shared" si="1"/>
        <v>13523790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19382714</v>
      </c>
      <c r="X25" s="36">
        <f t="shared" si="1"/>
        <v>41949804</v>
      </c>
      <c r="Y25" s="36">
        <f t="shared" si="1"/>
        <v>-22567090</v>
      </c>
      <c r="Z25" s="37">
        <f>+IF(X25&lt;&gt;0,+(Y25/X25)*100,0)</f>
        <v>-53.79545992634435</v>
      </c>
      <c r="AA25" s="38">
        <f>SUM(AA15:AA24)</f>
        <v>105831658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77522797</v>
      </c>
      <c r="D26" s="29">
        <f>+D13+D25</f>
        <v>0</v>
      </c>
      <c r="E26" s="30">
        <f t="shared" si="2"/>
        <v>79066854</v>
      </c>
      <c r="F26" s="31">
        <f t="shared" si="2"/>
        <v>105831658</v>
      </c>
      <c r="G26" s="31">
        <f t="shared" si="2"/>
        <v>-19824119</v>
      </c>
      <c r="H26" s="31">
        <f t="shared" si="2"/>
        <v>7428071</v>
      </c>
      <c r="I26" s="31">
        <f t="shared" si="2"/>
        <v>6933306</v>
      </c>
      <c r="J26" s="31">
        <f t="shared" si="2"/>
        <v>-5462742</v>
      </c>
      <c r="K26" s="31">
        <f t="shared" si="2"/>
        <v>8766382</v>
      </c>
      <c r="L26" s="31">
        <f t="shared" si="2"/>
        <v>7206293</v>
      </c>
      <c r="M26" s="31">
        <f t="shared" si="2"/>
        <v>6746119</v>
      </c>
      <c r="N26" s="31">
        <f t="shared" si="2"/>
        <v>22718794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17256052</v>
      </c>
      <c r="X26" s="31">
        <f t="shared" si="2"/>
        <v>41949804</v>
      </c>
      <c r="Y26" s="31">
        <f t="shared" si="2"/>
        <v>-24693752</v>
      </c>
      <c r="Z26" s="32">
        <f>+IF(X26&lt;&gt;0,+(Y26/X26)*100,0)</f>
        <v>-58.864999702978352</v>
      </c>
      <c r="AA26" s="33">
        <f>+AA13+AA25</f>
        <v>105831658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48832143</v>
      </c>
      <c r="D32" s="18"/>
      <c r="E32" s="19"/>
      <c r="F32" s="20"/>
      <c r="G32" s="20">
        <v>-16071722</v>
      </c>
      <c r="H32" s="20">
        <v>2573907</v>
      </c>
      <c r="I32" s="20">
        <v>2867158</v>
      </c>
      <c r="J32" s="20">
        <v>-10630657</v>
      </c>
      <c r="K32" s="20">
        <v>4538231</v>
      </c>
      <c r="L32" s="20">
        <v>3753486</v>
      </c>
      <c r="M32" s="20">
        <v>5520349</v>
      </c>
      <c r="N32" s="20">
        <v>13812066</v>
      </c>
      <c r="O32" s="20"/>
      <c r="P32" s="20"/>
      <c r="Q32" s="20"/>
      <c r="R32" s="20"/>
      <c r="S32" s="20"/>
      <c r="T32" s="20"/>
      <c r="U32" s="20"/>
      <c r="V32" s="20"/>
      <c r="W32" s="20">
        <v>3181409</v>
      </c>
      <c r="X32" s="20"/>
      <c r="Y32" s="20">
        <v>3181409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-30432900</v>
      </c>
      <c r="D33" s="18"/>
      <c r="E33" s="19"/>
      <c r="F33" s="20"/>
      <c r="G33" s="20"/>
      <c r="H33" s="20"/>
      <c r="I33" s="20">
        <v>-1176566</v>
      </c>
      <c r="J33" s="20">
        <v>-1176566</v>
      </c>
      <c r="K33" s="20"/>
      <c r="L33" s="20">
        <v>-2895086</v>
      </c>
      <c r="M33" s="20"/>
      <c r="N33" s="20">
        <v>-2895086</v>
      </c>
      <c r="O33" s="20"/>
      <c r="P33" s="20"/>
      <c r="Q33" s="20"/>
      <c r="R33" s="20"/>
      <c r="S33" s="20"/>
      <c r="T33" s="20"/>
      <c r="U33" s="20"/>
      <c r="V33" s="20"/>
      <c r="W33" s="20">
        <v>-4071652</v>
      </c>
      <c r="X33" s="20"/>
      <c r="Y33" s="20">
        <v>-4071652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18399243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-16071722</v>
      </c>
      <c r="H37" s="31">
        <f t="shared" si="3"/>
        <v>2573907</v>
      </c>
      <c r="I37" s="31">
        <f t="shared" si="3"/>
        <v>1690592</v>
      </c>
      <c r="J37" s="31">
        <f t="shared" si="3"/>
        <v>-11807223</v>
      </c>
      <c r="K37" s="31">
        <f t="shared" si="3"/>
        <v>4538231</v>
      </c>
      <c r="L37" s="31">
        <f t="shared" si="3"/>
        <v>858400</v>
      </c>
      <c r="M37" s="31">
        <f t="shared" si="3"/>
        <v>5520349</v>
      </c>
      <c r="N37" s="31">
        <f t="shared" si="3"/>
        <v>10916980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-890243</v>
      </c>
      <c r="X37" s="31">
        <f t="shared" si="3"/>
        <v>0</v>
      </c>
      <c r="Y37" s="31">
        <f t="shared" si="3"/>
        <v>-890243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18399243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-16071722</v>
      </c>
      <c r="H44" s="31">
        <f t="shared" si="5"/>
        <v>2573907</v>
      </c>
      <c r="I44" s="31">
        <f t="shared" si="5"/>
        <v>1690592</v>
      </c>
      <c r="J44" s="31">
        <f t="shared" si="5"/>
        <v>-11807223</v>
      </c>
      <c r="K44" s="31">
        <f t="shared" si="5"/>
        <v>4538231</v>
      </c>
      <c r="L44" s="31">
        <f t="shared" si="5"/>
        <v>858400</v>
      </c>
      <c r="M44" s="31">
        <f t="shared" si="5"/>
        <v>5520349</v>
      </c>
      <c r="N44" s="31">
        <f t="shared" si="5"/>
        <v>10916980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-890243</v>
      </c>
      <c r="X44" s="31">
        <f t="shared" si="5"/>
        <v>0</v>
      </c>
      <c r="Y44" s="31">
        <f t="shared" si="5"/>
        <v>-890243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59123554</v>
      </c>
      <c r="D45" s="42">
        <f t="shared" si="6"/>
        <v>0</v>
      </c>
      <c r="E45" s="43">
        <f t="shared" si="6"/>
        <v>79066854</v>
      </c>
      <c r="F45" s="44">
        <f t="shared" si="6"/>
        <v>105831658</v>
      </c>
      <c r="G45" s="44">
        <f t="shared" si="6"/>
        <v>-3752397</v>
      </c>
      <c r="H45" s="44">
        <f t="shared" si="6"/>
        <v>4854164</v>
      </c>
      <c r="I45" s="44">
        <f t="shared" si="6"/>
        <v>5242714</v>
      </c>
      <c r="J45" s="44">
        <f t="shared" si="6"/>
        <v>6344481</v>
      </c>
      <c r="K45" s="44">
        <f t="shared" si="6"/>
        <v>4228151</v>
      </c>
      <c r="L45" s="44">
        <f t="shared" si="6"/>
        <v>6347893</v>
      </c>
      <c r="M45" s="44">
        <f t="shared" si="6"/>
        <v>1225770</v>
      </c>
      <c r="N45" s="44">
        <f t="shared" si="6"/>
        <v>11801814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18146295</v>
      </c>
      <c r="X45" s="44">
        <f t="shared" si="6"/>
        <v>41949804</v>
      </c>
      <c r="Y45" s="44">
        <f t="shared" si="6"/>
        <v>-23803509</v>
      </c>
      <c r="Z45" s="45">
        <f>+IF(X45&lt;&gt;0,+(Y45/X45)*100,0)</f>
        <v>-56.742837225175116</v>
      </c>
      <c r="AA45" s="46">
        <f>+AA26-AA44</f>
        <v>105831658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-552614791</v>
      </c>
      <c r="D6" s="18"/>
      <c r="E6" s="19">
        <v>420895482</v>
      </c>
      <c r="F6" s="20">
        <v>420895482</v>
      </c>
      <c r="G6" s="20">
        <v>-16004504</v>
      </c>
      <c r="H6" s="20">
        <v>-33561164</v>
      </c>
      <c r="I6" s="20">
        <v>-26279716</v>
      </c>
      <c r="J6" s="20">
        <v>-75845384</v>
      </c>
      <c r="K6" s="20">
        <v>-51000191</v>
      </c>
      <c r="L6" s="20">
        <v>-11834626</v>
      </c>
      <c r="M6" s="20">
        <v>-56609548</v>
      </c>
      <c r="N6" s="20">
        <v>-119444365</v>
      </c>
      <c r="O6" s="20"/>
      <c r="P6" s="20"/>
      <c r="Q6" s="20"/>
      <c r="R6" s="20"/>
      <c r="S6" s="20"/>
      <c r="T6" s="20"/>
      <c r="U6" s="20"/>
      <c r="V6" s="20"/>
      <c r="W6" s="20">
        <v>-195289749</v>
      </c>
      <c r="X6" s="20">
        <v>210447750</v>
      </c>
      <c r="Y6" s="20">
        <v>-405737499</v>
      </c>
      <c r="Z6" s="21">
        <v>-192.79726155304581</v>
      </c>
      <c r="AA6" s="22">
        <v>420895482</v>
      </c>
    </row>
    <row r="7" spans="1:27" x14ac:dyDescent="0.25">
      <c r="A7" s="23" t="s">
        <v>35</v>
      </c>
      <c r="B7" s="17" t="s">
        <v>32</v>
      </c>
      <c r="C7" s="18">
        <v>195934871</v>
      </c>
      <c r="D7" s="18"/>
      <c r="E7" s="19">
        <v>-107024463</v>
      </c>
      <c r="F7" s="20">
        <v>-107024463</v>
      </c>
      <c r="G7" s="20">
        <v>10045422</v>
      </c>
      <c r="H7" s="20">
        <v>10396271</v>
      </c>
      <c r="I7" s="20">
        <v>10235593</v>
      </c>
      <c r="J7" s="20">
        <v>30677286</v>
      </c>
      <c r="K7" s="20">
        <v>10976859</v>
      </c>
      <c r="L7" s="20">
        <v>-11635806</v>
      </c>
      <c r="M7" s="20">
        <v>-15709797</v>
      </c>
      <c r="N7" s="20">
        <v>-16368744</v>
      </c>
      <c r="O7" s="20"/>
      <c r="P7" s="20"/>
      <c r="Q7" s="20"/>
      <c r="R7" s="20"/>
      <c r="S7" s="20"/>
      <c r="T7" s="20"/>
      <c r="U7" s="20"/>
      <c r="V7" s="20"/>
      <c r="W7" s="20">
        <v>14308542</v>
      </c>
      <c r="X7" s="20">
        <v>-53519734</v>
      </c>
      <c r="Y7" s="20">
        <v>67828276</v>
      </c>
      <c r="Z7" s="21">
        <v>-126.73507682231755</v>
      </c>
      <c r="AA7" s="22">
        <v>-107024463</v>
      </c>
    </row>
    <row r="8" spans="1:27" x14ac:dyDescent="0.25">
      <c r="A8" s="23" t="s">
        <v>36</v>
      </c>
      <c r="B8" s="17" t="s">
        <v>32</v>
      </c>
      <c r="C8" s="18">
        <v>4612431</v>
      </c>
      <c r="D8" s="18"/>
      <c r="E8" s="19">
        <v>393580</v>
      </c>
      <c r="F8" s="20">
        <v>393580</v>
      </c>
      <c r="G8" s="20">
        <v>450421</v>
      </c>
      <c r="H8" s="20">
        <v>455818</v>
      </c>
      <c r="I8" s="20">
        <v>425872</v>
      </c>
      <c r="J8" s="20">
        <v>1332111</v>
      </c>
      <c r="K8" s="20">
        <v>437857</v>
      </c>
      <c r="L8" s="20">
        <v>1460778</v>
      </c>
      <c r="M8" s="20">
        <v>-206394</v>
      </c>
      <c r="N8" s="20">
        <v>1692241</v>
      </c>
      <c r="O8" s="20"/>
      <c r="P8" s="20"/>
      <c r="Q8" s="20"/>
      <c r="R8" s="20"/>
      <c r="S8" s="20"/>
      <c r="T8" s="20"/>
      <c r="U8" s="20"/>
      <c r="V8" s="20"/>
      <c r="W8" s="20">
        <v>3024352</v>
      </c>
      <c r="X8" s="20">
        <v>62623</v>
      </c>
      <c r="Y8" s="20">
        <v>2961729</v>
      </c>
      <c r="Z8" s="21">
        <v>4729.4588250323368</v>
      </c>
      <c r="AA8" s="22">
        <v>393580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-5545115</v>
      </c>
      <c r="D10" s="18"/>
      <c r="E10" s="19">
        <v>-5549736</v>
      </c>
      <c r="F10" s="20">
        <v>-3499736</v>
      </c>
      <c r="G10" s="20">
        <v>-20869</v>
      </c>
      <c r="H10" s="20">
        <v>-139640</v>
      </c>
      <c r="I10" s="20">
        <v>3403515</v>
      </c>
      <c r="J10" s="20">
        <v>3243006</v>
      </c>
      <c r="K10" s="20">
        <v>-46021</v>
      </c>
      <c r="L10" s="20">
        <v>4293158</v>
      </c>
      <c r="M10" s="20"/>
      <c r="N10" s="20">
        <v>4247137</v>
      </c>
      <c r="O10" s="20"/>
      <c r="P10" s="20"/>
      <c r="Q10" s="20"/>
      <c r="R10" s="20"/>
      <c r="S10" s="20"/>
      <c r="T10" s="20"/>
      <c r="U10" s="20"/>
      <c r="V10" s="20"/>
      <c r="W10" s="20">
        <v>7490143</v>
      </c>
      <c r="X10" s="20">
        <v>8019273</v>
      </c>
      <c r="Y10" s="20">
        <v>-529130</v>
      </c>
      <c r="Z10" s="21">
        <v>-6.5982290414604918</v>
      </c>
      <c r="AA10" s="22">
        <v>-3499736</v>
      </c>
    </row>
    <row r="11" spans="1:27" x14ac:dyDescent="0.25">
      <c r="A11" s="23" t="s">
        <v>39</v>
      </c>
      <c r="B11" s="17" t="s">
        <v>32</v>
      </c>
      <c r="C11" s="18">
        <v>78256207</v>
      </c>
      <c r="D11" s="18"/>
      <c r="E11" s="19"/>
      <c r="F11" s="20"/>
      <c r="G11" s="24">
        <v>2094350</v>
      </c>
      <c r="H11" s="24">
        <v>4261735</v>
      </c>
      <c r="I11" s="24">
        <v>4458992</v>
      </c>
      <c r="J11" s="20">
        <v>10815077</v>
      </c>
      <c r="K11" s="24">
        <v>6361388</v>
      </c>
      <c r="L11" s="24">
        <v>1500399</v>
      </c>
      <c r="M11" s="20">
        <v>3433791</v>
      </c>
      <c r="N11" s="24">
        <v>11295578</v>
      </c>
      <c r="O11" s="24"/>
      <c r="P11" s="24"/>
      <c r="Q11" s="20"/>
      <c r="R11" s="24"/>
      <c r="S11" s="24"/>
      <c r="T11" s="20"/>
      <c r="U11" s="24"/>
      <c r="V11" s="24"/>
      <c r="W11" s="24">
        <v>22110655</v>
      </c>
      <c r="X11" s="20"/>
      <c r="Y11" s="24">
        <v>22110655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-279356397</v>
      </c>
      <c r="D13" s="29">
        <f>SUM(D6:D12)</f>
        <v>0</v>
      </c>
      <c r="E13" s="30">
        <f t="shared" si="0"/>
        <v>308714863</v>
      </c>
      <c r="F13" s="31">
        <f t="shared" si="0"/>
        <v>310764863</v>
      </c>
      <c r="G13" s="31">
        <f t="shared" si="0"/>
        <v>-3435180</v>
      </c>
      <c r="H13" s="31">
        <f t="shared" si="0"/>
        <v>-18586980</v>
      </c>
      <c r="I13" s="31">
        <f t="shared" si="0"/>
        <v>-7755744</v>
      </c>
      <c r="J13" s="31">
        <f t="shared" si="0"/>
        <v>-29777904</v>
      </c>
      <c r="K13" s="31">
        <f t="shared" si="0"/>
        <v>-33270108</v>
      </c>
      <c r="L13" s="31">
        <f t="shared" si="0"/>
        <v>-16216097</v>
      </c>
      <c r="M13" s="31">
        <f t="shared" si="0"/>
        <v>-69091948</v>
      </c>
      <c r="N13" s="31">
        <f t="shared" si="0"/>
        <v>-118578153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-148356057</v>
      </c>
      <c r="X13" s="31">
        <f t="shared" si="0"/>
        <v>165009912</v>
      </c>
      <c r="Y13" s="31">
        <f t="shared" si="0"/>
        <v>-313365969</v>
      </c>
      <c r="Z13" s="32">
        <f>+IF(X13&lt;&gt;0,+(Y13/X13)*100,0)</f>
        <v>-189.90736083781439</v>
      </c>
      <c r="AA13" s="33">
        <f>SUM(AA6:AA12)</f>
        <v>310764863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378834805</v>
      </c>
      <c r="D17" s="18"/>
      <c r="E17" s="19">
        <v>265634074</v>
      </c>
      <c r="F17" s="20">
        <v>284079714</v>
      </c>
      <c r="G17" s="24">
        <v>682828</v>
      </c>
      <c r="H17" s="24">
        <v>19822868</v>
      </c>
      <c r="I17" s="24">
        <v>-29083768</v>
      </c>
      <c r="J17" s="20">
        <v>-8578072</v>
      </c>
      <c r="K17" s="24">
        <v>35106451</v>
      </c>
      <c r="L17" s="24">
        <v>268720082</v>
      </c>
      <c r="M17" s="20">
        <v>32156278</v>
      </c>
      <c r="N17" s="24">
        <v>335982811</v>
      </c>
      <c r="O17" s="24"/>
      <c r="P17" s="24"/>
      <c r="Q17" s="20"/>
      <c r="R17" s="24"/>
      <c r="S17" s="24"/>
      <c r="T17" s="20"/>
      <c r="U17" s="24"/>
      <c r="V17" s="24"/>
      <c r="W17" s="24">
        <v>327404739</v>
      </c>
      <c r="X17" s="20">
        <v>206480753</v>
      </c>
      <c r="Y17" s="24">
        <v>120923986</v>
      </c>
      <c r="Z17" s="25">
        <v>58.564289524844959</v>
      </c>
      <c r="AA17" s="26">
        <v>284079714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378834805</v>
      </c>
      <c r="D25" s="29">
        <f t="shared" ref="D25:Y25" si="1">SUM(D15:D24)</f>
        <v>0</v>
      </c>
      <c r="E25" s="35">
        <f t="shared" si="1"/>
        <v>265634074</v>
      </c>
      <c r="F25" s="36">
        <f t="shared" si="1"/>
        <v>284079714</v>
      </c>
      <c r="G25" s="36">
        <f t="shared" si="1"/>
        <v>682828</v>
      </c>
      <c r="H25" s="36">
        <f t="shared" si="1"/>
        <v>19822868</v>
      </c>
      <c r="I25" s="36">
        <f t="shared" si="1"/>
        <v>-29083768</v>
      </c>
      <c r="J25" s="36">
        <f t="shared" si="1"/>
        <v>-8578072</v>
      </c>
      <c r="K25" s="36">
        <f t="shared" si="1"/>
        <v>35106451</v>
      </c>
      <c r="L25" s="36">
        <f t="shared" si="1"/>
        <v>268720082</v>
      </c>
      <c r="M25" s="36">
        <f t="shared" si="1"/>
        <v>32156278</v>
      </c>
      <c r="N25" s="36">
        <f t="shared" si="1"/>
        <v>335982811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327404739</v>
      </c>
      <c r="X25" s="36">
        <f t="shared" si="1"/>
        <v>206480753</v>
      </c>
      <c r="Y25" s="36">
        <f t="shared" si="1"/>
        <v>120923986</v>
      </c>
      <c r="Z25" s="37">
        <f>+IF(X25&lt;&gt;0,+(Y25/X25)*100,0)</f>
        <v>58.564289524844959</v>
      </c>
      <c r="AA25" s="38">
        <f>SUM(AA15:AA24)</f>
        <v>284079714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99478408</v>
      </c>
      <c r="D26" s="29">
        <f>+D13+D25</f>
        <v>0</v>
      </c>
      <c r="E26" s="30">
        <f t="shared" si="2"/>
        <v>574348937</v>
      </c>
      <c r="F26" s="31">
        <f t="shared" si="2"/>
        <v>594844577</v>
      </c>
      <c r="G26" s="31">
        <f t="shared" si="2"/>
        <v>-2752352</v>
      </c>
      <c r="H26" s="31">
        <f t="shared" si="2"/>
        <v>1235888</v>
      </c>
      <c r="I26" s="31">
        <f t="shared" si="2"/>
        <v>-36839512</v>
      </c>
      <c r="J26" s="31">
        <f t="shared" si="2"/>
        <v>-38355976</v>
      </c>
      <c r="K26" s="31">
        <f t="shared" si="2"/>
        <v>1836343</v>
      </c>
      <c r="L26" s="31">
        <f t="shared" si="2"/>
        <v>252503985</v>
      </c>
      <c r="M26" s="31">
        <f t="shared" si="2"/>
        <v>-36935670</v>
      </c>
      <c r="N26" s="31">
        <f t="shared" si="2"/>
        <v>217404658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179048682</v>
      </c>
      <c r="X26" s="31">
        <f t="shared" si="2"/>
        <v>371490665</v>
      </c>
      <c r="Y26" s="31">
        <f t="shared" si="2"/>
        <v>-192441983</v>
      </c>
      <c r="Z26" s="32">
        <f>+IF(X26&lt;&gt;0,+(Y26/X26)*100,0)</f>
        <v>-51.802643008539661</v>
      </c>
      <c r="AA26" s="33">
        <f>+AA13+AA25</f>
        <v>594844577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50699782</v>
      </c>
      <c r="D32" s="18"/>
      <c r="E32" s="19">
        <v>450779631</v>
      </c>
      <c r="F32" s="20">
        <v>458797029</v>
      </c>
      <c r="G32" s="20"/>
      <c r="H32" s="20">
        <v>8210</v>
      </c>
      <c r="I32" s="20">
        <v>7489593</v>
      </c>
      <c r="J32" s="20">
        <v>7497803</v>
      </c>
      <c r="K32" s="20">
        <v>-180264</v>
      </c>
      <c r="L32" s="20">
        <v>9808657</v>
      </c>
      <c r="M32" s="20">
        <v>5806411</v>
      </c>
      <c r="N32" s="20">
        <v>15434804</v>
      </c>
      <c r="O32" s="20"/>
      <c r="P32" s="20"/>
      <c r="Q32" s="20"/>
      <c r="R32" s="20"/>
      <c r="S32" s="20"/>
      <c r="T32" s="20"/>
      <c r="U32" s="20"/>
      <c r="V32" s="20"/>
      <c r="W32" s="20">
        <v>22932607</v>
      </c>
      <c r="X32" s="20">
        <v>229398546</v>
      </c>
      <c r="Y32" s="20">
        <v>-206465939</v>
      </c>
      <c r="Z32" s="21">
        <v>-90.003159392300589</v>
      </c>
      <c r="AA32" s="22">
        <v>458797029</v>
      </c>
    </row>
    <row r="33" spans="1:27" x14ac:dyDescent="0.25">
      <c r="A33" s="23" t="s">
        <v>60</v>
      </c>
      <c r="B33" s="17" t="s">
        <v>32</v>
      </c>
      <c r="C33" s="18">
        <v>-223834730</v>
      </c>
      <c r="D33" s="18"/>
      <c r="E33" s="19">
        <v>-21028332</v>
      </c>
      <c r="F33" s="20">
        <v>-21028332</v>
      </c>
      <c r="G33" s="20"/>
      <c r="H33" s="20">
        <v>-881199</v>
      </c>
      <c r="I33" s="20">
        <v>82962258</v>
      </c>
      <c r="J33" s="20">
        <v>82081059</v>
      </c>
      <c r="K33" s="20">
        <v>-1366282</v>
      </c>
      <c r="L33" s="20">
        <v>-11137016</v>
      </c>
      <c r="M33" s="20"/>
      <c r="N33" s="20">
        <v>-12503298</v>
      </c>
      <c r="O33" s="20"/>
      <c r="P33" s="20"/>
      <c r="Q33" s="20"/>
      <c r="R33" s="20"/>
      <c r="S33" s="20"/>
      <c r="T33" s="20"/>
      <c r="U33" s="20"/>
      <c r="V33" s="20"/>
      <c r="W33" s="20">
        <v>69577761</v>
      </c>
      <c r="X33" s="20">
        <v>-11276330</v>
      </c>
      <c r="Y33" s="20">
        <v>80854091</v>
      </c>
      <c r="Z33" s="21">
        <v>-717.02487422769639</v>
      </c>
      <c r="AA33" s="22">
        <v>-21028332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926652</v>
      </c>
      <c r="F34" s="20">
        <v>926652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463326</v>
      </c>
      <c r="Y34" s="20">
        <v>-463326</v>
      </c>
      <c r="Z34" s="21">
        <v>-100</v>
      </c>
      <c r="AA34" s="22">
        <v>926652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30036166</v>
      </c>
      <c r="F35" s="20">
        <v>30036166</v>
      </c>
      <c r="G35" s="20"/>
      <c r="H35" s="20"/>
      <c r="I35" s="20"/>
      <c r="J35" s="20"/>
      <c r="K35" s="20"/>
      <c r="L35" s="20">
        <v>1978</v>
      </c>
      <c r="M35" s="20">
        <v>1335</v>
      </c>
      <c r="N35" s="20">
        <v>3313</v>
      </c>
      <c r="O35" s="20"/>
      <c r="P35" s="20"/>
      <c r="Q35" s="20"/>
      <c r="R35" s="20"/>
      <c r="S35" s="20"/>
      <c r="T35" s="20"/>
      <c r="U35" s="20"/>
      <c r="V35" s="20"/>
      <c r="W35" s="20">
        <v>3313</v>
      </c>
      <c r="X35" s="20">
        <v>15018084</v>
      </c>
      <c r="Y35" s="20">
        <v>-15014771</v>
      </c>
      <c r="Z35" s="21">
        <v>-99.977939928954981</v>
      </c>
      <c r="AA35" s="22">
        <v>30036166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-173134948</v>
      </c>
      <c r="D37" s="29">
        <f t="shared" ref="D37:Y37" si="3">SUM(D29:D36)</f>
        <v>0</v>
      </c>
      <c r="E37" s="30">
        <f t="shared" si="3"/>
        <v>460714117</v>
      </c>
      <c r="F37" s="31">
        <f t="shared" si="3"/>
        <v>468731515</v>
      </c>
      <c r="G37" s="31">
        <f t="shared" si="3"/>
        <v>0</v>
      </c>
      <c r="H37" s="31">
        <f t="shared" si="3"/>
        <v>-872989</v>
      </c>
      <c r="I37" s="31">
        <f t="shared" si="3"/>
        <v>90451851</v>
      </c>
      <c r="J37" s="31">
        <f t="shared" si="3"/>
        <v>89578862</v>
      </c>
      <c r="K37" s="31">
        <f t="shared" si="3"/>
        <v>-1546546</v>
      </c>
      <c r="L37" s="31">
        <f t="shared" si="3"/>
        <v>-1326381</v>
      </c>
      <c r="M37" s="31">
        <f t="shared" si="3"/>
        <v>5807746</v>
      </c>
      <c r="N37" s="31">
        <f t="shared" si="3"/>
        <v>2934819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92513681</v>
      </c>
      <c r="X37" s="31">
        <f t="shared" si="3"/>
        <v>233603626</v>
      </c>
      <c r="Y37" s="31">
        <f t="shared" si="3"/>
        <v>-141089945</v>
      </c>
      <c r="Z37" s="32">
        <f>+IF(X37&lt;&gt;0,+(Y37/X37)*100,0)</f>
        <v>-60.397155393469795</v>
      </c>
      <c r="AA37" s="33">
        <f>SUM(AA29:AA36)</f>
        <v>468731515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-173134948</v>
      </c>
      <c r="D44" s="29">
        <f>+D37+D43</f>
        <v>0</v>
      </c>
      <c r="E44" s="30">
        <f t="shared" si="5"/>
        <v>460714117</v>
      </c>
      <c r="F44" s="31">
        <f t="shared" si="5"/>
        <v>468731515</v>
      </c>
      <c r="G44" s="31">
        <f t="shared" si="5"/>
        <v>0</v>
      </c>
      <c r="H44" s="31">
        <f t="shared" si="5"/>
        <v>-872989</v>
      </c>
      <c r="I44" s="31">
        <f t="shared" si="5"/>
        <v>90451851</v>
      </c>
      <c r="J44" s="31">
        <f t="shared" si="5"/>
        <v>89578862</v>
      </c>
      <c r="K44" s="31">
        <f t="shared" si="5"/>
        <v>-1546546</v>
      </c>
      <c r="L44" s="31">
        <f t="shared" si="5"/>
        <v>-1326381</v>
      </c>
      <c r="M44" s="31">
        <f t="shared" si="5"/>
        <v>5807746</v>
      </c>
      <c r="N44" s="31">
        <f t="shared" si="5"/>
        <v>2934819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92513681</v>
      </c>
      <c r="X44" s="31">
        <f t="shared" si="5"/>
        <v>233603626</v>
      </c>
      <c r="Y44" s="31">
        <f t="shared" si="5"/>
        <v>-141089945</v>
      </c>
      <c r="Z44" s="32">
        <f>+IF(X44&lt;&gt;0,+(Y44/X44)*100,0)</f>
        <v>-60.397155393469795</v>
      </c>
      <c r="AA44" s="33">
        <f>+AA37+AA43</f>
        <v>468731515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272613356</v>
      </c>
      <c r="D45" s="42">
        <f t="shared" si="6"/>
        <v>0</v>
      </c>
      <c r="E45" s="43">
        <f t="shared" si="6"/>
        <v>113634820</v>
      </c>
      <c r="F45" s="44">
        <f t="shared" si="6"/>
        <v>126113062</v>
      </c>
      <c r="G45" s="44">
        <f t="shared" si="6"/>
        <v>-2752352</v>
      </c>
      <c r="H45" s="44">
        <f t="shared" si="6"/>
        <v>2108877</v>
      </c>
      <c r="I45" s="44">
        <f t="shared" si="6"/>
        <v>-127291363</v>
      </c>
      <c r="J45" s="44">
        <f t="shared" si="6"/>
        <v>-127934838</v>
      </c>
      <c r="K45" s="44">
        <f t="shared" si="6"/>
        <v>3382889</v>
      </c>
      <c r="L45" s="44">
        <f t="shared" si="6"/>
        <v>253830366</v>
      </c>
      <c r="M45" s="44">
        <f t="shared" si="6"/>
        <v>-42743416</v>
      </c>
      <c r="N45" s="44">
        <f t="shared" si="6"/>
        <v>214469839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86535001</v>
      </c>
      <c r="X45" s="44">
        <f t="shared" si="6"/>
        <v>137887039</v>
      </c>
      <c r="Y45" s="44">
        <f t="shared" si="6"/>
        <v>-51352038</v>
      </c>
      <c r="Z45" s="45">
        <f>+IF(X45&lt;&gt;0,+(Y45/X45)*100,0)</f>
        <v>-37.242106562314383</v>
      </c>
      <c r="AA45" s="46">
        <f>+AA26-AA44</f>
        <v>126113062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-8891799</v>
      </c>
      <c r="D47" s="18"/>
      <c r="E47" s="19">
        <v>91211777</v>
      </c>
      <c r="F47" s="20">
        <v>91211777</v>
      </c>
      <c r="G47" s="20"/>
      <c r="H47" s="20"/>
      <c r="I47" s="20">
        <v>-26101538</v>
      </c>
      <c r="J47" s="20">
        <v>-26101538</v>
      </c>
      <c r="K47" s="20">
        <v>-13144570</v>
      </c>
      <c r="L47" s="20"/>
      <c r="M47" s="20"/>
      <c r="N47" s="20">
        <v>-13144570</v>
      </c>
      <c r="O47" s="20"/>
      <c r="P47" s="20"/>
      <c r="Q47" s="20"/>
      <c r="R47" s="20"/>
      <c r="S47" s="20"/>
      <c r="T47" s="20"/>
      <c r="U47" s="20"/>
      <c r="V47" s="20"/>
      <c r="W47" s="20">
        <v>-39246108</v>
      </c>
      <c r="X47" s="20">
        <v>45605892</v>
      </c>
      <c r="Y47" s="20">
        <v>-84852000</v>
      </c>
      <c r="Z47" s="47">
        <v>-186.05490711594896</v>
      </c>
      <c r="AA47" s="22">
        <v>91211777</v>
      </c>
    </row>
    <row r="48" spans="1:27" x14ac:dyDescent="0.25">
      <c r="A48" s="23" t="s">
        <v>73</v>
      </c>
      <c r="B48" s="17" t="s">
        <v>32</v>
      </c>
      <c r="C48" s="18">
        <v>-67313479</v>
      </c>
      <c r="D48" s="18"/>
      <c r="E48" s="19"/>
      <c r="F48" s="20"/>
      <c r="G48" s="20"/>
      <c r="H48" s="20"/>
      <c r="I48" s="20">
        <v>-33728610</v>
      </c>
      <c r="J48" s="20">
        <v>-33728610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-33728610</v>
      </c>
      <c r="X48" s="20"/>
      <c r="Y48" s="20">
        <v>-33728610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-76205278</v>
      </c>
      <c r="D50" s="50">
        <f t="shared" ref="D50:Y50" si="7">SUM(D47:D49)</f>
        <v>0</v>
      </c>
      <c r="E50" s="51">
        <f t="shared" si="7"/>
        <v>91211777</v>
      </c>
      <c r="F50" s="52">
        <f t="shared" si="7"/>
        <v>91211777</v>
      </c>
      <c r="G50" s="52">
        <f t="shared" si="7"/>
        <v>0</v>
      </c>
      <c r="H50" s="52">
        <f t="shared" si="7"/>
        <v>0</v>
      </c>
      <c r="I50" s="52">
        <f t="shared" si="7"/>
        <v>-59830148</v>
      </c>
      <c r="J50" s="52">
        <f t="shared" si="7"/>
        <v>-59830148</v>
      </c>
      <c r="K50" s="52">
        <f t="shared" si="7"/>
        <v>-13144570</v>
      </c>
      <c r="L50" s="52">
        <f t="shared" si="7"/>
        <v>0</v>
      </c>
      <c r="M50" s="52">
        <f t="shared" si="7"/>
        <v>0</v>
      </c>
      <c r="N50" s="52">
        <f t="shared" si="7"/>
        <v>-13144570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-72974718</v>
      </c>
      <c r="X50" s="52">
        <f t="shared" si="7"/>
        <v>45605892</v>
      </c>
      <c r="Y50" s="52">
        <f t="shared" si="7"/>
        <v>-118580610</v>
      </c>
      <c r="Z50" s="53">
        <f>+IF(X50&lt;&gt;0,+(Y50/X50)*100,0)</f>
        <v>-260.0116011325905</v>
      </c>
      <c r="AA50" s="54">
        <f>SUM(AA47:AA49)</f>
        <v>91211777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-5859978</v>
      </c>
      <c r="D6" s="18"/>
      <c r="E6" s="19"/>
      <c r="F6" s="20"/>
      <c r="G6" s="20">
        <v>-66469</v>
      </c>
      <c r="H6" s="20">
        <v>-379174</v>
      </c>
      <c r="I6" s="20">
        <v>-336634</v>
      </c>
      <c r="J6" s="20">
        <v>-782277</v>
      </c>
      <c r="K6" s="20">
        <v>-673106</v>
      </c>
      <c r="L6" s="20">
        <v>-493442</v>
      </c>
      <c r="M6" s="20">
        <v>-349333</v>
      </c>
      <c r="N6" s="20">
        <v>-1515881</v>
      </c>
      <c r="O6" s="20"/>
      <c r="P6" s="20"/>
      <c r="Q6" s="20"/>
      <c r="R6" s="20"/>
      <c r="S6" s="20"/>
      <c r="T6" s="20"/>
      <c r="U6" s="20"/>
      <c r="V6" s="20"/>
      <c r="W6" s="20">
        <v>-2298158</v>
      </c>
      <c r="X6" s="20"/>
      <c r="Y6" s="20">
        <v>-2298158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2114912</v>
      </c>
      <c r="D7" s="18"/>
      <c r="E7" s="19"/>
      <c r="F7" s="20"/>
      <c r="G7" s="20">
        <v>6063287</v>
      </c>
      <c r="H7" s="20">
        <v>4458221</v>
      </c>
      <c r="I7" s="20">
        <v>4977401</v>
      </c>
      <c r="J7" s="20">
        <v>15498909</v>
      </c>
      <c r="K7" s="20">
        <v>5208170</v>
      </c>
      <c r="L7" s="20">
        <v>5329959</v>
      </c>
      <c r="M7" s="20">
        <v>5377969</v>
      </c>
      <c r="N7" s="20">
        <v>15916098</v>
      </c>
      <c r="O7" s="20"/>
      <c r="P7" s="20"/>
      <c r="Q7" s="20"/>
      <c r="R7" s="20"/>
      <c r="S7" s="20"/>
      <c r="T7" s="20"/>
      <c r="U7" s="20"/>
      <c r="V7" s="20"/>
      <c r="W7" s="20">
        <v>31415007</v>
      </c>
      <c r="X7" s="20"/>
      <c r="Y7" s="20">
        <v>31415007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-249435</v>
      </c>
      <c r="D10" s="18"/>
      <c r="E10" s="19"/>
      <c r="F10" s="20"/>
      <c r="G10" s="20">
        <v>-27631</v>
      </c>
      <c r="H10" s="20">
        <v>-46783</v>
      </c>
      <c r="I10" s="20">
        <v>-36139</v>
      </c>
      <c r="J10" s="20">
        <v>-110553</v>
      </c>
      <c r="K10" s="20">
        <v>-11318</v>
      </c>
      <c r="L10" s="20">
        <v>-10987</v>
      </c>
      <c r="M10" s="20">
        <v>-745</v>
      </c>
      <c r="N10" s="20">
        <v>-23050</v>
      </c>
      <c r="O10" s="20"/>
      <c r="P10" s="20"/>
      <c r="Q10" s="20"/>
      <c r="R10" s="20"/>
      <c r="S10" s="20"/>
      <c r="T10" s="20"/>
      <c r="U10" s="20"/>
      <c r="V10" s="20"/>
      <c r="W10" s="20">
        <v>-133603</v>
      </c>
      <c r="X10" s="20"/>
      <c r="Y10" s="20">
        <v>-133603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-3994501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5969187</v>
      </c>
      <c r="H13" s="31">
        <f t="shared" si="0"/>
        <v>4032264</v>
      </c>
      <c r="I13" s="31">
        <f t="shared" si="0"/>
        <v>4604628</v>
      </c>
      <c r="J13" s="31">
        <f t="shared" si="0"/>
        <v>14606079</v>
      </c>
      <c r="K13" s="31">
        <f t="shared" si="0"/>
        <v>4523746</v>
      </c>
      <c r="L13" s="31">
        <f t="shared" si="0"/>
        <v>4825530</v>
      </c>
      <c r="M13" s="31">
        <f t="shared" si="0"/>
        <v>5027891</v>
      </c>
      <c r="N13" s="31">
        <f t="shared" si="0"/>
        <v>14377167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28983246</v>
      </c>
      <c r="X13" s="31">
        <f t="shared" si="0"/>
        <v>0</v>
      </c>
      <c r="Y13" s="31">
        <f t="shared" si="0"/>
        <v>28983246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-44504100</v>
      </c>
      <c r="F17" s="20">
        <v>-44249800</v>
      </c>
      <c r="G17" s="24">
        <v>-317892</v>
      </c>
      <c r="H17" s="24"/>
      <c r="I17" s="24"/>
      <c r="J17" s="20">
        <v>-317892</v>
      </c>
      <c r="K17" s="24">
        <v>223144</v>
      </c>
      <c r="L17" s="24"/>
      <c r="M17" s="20"/>
      <c r="N17" s="24">
        <v>223144</v>
      </c>
      <c r="O17" s="24"/>
      <c r="P17" s="24"/>
      <c r="Q17" s="20"/>
      <c r="R17" s="24"/>
      <c r="S17" s="24"/>
      <c r="T17" s="20"/>
      <c r="U17" s="24"/>
      <c r="V17" s="24"/>
      <c r="W17" s="24">
        <v>-94748</v>
      </c>
      <c r="X17" s="20">
        <v>-22324600</v>
      </c>
      <c r="Y17" s="24">
        <v>22229852</v>
      </c>
      <c r="Z17" s="25">
        <v>-99.575589260277894</v>
      </c>
      <c r="AA17" s="26">
        <v>-44249800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-44504100</v>
      </c>
      <c r="F25" s="36">
        <f t="shared" si="1"/>
        <v>-44249800</v>
      </c>
      <c r="G25" s="36">
        <f t="shared" si="1"/>
        <v>-317892</v>
      </c>
      <c r="H25" s="36">
        <f t="shared" si="1"/>
        <v>0</v>
      </c>
      <c r="I25" s="36">
        <f t="shared" si="1"/>
        <v>0</v>
      </c>
      <c r="J25" s="36">
        <f t="shared" si="1"/>
        <v>-317892</v>
      </c>
      <c r="K25" s="36">
        <f t="shared" si="1"/>
        <v>223144</v>
      </c>
      <c r="L25" s="36">
        <f t="shared" si="1"/>
        <v>0</v>
      </c>
      <c r="M25" s="36">
        <f t="shared" si="1"/>
        <v>0</v>
      </c>
      <c r="N25" s="36">
        <f t="shared" si="1"/>
        <v>223144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-94748</v>
      </c>
      <c r="X25" s="36">
        <f t="shared" si="1"/>
        <v>-22324600</v>
      </c>
      <c r="Y25" s="36">
        <f t="shared" si="1"/>
        <v>22229852</v>
      </c>
      <c r="Z25" s="37">
        <f>+IF(X25&lt;&gt;0,+(Y25/X25)*100,0)</f>
        <v>-99.575589260277894</v>
      </c>
      <c r="AA25" s="38">
        <f>SUM(AA15:AA24)</f>
        <v>-44249800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-3994501</v>
      </c>
      <c r="D26" s="29">
        <f>+D13+D25</f>
        <v>0</v>
      </c>
      <c r="E26" s="30">
        <f t="shared" si="2"/>
        <v>-44504100</v>
      </c>
      <c r="F26" s="31">
        <f t="shared" si="2"/>
        <v>-44249800</v>
      </c>
      <c r="G26" s="31">
        <f t="shared" si="2"/>
        <v>5651295</v>
      </c>
      <c r="H26" s="31">
        <f t="shared" si="2"/>
        <v>4032264</v>
      </c>
      <c r="I26" s="31">
        <f t="shared" si="2"/>
        <v>4604628</v>
      </c>
      <c r="J26" s="31">
        <f t="shared" si="2"/>
        <v>14288187</v>
      </c>
      <c r="K26" s="31">
        <f t="shared" si="2"/>
        <v>4746890</v>
      </c>
      <c r="L26" s="31">
        <f t="shared" si="2"/>
        <v>4825530</v>
      </c>
      <c r="M26" s="31">
        <f t="shared" si="2"/>
        <v>5027891</v>
      </c>
      <c r="N26" s="31">
        <f t="shared" si="2"/>
        <v>14600311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28888498</v>
      </c>
      <c r="X26" s="31">
        <f t="shared" si="2"/>
        <v>-22324600</v>
      </c>
      <c r="Y26" s="31">
        <f t="shared" si="2"/>
        <v>51213098</v>
      </c>
      <c r="Z26" s="32">
        <f>+IF(X26&lt;&gt;0,+(Y26/X26)*100,0)</f>
        <v>-229.40208559167914</v>
      </c>
      <c r="AA26" s="33">
        <f>+AA13+AA25</f>
        <v>-44249800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19016197</v>
      </c>
      <c r="D32" s="18"/>
      <c r="E32" s="19"/>
      <c r="F32" s="20"/>
      <c r="G32" s="20">
        <v>1597521</v>
      </c>
      <c r="H32" s="20">
        <v>1603530</v>
      </c>
      <c r="I32" s="20">
        <v>1572220</v>
      </c>
      <c r="J32" s="20">
        <v>4773271</v>
      </c>
      <c r="K32" s="20">
        <v>1400675</v>
      </c>
      <c r="L32" s="20">
        <v>2058338</v>
      </c>
      <c r="M32" s="20">
        <v>1501155</v>
      </c>
      <c r="N32" s="20">
        <v>4960168</v>
      </c>
      <c r="O32" s="20"/>
      <c r="P32" s="20"/>
      <c r="Q32" s="20"/>
      <c r="R32" s="20"/>
      <c r="S32" s="20"/>
      <c r="T32" s="20"/>
      <c r="U32" s="20"/>
      <c r="V32" s="20"/>
      <c r="W32" s="20">
        <v>9733439</v>
      </c>
      <c r="X32" s="20"/>
      <c r="Y32" s="20">
        <v>9733439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19016197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1597521</v>
      </c>
      <c r="H37" s="31">
        <f t="shared" si="3"/>
        <v>1603530</v>
      </c>
      <c r="I37" s="31">
        <f t="shared" si="3"/>
        <v>1572220</v>
      </c>
      <c r="J37" s="31">
        <f t="shared" si="3"/>
        <v>4773271</v>
      </c>
      <c r="K37" s="31">
        <f t="shared" si="3"/>
        <v>1400675</v>
      </c>
      <c r="L37" s="31">
        <f t="shared" si="3"/>
        <v>2058338</v>
      </c>
      <c r="M37" s="31">
        <f t="shared" si="3"/>
        <v>1501155</v>
      </c>
      <c r="N37" s="31">
        <f t="shared" si="3"/>
        <v>4960168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9733439</v>
      </c>
      <c r="X37" s="31">
        <f t="shared" si="3"/>
        <v>0</v>
      </c>
      <c r="Y37" s="31">
        <f t="shared" si="3"/>
        <v>9733439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19016197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1597521</v>
      </c>
      <c r="H44" s="31">
        <f t="shared" si="5"/>
        <v>1603530</v>
      </c>
      <c r="I44" s="31">
        <f t="shared" si="5"/>
        <v>1572220</v>
      </c>
      <c r="J44" s="31">
        <f t="shared" si="5"/>
        <v>4773271</v>
      </c>
      <c r="K44" s="31">
        <f t="shared" si="5"/>
        <v>1400675</v>
      </c>
      <c r="L44" s="31">
        <f t="shared" si="5"/>
        <v>2058338</v>
      </c>
      <c r="M44" s="31">
        <f t="shared" si="5"/>
        <v>1501155</v>
      </c>
      <c r="N44" s="31">
        <f t="shared" si="5"/>
        <v>4960168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9733439</v>
      </c>
      <c r="X44" s="31">
        <f t="shared" si="5"/>
        <v>0</v>
      </c>
      <c r="Y44" s="31">
        <f t="shared" si="5"/>
        <v>9733439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-23010698</v>
      </c>
      <c r="D45" s="42">
        <f t="shared" si="6"/>
        <v>0</v>
      </c>
      <c r="E45" s="43">
        <f t="shared" si="6"/>
        <v>-44504100</v>
      </c>
      <c r="F45" s="44">
        <f t="shared" si="6"/>
        <v>-44249800</v>
      </c>
      <c r="G45" s="44">
        <f t="shared" si="6"/>
        <v>4053774</v>
      </c>
      <c r="H45" s="44">
        <f t="shared" si="6"/>
        <v>2428734</v>
      </c>
      <c r="I45" s="44">
        <f t="shared" si="6"/>
        <v>3032408</v>
      </c>
      <c r="J45" s="44">
        <f t="shared" si="6"/>
        <v>9514916</v>
      </c>
      <c r="K45" s="44">
        <f t="shared" si="6"/>
        <v>3346215</v>
      </c>
      <c r="L45" s="44">
        <f t="shared" si="6"/>
        <v>2767192</v>
      </c>
      <c r="M45" s="44">
        <f t="shared" si="6"/>
        <v>3526736</v>
      </c>
      <c r="N45" s="44">
        <f t="shared" si="6"/>
        <v>9640143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19155059</v>
      </c>
      <c r="X45" s="44">
        <f t="shared" si="6"/>
        <v>-22324600</v>
      </c>
      <c r="Y45" s="44">
        <f t="shared" si="6"/>
        <v>41479659</v>
      </c>
      <c r="Z45" s="45">
        <f>+IF(X45&lt;&gt;0,+(Y45/X45)*100,0)</f>
        <v>-185.80247350456446</v>
      </c>
      <c r="AA45" s="46">
        <f>+AA26-AA44</f>
        <v>-44249800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-92333120</v>
      </c>
      <c r="D6" s="18"/>
      <c r="E6" s="19">
        <v>-12770288</v>
      </c>
      <c r="F6" s="20">
        <v>-13305931</v>
      </c>
      <c r="G6" s="20">
        <v>-94603698</v>
      </c>
      <c r="H6" s="20">
        <v>-941161</v>
      </c>
      <c r="I6" s="20">
        <v>-761958</v>
      </c>
      <c r="J6" s="20">
        <v>-96306817</v>
      </c>
      <c r="K6" s="20">
        <v>-1691301</v>
      </c>
      <c r="L6" s="20">
        <v>-2978531</v>
      </c>
      <c r="M6" s="20">
        <v>-1055363</v>
      </c>
      <c r="N6" s="20">
        <v>-5725195</v>
      </c>
      <c r="O6" s="20"/>
      <c r="P6" s="20"/>
      <c r="Q6" s="20"/>
      <c r="R6" s="20"/>
      <c r="S6" s="20"/>
      <c r="T6" s="20"/>
      <c r="U6" s="20"/>
      <c r="V6" s="20"/>
      <c r="W6" s="20">
        <v>-102032012</v>
      </c>
      <c r="X6" s="20">
        <v>-34506668</v>
      </c>
      <c r="Y6" s="20">
        <v>-67525344</v>
      </c>
      <c r="Z6" s="21">
        <v>195.68781314962084</v>
      </c>
      <c r="AA6" s="22">
        <v>-13305931</v>
      </c>
    </row>
    <row r="7" spans="1:27" x14ac:dyDescent="0.25">
      <c r="A7" s="23" t="s">
        <v>35</v>
      </c>
      <c r="B7" s="17" t="s">
        <v>32</v>
      </c>
      <c r="C7" s="18">
        <v>129562608</v>
      </c>
      <c r="D7" s="18"/>
      <c r="E7" s="19">
        <v>78242736</v>
      </c>
      <c r="F7" s="20">
        <v>78242736</v>
      </c>
      <c r="G7" s="20">
        <v>150484381</v>
      </c>
      <c r="H7" s="20">
        <v>-6955385</v>
      </c>
      <c r="I7" s="20">
        <v>5656937</v>
      </c>
      <c r="J7" s="20">
        <v>149185933</v>
      </c>
      <c r="K7" s="20">
        <v>7120493</v>
      </c>
      <c r="L7" s="20">
        <v>-31700882</v>
      </c>
      <c r="M7" s="20">
        <v>36754434</v>
      </c>
      <c r="N7" s="20">
        <v>12174045</v>
      </c>
      <c r="O7" s="20"/>
      <c r="P7" s="20"/>
      <c r="Q7" s="20"/>
      <c r="R7" s="20"/>
      <c r="S7" s="20"/>
      <c r="T7" s="20"/>
      <c r="U7" s="20"/>
      <c r="V7" s="20"/>
      <c r="W7" s="20">
        <v>161359978</v>
      </c>
      <c r="X7" s="20">
        <v>79043277</v>
      </c>
      <c r="Y7" s="20">
        <v>82316701</v>
      </c>
      <c r="Z7" s="21">
        <v>104.14130603416152</v>
      </c>
      <c r="AA7" s="22">
        <v>78242736</v>
      </c>
    </row>
    <row r="8" spans="1:27" x14ac:dyDescent="0.25">
      <c r="A8" s="23" t="s">
        <v>36</v>
      </c>
      <c r="B8" s="17" t="s">
        <v>32</v>
      </c>
      <c r="C8" s="18">
        <v>356240</v>
      </c>
      <c r="D8" s="18"/>
      <c r="E8" s="19">
        <v>543885</v>
      </c>
      <c r="F8" s="20">
        <v>543885</v>
      </c>
      <c r="G8" s="20">
        <v>820405</v>
      </c>
      <c r="H8" s="20">
        <v>-120363</v>
      </c>
      <c r="I8" s="20">
        <v>-5440</v>
      </c>
      <c r="J8" s="20">
        <v>694602</v>
      </c>
      <c r="K8" s="20">
        <v>25705</v>
      </c>
      <c r="L8" s="20">
        <v>-2222314</v>
      </c>
      <c r="M8" s="20">
        <v>-327055</v>
      </c>
      <c r="N8" s="20">
        <v>-2523664</v>
      </c>
      <c r="O8" s="20"/>
      <c r="P8" s="20"/>
      <c r="Q8" s="20"/>
      <c r="R8" s="20"/>
      <c r="S8" s="20"/>
      <c r="T8" s="20"/>
      <c r="U8" s="20"/>
      <c r="V8" s="20"/>
      <c r="W8" s="20">
        <v>-1829062</v>
      </c>
      <c r="X8" s="20">
        <v>543885</v>
      </c>
      <c r="Y8" s="20">
        <v>-2372947</v>
      </c>
      <c r="Z8" s="21">
        <v>-436.2957242799489</v>
      </c>
      <c r="AA8" s="22">
        <v>543885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-1322968</v>
      </c>
      <c r="D10" s="18"/>
      <c r="E10" s="19">
        <v>-2188048</v>
      </c>
      <c r="F10" s="20">
        <v>-2188048</v>
      </c>
      <c r="G10" s="20">
        <v>-1355420</v>
      </c>
      <c r="H10" s="20">
        <v>-32073</v>
      </c>
      <c r="I10" s="20">
        <v>-41865</v>
      </c>
      <c r="J10" s="20">
        <v>-1429358</v>
      </c>
      <c r="K10" s="20">
        <v>-33374</v>
      </c>
      <c r="L10" s="20">
        <v>-35739</v>
      </c>
      <c r="M10" s="20">
        <v>-20376</v>
      </c>
      <c r="N10" s="20">
        <v>-89489</v>
      </c>
      <c r="O10" s="20"/>
      <c r="P10" s="20"/>
      <c r="Q10" s="20"/>
      <c r="R10" s="20"/>
      <c r="S10" s="20"/>
      <c r="T10" s="20"/>
      <c r="U10" s="20"/>
      <c r="V10" s="20"/>
      <c r="W10" s="20">
        <v>-1518847</v>
      </c>
      <c r="X10" s="20">
        <v>-1666951</v>
      </c>
      <c r="Y10" s="20">
        <v>148104</v>
      </c>
      <c r="Z10" s="21">
        <v>-8.8847242660402124</v>
      </c>
      <c r="AA10" s="22">
        <v>-2188048</v>
      </c>
    </row>
    <row r="11" spans="1:27" x14ac:dyDescent="0.25">
      <c r="A11" s="23" t="s">
        <v>39</v>
      </c>
      <c r="B11" s="17" t="s">
        <v>32</v>
      </c>
      <c r="C11" s="18">
        <v>13195584</v>
      </c>
      <c r="D11" s="18"/>
      <c r="E11" s="19">
        <v>7692386</v>
      </c>
      <c r="F11" s="20">
        <v>7692386</v>
      </c>
      <c r="G11" s="24">
        <v>13405487</v>
      </c>
      <c r="H11" s="24">
        <v>652254</v>
      </c>
      <c r="I11" s="24">
        <v>119516</v>
      </c>
      <c r="J11" s="20">
        <v>14177257</v>
      </c>
      <c r="K11" s="24">
        <v>317277</v>
      </c>
      <c r="L11" s="24">
        <v>385641</v>
      </c>
      <c r="M11" s="20">
        <v>521136</v>
      </c>
      <c r="N11" s="24">
        <v>1224054</v>
      </c>
      <c r="O11" s="24"/>
      <c r="P11" s="24"/>
      <c r="Q11" s="20"/>
      <c r="R11" s="24"/>
      <c r="S11" s="24"/>
      <c r="T11" s="20"/>
      <c r="U11" s="24"/>
      <c r="V11" s="24"/>
      <c r="W11" s="24">
        <v>15401311</v>
      </c>
      <c r="X11" s="20">
        <v>7692386</v>
      </c>
      <c r="Y11" s="24">
        <v>7708925</v>
      </c>
      <c r="Z11" s="25">
        <v>100.21500481125103</v>
      </c>
      <c r="AA11" s="26">
        <v>7692386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>
        <v>690</v>
      </c>
      <c r="I12" s="20">
        <v>844</v>
      </c>
      <c r="J12" s="20">
        <v>1534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1534</v>
      </c>
      <c r="X12" s="20"/>
      <c r="Y12" s="20">
        <v>1534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49458344</v>
      </c>
      <c r="D13" s="29">
        <f>SUM(D6:D12)</f>
        <v>0</v>
      </c>
      <c r="E13" s="30">
        <f t="shared" si="0"/>
        <v>71520671</v>
      </c>
      <c r="F13" s="31">
        <f t="shared" si="0"/>
        <v>70985028</v>
      </c>
      <c r="G13" s="31">
        <f t="shared" si="0"/>
        <v>68751155</v>
      </c>
      <c r="H13" s="31">
        <f t="shared" si="0"/>
        <v>-7396038</v>
      </c>
      <c r="I13" s="31">
        <f t="shared" si="0"/>
        <v>4968034</v>
      </c>
      <c r="J13" s="31">
        <f t="shared" si="0"/>
        <v>66323151</v>
      </c>
      <c r="K13" s="31">
        <f t="shared" si="0"/>
        <v>5738800</v>
      </c>
      <c r="L13" s="31">
        <f t="shared" si="0"/>
        <v>-36551825</v>
      </c>
      <c r="M13" s="31">
        <f t="shared" si="0"/>
        <v>35872776</v>
      </c>
      <c r="N13" s="31">
        <f t="shared" si="0"/>
        <v>5059751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71382902</v>
      </c>
      <c r="X13" s="31">
        <f t="shared" si="0"/>
        <v>51105929</v>
      </c>
      <c r="Y13" s="31">
        <f t="shared" si="0"/>
        <v>20276973</v>
      </c>
      <c r="Z13" s="32">
        <f>+IF(X13&lt;&gt;0,+(Y13/X13)*100,0)</f>
        <v>39.676361230024796</v>
      </c>
      <c r="AA13" s="33">
        <f>SUM(AA6:AA12)</f>
        <v>70985028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41629645</v>
      </c>
      <c r="D17" s="18"/>
      <c r="E17" s="19">
        <v>46607169</v>
      </c>
      <c r="F17" s="20">
        <v>47137720</v>
      </c>
      <c r="G17" s="24">
        <v>42980636</v>
      </c>
      <c r="H17" s="24">
        <v>4162192</v>
      </c>
      <c r="I17" s="24">
        <v>-633605</v>
      </c>
      <c r="J17" s="20">
        <v>46509223</v>
      </c>
      <c r="K17" s="24">
        <v>1381748</v>
      </c>
      <c r="L17" s="24">
        <v>1863879</v>
      </c>
      <c r="M17" s="20">
        <v>2759465</v>
      </c>
      <c r="N17" s="24">
        <v>6005092</v>
      </c>
      <c r="O17" s="24"/>
      <c r="P17" s="24"/>
      <c r="Q17" s="20"/>
      <c r="R17" s="24"/>
      <c r="S17" s="24"/>
      <c r="T17" s="20"/>
      <c r="U17" s="24"/>
      <c r="V17" s="24"/>
      <c r="W17" s="24">
        <v>52514315</v>
      </c>
      <c r="X17" s="20">
        <v>30350233</v>
      </c>
      <c r="Y17" s="24">
        <v>22164082</v>
      </c>
      <c r="Z17" s="25">
        <v>73.027716129889356</v>
      </c>
      <c r="AA17" s="26">
        <v>47137720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41629645</v>
      </c>
      <c r="D25" s="29">
        <f t="shared" ref="D25:Y25" si="1">SUM(D15:D24)</f>
        <v>0</v>
      </c>
      <c r="E25" s="35">
        <f t="shared" si="1"/>
        <v>46607169</v>
      </c>
      <c r="F25" s="36">
        <f t="shared" si="1"/>
        <v>47137720</v>
      </c>
      <c r="G25" s="36">
        <f t="shared" si="1"/>
        <v>42980636</v>
      </c>
      <c r="H25" s="36">
        <f t="shared" si="1"/>
        <v>4162192</v>
      </c>
      <c r="I25" s="36">
        <f t="shared" si="1"/>
        <v>-633605</v>
      </c>
      <c r="J25" s="36">
        <f t="shared" si="1"/>
        <v>46509223</v>
      </c>
      <c r="K25" s="36">
        <f t="shared" si="1"/>
        <v>1381748</v>
      </c>
      <c r="L25" s="36">
        <f t="shared" si="1"/>
        <v>1863879</v>
      </c>
      <c r="M25" s="36">
        <f t="shared" si="1"/>
        <v>2759465</v>
      </c>
      <c r="N25" s="36">
        <f t="shared" si="1"/>
        <v>6005092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52514315</v>
      </c>
      <c r="X25" s="36">
        <f t="shared" si="1"/>
        <v>30350233</v>
      </c>
      <c r="Y25" s="36">
        <f t="shared" si="1"/>
        <v>22164082</v>
      </c>
      <c r="Z25" s="37">
        <f>+IF(X25&lt;&gt;0,+(Y25/X25)*100,0)</f>
        <v>73.027716129889356</v>
      </c>
      <c r="AA25" s="38">
        <f>SUM(AA15:AA24)</f>
        <v>47137720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91087989</v>
      </c>
      <c r="D26" s="29">
        <f>+D13+D25</f>
        <v>0</v>
      </c>
      <c r="E26" s="30">
        <f t="shared" si="2"/>
        <v>118127840</v>
      </c>
      <c r="F26" s="31">
        <f t="shared" si="2"/>
        <v>118122748</v>
      </c>
      <c r="G26" s="31">
        <f t="shared" si="2"/>
        <v>111731791</v>
      </c>
      <c r="H26" s="31">
        <f t="shared" si="2"/>
        <v>-3233846</v>
      </c>
      <c r="I26" s="31">
        <f t="shared" si="2"/>
        <v>4334429</v>
      </c>
      <c r="J26" s="31">
        <f t="shared" si="2"/>
        <v>112832374</v>
      </c>
      <c r="K26" s="31">
        <f t="shared" si="2"/>
        <v>7120548</v>
      </c>
      <c r="L26" s="31">
        <f t="shared" si="2"/>
        <v>-34687946</v>
      </c>
      <c r="M26" s="31">
        <f t="shared" si="2"/>
        <v>38632241</v>
      </c>
      <c r="N26" s="31">
        <f t="shared" si="2"/>
        <v>11064843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123897217</v>
      </c>
      <c r="X26" s="31">
        <f t="shared" si="2"/>
        <v>81456162</v>
      </c>
      <c r="Y26" s="31">
        <f t="shared" si="2"/>
        <v>42441055</v>
      </c>
      <c r="Z26" s="32">
        <f>+IF(X26&lt;&gt;0,+(Y26/X26)*100,0)</f>
        <v>52.102939738309793</v>
      </c>
      <c r="AA26" s="33">
        <f>+AA13+AA25</f>
        <v>118122748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27206295</v>
      </c>
      <c r="D32" s="18"/>
      <c r="E32" s="19">
        <v>50448230</v>
      </c>
      <c r="F32" s="20">
        <v>50448230</v>
      </c>
      <c r="G32" s="20">
        <v>26493884</v>
      </c>
      <c r="H32" s="20">
        <v>3241562</v>
      </c>
      <c r="I32" s="20">
        <v>120679</v>
      </c>
      <c r="J32" s="20">
        <v>29856125</v>
      </c>
      <c r="K32" s="20">
        <v>690195</v>
      </c>
      <c r="L32" s="20"/>
      <c r="M32" s="20">
        <v>2887996</v>
      </c>
      <c r="N32" s="20">
        <v>3578191</v>
      </c>
      <c r="O32" s="20"/>
      <c r="P32" s="20"/>
      <c r="Q32" s="20"/>
      <c r="R32" s="20"/>
      <c r="S32" s="20"/>
      <c r="T32" s="20"/>
      <c r="U32" s="20"/>
      <c r="V32" s="20"/>
      <c r="W32" s="20">
        <v>33434316</v>
      </c>
      <c r="X32" s="20">
        <v>36458735</v>
      </c>
      <c r="Y32" s="20">
        <v>-3024419</v>
      </c>
      <c r="Z32" s="21">
        <v>-8.2954578648984931</v>
      </c>
      <c r="AA32" s="22">
        <v>50448230</v>
      </c>
    </row>
    <row r="33" spans="1:27" x14ac:dyDescent="0.25">
      <c r="A33" s="23" t="s">
        <v>60</v>
      </c>
      <c r="B33" s="17" t="s">
        <v>32</v>
      </c>
      <c r="C33" s="18">
        <v>1957529</v>
      </c>
      <c r="D33" s="18"/>
      <c r="E33" s="19">
        <v>1957529</v>
      </c>
      <c r="F33" s="20">
        <v>1952437</v>
      </c>
      <c r="G33" s="20">
        <v>1957529</v>
      </c>
      <c r="H33" s="20"/>
      <c r="I33" s="20"/>
      <c r="J33" s="20">
        <v>1957529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1957529</v>
      </c>
      <c r="X33" s="20">
        <v>1954985</v>
      </c>
      <c r="Y33" s="20">
        <v>2544</v>
      </c>
      <c r="Z33" s="21">
        <v>0.13012887566912276</v>
      </c>
      <c r="AA33" s="22">
        <v>1952437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427151</v>
      </c>
      <c r="H34" s="20">
        <v>-427151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2134</v>
      </c>
      <c r="D35" s="18"/>
      <c r="E35" s="19">
        <v>2089</v>
      </c>
      <c r="F35" s="20">
        <v>2089</v>
      </c>
      <c r="G35" s="20">
        <v>2134</v>
      </c>
      <c r="H35" s="20"/>
      <c r="I35" s="20"/>
      <c r="J35" s="20">
        <v>2134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2134</v>
      </c>
      <c r="X35" s="20">
        <v>2089</v>
      </c>
      <c r="Y35" s="20">
        <v>45</v>
      </c>
      <c r="Z35" s="21">
        <v>2.15414073719483</v>
      </c>
      <c r="AA35" s="22">
        <v>2089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29165958</v>
      </c>
      <c r="D37" s="29">
        <f t="shared" ref="D37:Y37" si="3">SUM(D29:D36)</f>
        <v>0</v>
      </c>
      <c r="E37" s="30">
        <f t="shared" si="3"/>
        <v>52407848</v>
      </c>
      <c r="F37" s="31">
        <f t="shared" si="3"/>
        <v>52402756</v>
      </c>
      <c r="G37" s="31">
        <f t="shared" si="3"/>
        <v>28880698</v>
      </c>
      <c r="H37" s="31">
        <f t="shared" si="3"/>
        <v>2814411</v>
      </c>
      <c r="I37" s="31">
        <f t="shared" si="3"/>
        <v>120679</v>
      </c>
      <c r="J37" s="31">
        <f t="shared" si="3"/>
        <v>31815788</v>
      </c>
      <c r="K37" s="31">
        <f t="shared" si="3"/>
        <v>690195</v>
      </c>
      <c r="L37" s="31">
        <f t="shared" si="3"/>
        <v>0</v>
      </c>
      <c r="M37" s="31">
        <f t="shared" si="3"/>
        <v>2887996</v>
      </c>
      <c r="N37" s="31">
        <f t="shared" si="3"/>
        <v>3578191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35393979</v>
      </c>
      <c r="X37" s="31">
        <f t="shared" si="3"/>
        <v>38415809</v>
      </c>
      <c r="Y37" s="31">
        <f t="shared" si="3"/>
        <v>-3021830</v>
      </c>
      <c r="Z37" s="32">
        <f>+IF(X37&lt;&gt;0,+(Y37/X37)*100,0)</f>
        <v>-7.8661105379819016</v>
      </c>
      <c r="AA37" s="33">
        <f>SUM(AA29:AA36)</f>
        <v>52402756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1337700</v>
      </c>
      <c r="F42" s="20">
        <v>1337700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668850</v>
      </c>
      <c r="Y42" s="20">
        <v>-668850</v>
      </c>
      <c r="Z42" s="21">
        <v>-100</v>
      </c>
      <c r="AA42" s="22">
        <v>1337700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1337700</v>
      </c>
      <c r="F43" s="36">
        <f t="shared" si="4"/>
        <v>1337700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668850</v>
      </c>
      <c r="Y43" s="36">
        <f t="shared" si="4"/>
        <v>-668850</v>
      </c>
      <c r="Z43" s="37">
        <f>+IF(X43&lt;&gt;0,+(Y43/X43)*100,0)</f>
        <v>-100</v>
      </c>
      <c r="AA43" s="38">
        <f>SUM(AA39:AA42)</f>
        <v>1337700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29165958</v>
      </c>
      <c r="D44" s="29">
        <f>+D37+D43</f>
        <v>0</v>
      </c>
      <c r="E44" s="30">
        <f t="shared" si="5"/>
        <v>53745548</v>
      </c>
      <c r="F44" s="31">
        <f t="shared" si="5"/>
        <v>53740456</v>
      </c>
      <c r="G44" s="31">
        <f t="shared" si="5"/>
        <v>28880698</v>
      </c>
      <c r="H44" s="31">
        <f t="shared" si="5"/>
        <v>2814411</v>
      </c>
      <c r="I44" s="31">
        <f t="shared" si="5"/>
        <v>120679</v>
      </c>
      <c r="J44" s="31">
        <f t="shared" si="5"/>
        <v>31815788</v>
      </c>
      <c r="K44" s="31">
        <f t="shared" si="5"/>
        <v>690195</v>
      </c>
      <c r="L44" s="31">
        <f t="shared" si="5"/>
        <v>0</v>
      </c>
      <c r="M44" s="31">
        <f t="shared" si="5"/>
        <v>2887996</v>
      </c>
      <c r="N44" s="31">
        <f t="shared" si="5"/>
        <v>3578191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35393979</v>
      </c>
      <c r="X44" s="31">
        <f t="shared" si="5"/>
        <v>39084659</v>
      </c>
      <c r="Y44" s="31">
        <f t="shared" si="5"/>
        <v>-3690680</v>
      </c>
      <c r="Z44" s="32">
        <f>+IF(X44&lt;&gt;0,+(Y44/X44)*100,0)</f>
        <v>-9.4427841880365389</v>
      </c>
      <c r="AA44" s="33">
        <f>+AA37+AA43</f>
        <v>53740456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61922031</v>
      </c>
      <c r="D45" s="42">
        <f t="shared" si="6"/>
        <v>0</v>
      </c>
      <c r="E45" s="43">
        <f t="shared" si="6"/>
        <v>64382292</v>
      </c>
      <c r="F45" s="44">
        <f t="shared" si="6"/>
        <v>64382292</v>
      </c>
      <c r="G45" s="44">
        <f t="shared" si="6"/>
        <v>82851093</v>
      </c>
      <c r="H45" s="44">
        <f t="shared" si="6"/>
        <v>-6048257</v>
      </c>
      <c r="I45" s="44">
        <f t="shared" si="6"/>
        <v>4213750</v>
      </c>
      <c r="J45" s="44">
        <f t="shared" si="6"/>
        <v>81016586</v>
      </c>
      <c r="K45" s="44">
        <f t="shared" si="6"/>
        <v>6430353</v>
      </c>
      <c r="L45" s="44">
        <f t="shared" si="6"/>
        <v>-34687946</v>
      </c>
      <c r="M45" s="44">
        <f t="shared" si="6"/>
        <v>35744245</v>
      </c>
      <c r="N45" s="44">
        <f t="shared" si="6"/>
        <v>7486652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88503238</v>
      </c>
      <c r="X45" s="44">
        <f t="shared" si="6"/>
        <v>42371503</v>
      </c>
      <c r="Y45" s="44">
        <f t="shared" si="6"/>
        <v>46131735</v>
      </c>
      <c r="Z45" s="45">
        <f>+IF(X45&lt;&gt;0,+(Y45/X45)*100,0)</f>
        <v>108.87443619830999</v>
      </c>
      <c r="AA45" s="46">
        <f>+AA26-AA44</f>
        <v>64382292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99917842</v>
      </c>
      <c r="D47" s="18"/>
      <c r="E47" s="19">
        <v>62653384</v>
      </c>
      <c r="F47" s="20">
        <v>62653384</v>
      </c>
      <c r="G47" s="20">
        <v>115558950</v>
      </c>
      <c r="H47" s="20">
        <v>-1300272</v>
      </c>
      <c r="I47" s="20"/>
      <c r="J47" s="20">
        <v>114258678</v>
      </c>
      <c r="K47" s="20"/>
      <c r="L47" s="20">
        <v>-39585633</v>
      </c>
      <c r="M47" s="20"/>
      <c r="N47" s="20">
        <v>-39585633</v>
      </c>
      <c r="O47" s="20"/>
      <c r="P47" s="20"/>
      <c r="Q47" s="20"/>
      <c r="R47" s="20"/>
      <c r="S47" s="20"/>
      <c r="T47" s="20"/>
      <c r="U47" s="20"/>
      <c r="V47" s="20"/>
      <c r="W47" s="20">
        <v>74673045</v>
      </c>
      <c r="X47" s="20">
        <v>62653384</v>
      </c>
      <c r="Y47" s="20">
        <v>12019661</v>
      </c>
      <c r="Z47" s="47">
        <v>19.184376377818634</v>
      </c>
      <c r="AA47" s="22">
        <v>62653384</v>
      </c>
    </row>
    <row r="48" spans="1:27" x14ac:dyDescent="0.25">
      <c r="A48" s="23" t="s">
        <v>73</v>
      </c>
      <c r="B48" s="17" t="s">
        <v>32</v>
      </c>
      <c r="C48" s="18">
        <v>-27796150</v>
      </c>
      <c r="D48" s="18"/>
      <c r="E48" s="19">
        <v>-25540688</v>
      </c>
      <c r="F48" s="20">
        <v>-25540688</v>
      </c>
      <c r="G48" s="20">
        <v>-27796150</v>
      </c>
      <c r="H48" s="20"/>
      <c r="I48" s="20"/>
      <c r="J48" s="20">
        <v>-27796150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-27796150</v>
      </c>
      <c r="X48" s="20">
        <v>-25540688</v>
      </c>
      <c r="Y48" s="20">
        <v>-2255462</v>
      </c>
      <c r="Z48" s="47">
        <v>8.8308584326311017</v>
      </c>
      <c r="AA48" s="22">
        <v>-25540688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72121692</v>
      </c>
      <c r="D50" s="50">
        <f t="shared" ref="D50:Y50" si="7">SUM(D47:D49)</f>
        <v>0</v>
      </c>
      <c r="E50" s="51">
        <f t="shared" si="7"/>
        <v>37112696</v>
      </c>
      <c r="F50" s="52">
        <f t="shared" si="7"/>
        <v>37112696</v>
      </c>
      <c r="G50" s="52">
        <f t="shared" si="7"/>
        <v>87762800</v>
      </c>
      <c r="H50" s="52">
        <f t="shared" si="7"/>
        <v>-1300272</v>
      </c>
      <c r="I50" s="52">
        <f t="shared" si="7"/>
        <v>0</v>
      </c>
      <c r="J50" s="52">
        <f t="shared" si="7"/>
        <v>86462528</v>
      </c>
      <c r="K50" s="52">
        <f t="shared" si="7"/>
        <v>0</v>
      </c>
      <c r="L50" s="52">
        <f t="shared" si="7"/>
        <v>-39585633</v>
      </c>
      <c r="M50" s="52">
        <f t="shared" si="7"/>
        <v>0</v>
      </c>
      <c r="N50" s="52">
        <f t="shared" si="7"/>
        <v>-39585633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46876895</v>
      </c>
      <c r="X50" s="52">
        <f t="shared" si="7"/>
        <v>37112696</v>
      </c>
      <c r="Y50" s="52">
        <f t="shared" si="7"/>
        <v>9764199</v>
      </c>
      <c r="Z50" s="53">
        <f>+IF(X50&lt;&gt;0,+(Y50/X50)*100,0)</f>
        <v>26.309592275376598</v>
      </c>
      <c r="AA50" s="54">
        <f>SUM(AA47:AA49)</f>
        <v>37112696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34413086</v>
      </c>
      <c r="D6" s="18"/>
      <c r="E6" s="19">
        <v>36931100</v>
      </c>
      <c r="F6" s="20">
        <v>38135468</v>
      </c>
      <c r="G6" s="20">
        <v>11632397</v>
      </c>
      <c r="H6" s="20">
        <v>7007881</v>
      </c>
      <c r="I6" s="20">
        <v>6598218</v>
      </c>
      <c r="J6" s="20">
        <v>25238496</v>
      </c>
      <c r="K6" s="20">
        <v>6207035</v>
      </c>
      <c r="L6" s="20">
        <v>6257987</v>
      </c>
      <c r="M6" s="20">
        <v>10830759</v>
      </c>
      <c r="N6" s="20">
        <v>23295781</v>
      </c>
      <c r="O6" s="20"/>
      <c r="P6" s="20"/>
      <c r="Q6" s="20"/>
      <c r="R6" s="20"/>
      <c r="S6" s="20"/>
      <c r="T6" s="20"/>
      <c r="U6" s="20"/>
      <c r="V6" s="20"/>
      <c r="W6" s="20">
        <v>48534277</v>
      </c>
      <c r="X6" s="20">
        <v>25441068</v>
      </c>
      <c r="Y6" s="20">
        <v>23093209</v>
      </c>
      <c r="Z6" s="21">
        <v>90.771381924689649</v>
      </c>
      <c r="AA6" s="22">
        <v>38135468</v>
      </c>
    </row>
    <row r="7" spans="1:27" x14ac:dyDescent="0.25">
      <c r="A7" s="23" t="s">
        <v>35</v>
      </c>
      <c r="B7" s="17" t="s">
        <v>32</v>
      </c>
      <c r="C7" s="18">
        <v>-40263393</v>
      </c>
      <c r="D7" s="18"/>
      <c r="E7" s="19">
        <v>-2614026</v>
      </c>
      <c r="F7" s="20">
        <v>-2614026</v>
      </c>
      <c r="G7" s="20">
        <v>-9557675</v>
      </c>
      <c r="H7" s="20">
        <v>97734</v>
      </c>
      <c r="I7" s="20">
        <v>265181</v>
      </c>
      <c r="J7" s="20">
        <v>-9194760</v>
      </c>
      <c r="K7" s="20">
        <v>291977</v>
      </c>
      <c r="L7" s="20">
        <v>366436</v>
      </c>
      <c r="M7" s="20">
        <v>790278</v>
      </c>
      <c r="N7" s="20">
        <v>1448691</v>
      </c>
      <c r="O7" s="20"/>
      <c r="P7" s="20"/>
      <c r="Q7" s="20"/>
      <c r="R7" s="20"/>
      <c r="S7" s="20"/>
      <c r="T7" s="20"/>
      <c r="U7" s="20"/>
      <c r="V7" s="20"/>
      <c r="W7" s="20">
        <v>-7746069</v>
      </c>
      <c r="X7" s="20">
        <v>-17162008</v>
      </c>
      <c r="Y7" s="20">
        <v>9415939</v>
      </c>
      <c r="Z7" s="21">
        <v>-54.865019291448881</v>
      </c>
      <c r="AA7" s="22">
        <v>-2614026</v>
      </c>
    </row>
    <row r="8" spans="1:27" x14ac:dyDescent="0.25">
      <c r="A8" s="23" t="s">
        <v>36</v>
      </c>
      <c r="B8" s="17" t="s">
        <v>32</v>
      </c>
      <c r="C8" s="18">
        <v>478388</v>
      </c>
      <c r="D8" s="18"/>
      <c r="E8" s="19">
        <v>478388</v>
      </c>
      <c r="F8" s="20">
        <v>478388</v>
      </c>
      <c r="G8" s="20">
        <v>478388</v>
      </c>
      <c r="H8" s="20">
        <v>-66618</v>
      </c>
      <c r="I8" s="20"/>
      <c r="J8" s="20">
        <v>411770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411770</v>
      </c>
      <c r="X8" s="20">
        <v>239196</v>
      </c>
      <c r="Y8" s="20">
        <v>172574</v>
      </c>
      <c r="Z8" s="21">
        <v>72.147527550627927</v>
      </c>
      <c r="AA8" s="22">
        <v>478388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-290793</v>
      </c>
      <c r="D10" s="18"/>
      <c r="E10" s="19"/>
      <c r="F10" s="20"/>
      <c r="G10" s="20">
        <v>-6284</v>
      </c>
      <c r="H10" s="20">
        <v>-22743</v>
      </c>
      <c r="I10" s="20">
        <v>-17291</v>
      </c>
      <c r="J10" s="20">
        <v>-46318</v>
      </c>
      <c r="K10" s="20">
        <v>-25808</v>
      </c>
      <c r="L10" s="20">
        <v>-111803</v>
      </c>
      <c r="M10" s="20">
        <v>-35244</v>
      </c>
      <c r="N10" s="20">
        <v>-172855</v>
      </c>
      <c r="O10" s="20"/>
      <c r="P10" s="20"/>
      <c r="Q10" s="20"/>
      <c r="R10" s="20"/>
      <c r="S10" s="20"/>
      <c r="T10" s="20"/>
      <c r="U10" s="20"/>
      <c r="V10" s="20"/>
      <c r="W10" s="20">
        <v>-219173</v>
      </c>
      <c r="X10" s="20"/>
      <c r="Y10" s="20">
        <v>-219173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8428081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4214064</v>
      </c>
      <c r="Y11" s="24">
        <v>-4214064</v>
      </c>
      <c r="Z11" s="25">
        <v>-100</v>
      </c>
      <c r="AA11" s="26">
        <v>8428081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-5662712</v>
      </c>
      <c r="D13" s="29">
        <f>SUM(D6:D12)</f>
        <v>0</v>
      </c>
      <c r="E13" s="30">
        <f t="shared" si="0"/>
        <v>34795462</v>
      </c>
      <c r="F13" s="31">
        <f t="shared" si="0"/>
        <v>44427911</v>
      </c>
      <c r="G13" s="31">
        <f t="shared" si="0"/>
        <v>2546826</v>
      </c>
      <c r="H13" s="31">
        <f t="shared" si="0"/>
        <v>7016254</v>
      </c>
      <c r="I13" s="31">
        <f t="shared" si="0"/>
        <v>6846108</v>
      </c>
      <c r="J13" s="31">
        <f t="shared" si="0"/>
        <v>16409188</v>
      </c>
      <c r="K13" s="31">
        <f t="shared" si="0"/>
        <v>6473204</v>
      </c>
      <c r="L13" s="31">
        <f t="shared" si="0"/>
        <v>6512620</v>
      </c>
      <c r="M13" s="31">
        <f t="shared" si="0"/>
        <v>11585793</v>
      </c>
      <c r="N13" s="31">
        <f t="shared" si="0"/>
        <v>24571617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40980805</v>
      </c>
      <c r="X13" s="31">
        <f t="shared" si="0"/>
        <v>12732320</v>
      </c>
      <c r="Y13" s="31">
        <f t="shared" si="0"/>
        <v>28248485</v>
      </c>
      <c r="Z13" s="32">
        <f>+IF(X13&lt;&gt;0,+(Y13/X13)*100,0)</f>
        <v>221.86439706196515</v>
      </c>
      <c r="AA13" s="33">
        <f>SUM(AA6:AA12)</f>
        <v>44427911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-2350658</v>
      </c>
      <c r="D17" s="18"/>
      <c r="E17" s="19">
        <v>13913218</v>
      </c>
      <c r="F17" s="20">
        <v>14749148</v>
      </c>
      <c r="G17" s="24">
        <v>3592926</v>
      </c>
      <c r="H17" s="24">
        <v>-532261</v>
      </c>
      <c r="I17" s="24">
        <v>-58324</v>
      </c>
      <c r="J17" s="20">
        <v>3002341</v>
      </c>
      <c r="K17" s="24">
        <v>-1241544</v>
      </c>
      <c r="L17" s="24">
        <v>-597267</v>
      </c>
      <c r="M17" s="20">
        <v>-495981</v>
      </c>
      <c r="N17" s="24">
        <v>-2334792</v>
      </c>
      <c r="O17" s="24"/>
      <c r="P17" s="24"/>
      <c r="Q17" s="20"/>
      <c r="R17" s="24"/>
      <c r="S17" s="24"/>
      <c r="T17" s="20"/>
      <c r="U17" s="24"/>
      <c r="V17" s="24"/>
      <c r="W17" s="24">
        <v>667549</v>
      </c>
      <c r="X17" s="20">
        <v>1001220</v>
      </c>
      <c r="Y17" s="24">
        <v>-333671</v>
      </c>
      <c r="Z17" s="25">
        <v>-33.326441741075882</v>
      </c>
      <c r="AA17" s="26">
        <v>14749148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-2350658</v>
      </c>
      <c r="D25" s="29">
        <f t="shared" ref="D25:Y25" si="1">SUM(D15:D24)</f>
        <v>0</v>
      </c>
      <c r="E25" s="35">
        <f t="shared" si="1"/>
        <v>13913218</v>
      </c>
      <c r="F25" s="36">
        <f t="shared" si="1"/>
        <v>14749148</v>
      </c>
      <c r="G25" s="36">
        <f t="shared" si="1"/>
        <v>3592926</v>
      </c>
      <c r="H25" s="36">
        <f t="shared" si="1"/>
        <v>-532261</v>
      </c>
      <c r="I25" s="36">
        <f t="shared" si="1"/>
        <v>-58324</v>
      </c>
      <c r="J25" s="36">
        <f t="shared" si="1"/>
        <v>3002341</v>
      </c>
      <c r="K25" s="36">
        <f t="shared" si="1"/>
        <v>-1241544</v>
      </c>
      <c r="L25" s="36">
        <f t="shared" si="1"/>
        <v>-597267</v>
      </c>
      <c r="M25" s="36">
        <f t="shared" si="1"/>
        <v>-495981</v>
      </c>
      <c r="N25" s="36">
        <f t="shared" si="1"/>
        <v>-2334792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667549</v>
      </c>
      <c r="X25" s="36">
        <f t="shared" si="1"/>
        <v>1001220</v>
      </c>
      <c r="Y25" s="36">
        <f t="shared" si="1"/>
        <v>-333671</v>
      </c>
      <c r="Z25" s="37">
        <f>+IF(X25&lt;&gt;0,+(Y25/X25)*100,0)</f>
        <v>-33.326441741075882</v>
      </c>
      <c r="AA25" s="38">
        <f>SUM(AA15:AA24)</f>
        <v>14749148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-8013370</v>
      </c>
      <c r="D26" s="29">
        <f>+D13+D25</f>
        <v>0</v>
      </c>
      <c r="E26" s="30">
        <f t="shared" si="2"/>
        <v>48708680</v>
      </c>
      <c r="F26" s="31">
        <f t="shared" si="2"/>
        <v>59177059</v>
      </c>
      <c r="G26" s="31">
        <f t="shared" si="2"/>
        <v>6139752</v>
      </c>
      <c r="H26" s="31">
        <f t="shared" si="2"/>
        <v>6483993</v>
      </c>
      <c r="I26" s="31">
        <f t="shared" si="2"/>
        <v>6787784</v>
      </c>
      <c r="J26" s="31">
        <f t="shared" si="2"/>
        <v>19411529</v>
      </c>
      <c r="K26" s="31">
        <f t="shared" si="2"/>
        <v>5231660</v>
      </c>
      <c r="L26" s="31">
        <f t="shared" si="2"/>
        <v>5915353</v>
      </c>
      <c r="M26" s="31">
        <f t="shared" si="2"/>
        <v>11089812</v>
      </c>
      <c r="N26" s="31">
        <f t="shared" si="2"/>
        <v>22236825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41648354</v>
      </c>
      <c r="X26" s="31">
        <f t="shared" si="2"/>
        <v>13733540</v>
      </c>
      <c r="Y26" s="31">
        <f t="shared" si="2"/>
        <v>27914814</v>
      </c>
      <c r="Z26" s="32">
        <f>+IF(X26&lt;&gt;0,+(Y26/X26)*100,0)</f>
        <v>203.26014996861699</v>
      </c>
      <c r="AA26" s="33">
        <f>+AA13+AA25</f>
        <v>59177059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22194353</v>
      </c>
      <c r="D32" s="18"/>
      <c r="E32" s="19"/>
      <c r="F32" s="20"/>
      <c r="G32" s="20">
        <v>-1799493</v>
      </c>
      <c r="H32" s="20">
        <v>1968778</v>
      </c>
      <c r="I32" s="20">
        <v>2023043</v>
      </c>
      <c r="J32" s="20">
        <v>2192328</v>
      </c>
      <c r="K32" s="20">
        <v>2068193</v>
      </c>
      <c r="L32" s="20">
        <v>3137873</v>
      </c>
      <c r="M32" s="20">
        <v>2419094</v>
      </c>
      <c r="N32" s="20">
        <v>7625160</v>
      </c>
      <c r="O32" s="20"/>
      <c r="P32" s="20"/>
      <c r="Q32" s="20"/>
      <c r="R32" s="20"/>
      <c r="S32" s="20"/>
      <c r="T32" s="20"/>
      <c r="U32" s="20"/>
      <c r="V32" s="20"/>
      <c r="W32" s="20">
        <v>9817488</v>
      </c>
      <c r="X32" s="20"/>
      <c r="Y32" s="20">
        <v>9817488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5143572</v>
      </c>
      <c r="D33" s="18"/>
      <c r="E33" s="19"/>
      <c r="F33" s="20"/>
      <c r="G33" s="20"/>
      <c r="H33" s="20"/>
      <c r="I33" s="20"/>
      <c r="J33" s="20"/>
      <c r="K33" s="20">
        <v>-2984331</v>
      </c>
      <c r="L33" s="20">
        <v>-721930</v>
      </c>
      <c r="M33" s="20">
        <v>-1292318</v>
      </c>
      <c r="N33" s="20">
        <v>-4998579</v>
      </c>
      <c r="O33" s="20"/>
      <c r="P33" s="20"/>
      <c r="Q33" s="20"/>
      <c r="R33" s="20"/>
      <c r="S33" s="20"/>
      <c r="T33" s="20"/>
      <c r="U33" s="20"/>
      <c r="V33" s="20"/>
      <c r="W33" s="20">
        <v>-4998579</v>
      </c>
      <c r="X33" s="20">
        <v>4220317</v>
      </c>
      <c r="Y33" s="20">
        <v>-9218896</v>
      </c>
      <c r="Z33" s="21">
        <v>-218.44084224004976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-42621030</v>
      </c>
      <c r="D35" s="18"/>
      <c r="E35" s="19">
        <v>-2614026</v>
      </c>
      <c r="F35" s="20">
        <v>8003260</v>
      </c>
      <c r="G35" s="20">
        <v>5575036</v>
      </c>
      <c r="H35" s="20">
        <v>5362412</v>
      </c>
      <c r="I35" s="20">
        <v>-381612</v>
      </c>
      <c r="J35" s="20">
        <v>10555836</v>
      </c>
      <c r="K35" s="20">
        <v>-1007435</v>
      </c>
      <c r="L35" s="20">
        <v>-361201</v>
      </c>
      <c r="M35" s="20">
        <v>-5214781</v>
      </c>
      <c r="N35" s="20">
        <v>-6583417</v>
      </c>
      <c r="O35" s="20"/>
      <c r="P35" s="20"/>
      <c r="Q35" s="20"/>
      <c r="R35" s="20"/>
      <c r="S35" s="20"/>
      <c r="T35" s="20"/>
      <c r="U35" s="20"/>
      <c r="V35" s="20"/>
      <c r="W35" s="20">
        <v>3972419</v>
      </c>
      <c r="X35" s="20">
        <v>4001622</v>
      </c>
      <c r="Y35" s="20">
        <v>-29203</v>
      </c>
      <c r="Z35" s="21">
        <v>-0.7297790745852557</v>
      </c>
      <c r="AA35" s="22">
        <v>8003260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-15283105</v>
      </c>
      <c r="D37" s="29">
        <f t="shared" ref="D37:Y37" si="3">SUM(D29:D36)</f>
        <v>0</v>
      </c>
      <c r="E37" s="30">
        <f t="shared" si="3"/>
        <v>-2614026</v>
      </c>
      <c r="F37" s="31">
        <f t="shared" si="3"/>
        <v>8003260</v>
      </c>
      <c r="G37" s="31">
        <f t="shared" si="3"/>
        <v>3775543</v>
      </c>
      <c r="H37" s="31">
        <f t="shared" si="3"/>
        <v>7331190</v>
      </c>
      <c r="I37" s="31">
        <f t="shared" si="3"/>
        <v>1641431</v>
      </c>
      <c r="J37" s="31">
        <f t="shared" si="3"/>
        <v>12748164</v>
      </c>
      <c r="K37" s="31">
        <f t="shared" si="3"/>
        <v>-1923573</v>
      </c>
      <c r="L37" s="31">
        <f t="shared" si="3"/>
        <v>2054742</v>
      </c>
      <c r="M37" s="31">
        <f t="shared" si="3"/>
        <v>-4088005</v>
      </c>
      <c r="N37" s="31">
        <f t="shared" si="3"/>
        <v>-3956836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8791328</v>
      </c>
      <c r="X37" s="31">
        <f t="shared" si="3"/>
        <v>8221939</v>
      </c>
      <c r="Y37" s="31">
        <f t="shared" si="3"/>
        <v>569389</v>
      </c>
      <c r="Z37" s="32">
        <f>+IF(X37&lt;&gt;0,+(Y37/X37)*100,0)</f>
        <v>6.925239897790533</v>
      </c>
      <c r="AA37" s="33">
        <f>SUM(AA29:AA36)</f>
        <v>8003260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-15283105</v>
      </c>
      <c r="D44" s="29">
        <f>+D37+D43</f>
        <v>0</v>
      </c>
      <c r="E44" s="30">
        <f t="shared" si="5"/>
        <v>-2614026</v>
      </c>
      <c r="F44" s="31">
        <f t="shared" si="5"/>
        <v>8003260</v>
      </c>
      <c r="G44" s="31">
        <f t="shared" si="5"/>
        <v>3775543</v>
      </c>
      <c r="H44" s="31">
        <f t="shared" si="5"/>
        <v>7331190</v>
      </c>
      <c r="I44" s="31">
        <f t="shared" si="5"/>
        <v>1641431</v>
      </c>
      <c r="J44" s="31">
        <f t="shared" si="5"/>
        <v>12748164</v>
      </c>
      <c r="K44" s="31">
        <f t="shared" si="5"/>
        <v>-1923573</v>
      </c>
      <c r="L44" s="31">
        <f t="shared" si="5"/>
        <v>2054742</v>
      </c>
      <c r="M44" s="31">
        <f t="shared" si="5"/>
        <v>-4088005</v>
      </c>
      <c r="N44" s="31">
        <f t="shared" si="5"/>
        <v>-3956836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8791328</v>
      </c>
      <c r="X44" s="31">
        <f t="shared" si="5"/>
        <v>8221939</v>
      </c>
      <c r="Y44" s="31">
        <f t="shared" si="5"/>
        <v>569389</v>
      </c>
      <c r="Z44" s="32">
        <f>+IF(X44&lt;&gt;0,+(Y44/X44)*100,0)</f>
        <v>6.925239897790533</v>
      </c>
      <c r="AA44" s="33">
        <f>+AA37+AA43</f>
        <v>8003260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7269735</v>
      </c>
      <c r="D45" s="42">
        <f t="shared" si="6"/>
        <v>0</v>
      </c>
      <c r="E45" s="43">
        <f t="shared" si="6"/>
        <v>51322706</v>
      </c>
      <c r="F45" s="44">
        <f t="shared" si="6"/>
        <v>51173799</v>
      </c>
      <c r="G45" s="44">
        <f t="shared" si="6"/>
        <v>2364209</v>
      </c>
      <c r="H45" s="44">
        <f t="shared" si="6"/>
        <v>-847197</v>
      </c>
      <c r="I45" s="44">
        <f t="shared" si="6"/>
        <v>5146353</v>
      </c>
      <c r="J45" s="44">
        <f t="shared" si="6"/>
        <v>6663365</v>
      </c>
      <c r="K45" s="44">
        <f t="shared" si="6"/>
        <v>7155233</v>
      </c>
      <c r="L45" s="44">
        <f t="shared" si="6"/>
        <v>3860611</v>
      </c>
      <c r="M45" s="44">
        <f t="shared" si="6"/>
        <v>15177817</v>
      </c>
      <c r="N45" s="44">
        <f t="shared" si="6"/>
        <v>26193661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32857026</v>
      </c>
      <c r="X45" s="44">
        <f t="shared" si="6"/>
        <v>5511601</v>
      </c>
      <c r="Y45" s="44">
        <f t="shared" si="6"/>
        <v>27345425</v>
      </c>
      <c r="Z45" s="45">
        <f>+IF(X45&lt;&gt;0,+(Y45/X45)*100,0)</f>
        <v>496.14304446203568</v>
      </c>
      <c r="AA45" s="46">
        <f>+AA26-AA44</f>
        <v>51173799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327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-9893078</v>
      </c>
      <c r="D6" s="18"/>
      <c r="E6" s="19">
        <v>-17829010</v>
      </c>
      <c r="F6" s="20">
        <v>-17829010</v>
      </c>
      <c r="G6" s="20">
        <v>251551</v>
      </c>
      <c r="H6" s="20">
        <v>-86350</v>
      </c>
      <c r="I6" s="20">
        <v>143168</v>
      </c>
      <c r="J6" s="20">
        <v>308369</v>
      </c>
      <c r="K6" s="20">
        <v>-598817</v>
      </c>
      <c r="L6" s="20">
        <v>-843980</v>
      </c>
      <c r="M6" s="20">
        <v>-282640</v>
      </c>
      <c r="N6" s="20">
        <v>-1725437</v>
      </c>
      <c r="O6" s="20"/>
      <c r="P6" s="20"/>
      <c r="Q6" s="20"/>
      <c r="R6" s="20"/>
      <c r="S6" s="20"/>
      <c r="T6" s="20"/>
      <c r="U6" s="20"/>
      <c r="V6" s="20"/>
      <c r="W6" s="20">
        <v>-1417068</v>
      </c>
      <c r="X6" s="20">
        <v>-8914524</v>
      </c>
      <c r="Y6" s="20">
        <v>7497456</v>
      </c>
      <c r="Z6" s="21">
        <v>-84.103828763038834</v>
      </c>
      <c r="AA6" s="22">
        <v>-17829010</v>
      </c>
    </row>
    <row r="7" spans="1:27" x14ac:dyDescent="0.25">
      <c r="A7" s="23" t="s">
        <v>35</v>
      </c>
      <c r="B7" s="17" t="s">
        <v>32</v>
      </c>
      <c r="C7" s="18">
        <v>1014168</v>
      </c>
      <c r="D7" s="18"/>
      <c r="E7" s="19">
        <v>61671</v>
      </c>
      <c r="F7" s="20">
        <v>61671</v>
      </c>
      <c r="G7" s="20">
        <v>766759</v>
      </c>
      <c r="H7" s="20">
        <v>-835259</v>
      </c>
      <c r="I7" s="20">
        <v>103009</v>
      </c>
      <c r="J7" s="20">
        <v>34509</v>
      </c>
      <c r="K7" s="20">
        <v>54109</v>
      </c>
      <c r="L7" s="20">
        <v>82433</v>
      </c>
      <c r="M7" s="20">
        <v>133230</v>
      </c>
      <c r="N7" s="20">
        <v>269772</v>
      </c>
      <c r="O7" s="20"/>
      <c r="P7" s="20"/>
      <c r="Q7" s="20"/>
      <c r="R7" s="20"/>
      <c r="S7" s="20"/>
      <c r="T7" s="20"/>
      <c r="U7" s="20"/>
      <c r="V7" s="20"/>
      <c r="W7" s="20">
        <v>304281</v>
      </c>
      <c r="X7" s="20">
        <v>30834</v>
      </c>
      <c r="Y7" s="20">
        <v>273447</v>
      </c>
      <c r="Z7" s="21">
        <v>886.83596030356102</v>
      </c>
      <c r="AA7" s="22">
        <v>61671</v>
      </c>
    </row>
    <row r="8" spans="1:27" x14ac:dyDescent="0.25">
      <c r="A8" s="23" t="s">
        <v>36</v>
      </c>
      <c r="B8" s="17" t="s">
        <v>32</v>
      </c>
      <c r="C8" s="18">
        <v>-41304</v>
      </c>
      <c r="D8" s="18"/>
      <c r="E8" s="19">
        <v>658944</v>
      </c>
      <c r="F8" s="20">
        <v>658944</v>
      </c>
      <c r="G8" s="20">
        <v>786632</v>
      </c>
      <c r="H8" s="20">
        <v>27738</v>
      </c>
      <c r="I8" s="20">
        <v>-1267</v>
      </c>
      <c r="J8" s="20">
        <v>813103</v>
      </c>
      <c r="K8" s="20">
        <v>4546</v>
      </c>
      <c r="L8" s="20">
        <v>630</v>
      </c>
      <c r="M8" s="20">
        <v>15253</v>
      </c>
      <c r="N8" s="20">
        <v>20429</v>
      </c>
      <c r="O8" s="20"/>
      <c r="P8" s="20"/>
      <c r="Q8" s="20"/>
      <c r="R8" s="20"/>
      <c r="S8" s="20"/>
      <c r="T8" s="20"/>
      <c r="U8" s="20"/>
      <c r="V8" s="20"/>
      <c r="W8" s="20">
        <v>833532</v>
      </c>
      <c r="X8" s="20">
        <v>329472</v>
      </c>
      <c r="Y8" s="20">
        <v>504060</v>
      </c>
      <c r="Z8" s="21">
        <v>152.99023892773894</v>
      </c>
      <c r="AA8" s="22">
        <v>658944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-4588</v>
      </c>
      <c r="D10" s="18"/>
      <c r="E10" s="19"/>
      <c r="F10" s="20"/>
      <c r="G10" s="20">
        <v>-79</v>
      </c>
      <c r="H10" s="20">
        <v>-120</v>
      </c>
      <c r="I10" s="20"/>
      <c r="J10" s="20">
        <v>-199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-199</v>
      </c>
      <c r="X10" s="20"/>
      <c r="Y10" s="20">
        <v>-199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310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-8924492</v>
      </c>
      <c r="D13" s="29">
        <f>SUM(D6:D12)</f>
        <v>0</v>
      </c>
      <c r="E13" s="30">
        <f t="shared" si="0"/>
        <v>-17108395</v>
      </c>
      <c r="F13" s="31">
        <f t="shared" si="0"/>
        <v>-17108395</v>
      </c>
      <c r="G13" s="31">
        <f t="shared" si="0"/>
        <v>1804863</v>
      </c>
      <c r="H13" s="31">
        <f t="shared" si="0"/>
        <v>-893991</v>
      </c>
      <c r="I13" s="31">
        <f t="shared" si="0"/>
        <v>244910</v>
      </c>
      <c r="J13" s="31">
        <f t="shared" si="0"/>
        <v>1155782</v>
      </c>
      <c r="K13" s="31">
        <f t="shared" si="0"/>
        <v>-540162</v>
      </c>
      <c r="L13" s="31">
        <f t="shared" si="0"/>
        <v>-760917</v>
      </c>
      <c r="M13" s="31">
        <f t="shared" si="0"/>
        <v>-134157</v>
      </c>
      <c r="N13" s="31">
        <f t="shared" si="0"/>
        <v>-1435236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-279454</v>
      </c>
      <c r="X13" s="31">
        <f t="shared" si="0"/>
        <v>-8554218</v>
      </c>
      <c r="Y13" s="31">
        <f t="shared" si="0"/>
        <v>8274764</v>
      </c>
      <c r="Z13" s="32">
        <f>+IF(X13&lt;&gt;0,+(Y13/X13)*100,0)</f>
        <v>-96.733143812795035</v>
      </c>
      <c r="AA13" s="33">
        <f>SUM(AA6:AA12)</f>
        <v>-17108395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20665827</v>
      </c>
      <c r="D17" s="18"/>
      <c r="E17" s="19">
        <v>30530690</v>
      </c>
      <c r="F17" s="20">
        <v>30530690</v>
      </c>
      <c r="G17" s="24">
        <v>24681032</v>
      </c>
      <c r="H17" s="24">
        <v>-3973941</v>
      </c>
      <c r="I17" s="24">
        <v>-177659</v>
      </c>
      <c r="J17" s="20">
        <v>20529432</v>
      </c>
      <c r="K17" s="24">
        <v>1064543</v>
      </c>
      <c r="L17" s="24">
        <v>359605</v>
      </c>
      <c r="M17" s="20">
        <v>309104</v>
      </c>
      <c r="N17" s="24">
        <v>1733252</v>
      </c>
      <c r="O17" s="24"/>
      <c r="P17" s="24"/>
      <c r="Q17" s="20"/>
      <c r="R17" s="24"/>
      <c r="S17" s="24"/>
      <c r="T17" s="20"/>
      <c r="U17" s="24"/>
      <c r="V17" s="24"/>
      <c r="W17" s="24">
        <v>22262684</v>
      </c>
      <c r="X17" s="20">
        <v>15265350</v>
      </c>
      <c r="Y17" s="24">
        <v>6997334</v>
      </c>
      <c r="Z17" s="25">
        <v>45.838018781095755</v>
      </c>
      <c r="AA17" s="26">
        <v>30530690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20665827</v>
      </c>
      <c r="D25" s="29">
        <f t="shared" ref="D25:Y25" si="1">SUM(D15:D24)</f>
        <v>0</v>
      </c>
      <c r="E25" s="35">
        <f t="shared" si="1"/>
        <v>30530690</v>
      </c>
      <c r="F25" s="36">
        <f t="shared" si="1"/>
        <v>30530690</v>
      </c>
      <c r="G25" s="36">
        <f t="shared" si="1"/>
        <v>24681032</v>
      </c>
      <c r="H25" s="36">
        <f t="shared" si="1"/>
        <v>-3973941</v>
      </c>
      <c r="I25" s="36">
        <f t="shared" si="1"/>
        <v>-177659</v>
      </c>
      <c r="J25" s="36">
        <f t="shared" si="1"/>
        <v>20529432</v>
      </c>
      <c r="K25" s="36">
        <f t="shared" si="1"/>
        <v>1064543</v>
      </c>
      <c r="L25" s="36">
        <f t="shared" si="1"/>
        <v>359605</v>
      </c>
      <c r="M25" s="36">
        <f t="shared" si="1"/>
        <v>309104</v>
      </c>
      <c r="N25" s="36">
        <f t="shared" si="1"/>
        <v>1733252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22262684</v>
      </c>
      <c r="X25" s="36">
        <f t="shared" si="1"/>
        <v>15265350</v>
      </c>
      <c r="Y25" s="36">
        <f t="shared" si="1"/>
        <v>6997334</v>
      </c>
      <c r="Z25" s="37">
        <f>+IF(X25&lt;&gt;0,+(Y25/X25)*100,0)</f>
        <v>45.838018781095755</v>
      </c>
      <c r="AA25" s="38">
        <f>SUM(AA15:AA24)</f>
        <v>30530690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11741335</v>
      </c>
      <c r="D26" s="29">
        <f>+D13+D25</f>
        <v>0</v>
      </c>
      <c r="E26" s="30">
        <f t="shared" si="2"/>
        <v>13422295</v>
      </c>
      <c r="F26" s="31">
        <f t="shared" si="2"/>
        <v>13422295</v>
      </c>
      <c r="G26" s="31">
        <f t="shared" si="2"/>
        <v>26485895</v>
      </c>
      <c r="H26" s="31">
        <f t="shared" si="2"/>
        <v>-4867932</v>
      </c>
      <c r="I26" s="31">
        <f t="shared" si="2"/>
        <v>67251</v>
      </c>
      <c r="J26" s="31">
        <f t="shared" si="2"/>
        <v>21685214</v>
      </c>
      <c r="K26" s="31">
        <f t="shared" si="2"/>
        <v>524381</v>
      </c>
      <c r="L26" s="31">
        <f t="shared" si="2"/>
        <v>-401312</v>
      </c>
      <c r="M26" s="31">
        <f t="shared" si="2"/>
        <v>174947</v>
      </c>
      <c r="N26" s="31">
        <f t="shared" si="2"/>
        <v>298016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21983230</v>
      </c>
      <c r="X26" s="31">
        <f t="shared" si="2"/>
        <v>6711132</v>
      </c>
      <c r="Y26" s="31">
        <f t="shared" si="2"/>
        <v>15272098</v>
      </c>
      <c r="Z26" s="32">
        <f>+IF(X26&lt;&gt;0,+(Y26/X26)*100,0)</f>
        <v>227.56366586143736</v>
      </c>
      <c r="AA26" s="33">
        <f>+AA13+AA25</f>
        <v>13422295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1282689</v>
      </c>
      <c r="D32" s="18"/>
      <c r="E32" s="19"/>
      <c r="F32" s="20"/>
      <c r="G32" s="20">
        <v>119966</v>
      </c>
      <c r="H32" s="20">
        <v>154048</v>
      </c>
      <c r="I32" s="20">
        <v>54284</v>
      </c>
      <c r="J32" s="20">
        <v>328298</v>
      </c>
      <c r="K32" s="20">
        <v>576463</v>
      </c>
      <c r="L32" s="20">
        <v>-278100</v>
      </c>
      <c r="M32" s="20">
        <v>100950</v>
      </c>
      <c r="N32" s="20">
        <v>399313</v>
      </c>
      <c r="O32" s="20"/>
      <c r="P32" s="20"/>
      <c r="Q32" s="20"/>
      <c r="R32" s="20"/>
      <c r="S32" s="20"/>
      <c r="T32" s="20"/>
      <c r="U32" s="20"/>
      <c r="V32" s="20"/>
      <c r="W32" s="20">
        <v>727611</v>
      </c>
      <c r="X32" s="20"/>
      <c r="Y32" s="20">
        <v>727611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-20156</v>
      </c>
      <c r="D35" s="18"/>
      <c r="E35" s="19">
        <v>1</v>
      </c>
      <c r="F35" s="20">
        <v>1</v>
      </c>
      <c r="G35" s="20">
        <v>-26707</v>
      </c>
      <c r="H35" s="20">
        <v>-29130</v>
      </c>
      <c r="I35" s="20">
        <v>-26274</v>
      </c>
      <c r="J35" s="20">
        <v>-82111</v>
      </c>
      <c r="K35" s="20">
        <v>-29895</v>
      </c>
      <c r="L35" s="20">
        <v>-26311</v>
      </c>
      <c r="M35" s="20">
        <v>-24866</v>
      </c>
      <c r="N35" s="20">
        <v>-81072</v>
      </c>
      <c r="O35" s="20"/>
      <c r="P35" s="20"/>
      <c r="Q35" s="20"/>
      <c r="R35" s="20"/>
      <c r="S35" s="20"/>
      <c r="T35" s="20"/>
      <c r="U35" s="20"/>
      <c r="V35" s="20"/>
      <c r="W35" s="20">
        <v>-163183</v>
      </c>
      <c r="X35" s="20"/>
      <c r="Y35" s="20">
        <v>-163183</v>
      </c>
      <c r="Z35" s="21"/>
      <c r="AA35" s="22">
        <v>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1262533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1</v>
      </c>
      <c r="G37" s="31">
        <f t="shared" si="3"/>
        <v>93259</v>
      </c>
      <c r="H37" s="31">
        <f t="shared" si="3"/>
        <v>124918</v>
      </c>
      <c r="I37" s="31">
        <f t="shared" si="3"/>
        <v>28010</v>
      </c>
      <c r="J37" s="31">
        <f t="shared" si="3"/>
        <v>246187</v>
      </c>
      <c r="K37" s="31">
        <f t="shared" si="3"/>
        <v>546568</v>
      </c>
      <c r="L37" s="31">
        <f t="shared" si="3"/>
        <v>-304411</v>
      </c>
      <c r="M37" s="31">
        <f t="shared" si="3"/>
        <v>76084</v>
      </c>
      <c r="N37" s="31">
        <f t="shared" si="3"/>
        <v>318241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564428</v>
      </c>
      <c r="X37" s="31">
        <f t="shared" si="3"/>
        <v>0</v>
      </c>
      <c r="Y37" s="31">
        <f t="shared" si="3"/>
        <v>564428</v>
      </c>
      <c r="Z37" s="32">
        <f>+IF(X37&lt;&gt;0,+(Y37/X37)*100,0)</f>
        <v>0</v>
      </c>
      <c r="AA37" s="33">
        <f>SUM(AA29:AA36)</f>
        <v>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1262533</v>
      </c>
      <c r="D44" s="29">
        <f>+D37+D43</f>
        <v>0</v>
      </c>
      <c r="E44" s="30">
        <f t="shared" si="5"/>
        <v>1</v>
      </c>
      <c r="F44" s="31">
        <f t="shared" si="5"/>
        <v>1</v>
      </c>
      <c r="G44" s="31">
        <f t="shared" si="5"/>
        <v>93259</v>
      </c>
      <c r="H44" s="31">
        <f t="shared" si="5"/>
        <v>124918</v>
      </c>
      <c r="I44" s="31">
        <f t="shared" si="5"/>
        <v>28010</v>
      </c>
      <c r="J44" s="31">
        <f t="shared" si="5"/>
        <v>246187</v>
      </c>
      <c r="K44" s="31">
        <f t="shared" si="5"/>
        <v>546568</v>
      </c>
      <c r="L44" s="31">
        <f t="shared" si="5"/>
        <v>-304411</v>
      </c>
      <c r="M44" s="31">
        <f t="shared" si="5"/>
        <v>76084</v>
      </c>
      <c r="N44" s="31">
        <f t="shared" si="5"/>
        <v>318241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564428</v>
      </c>
      <c r="X44" s="31">
        <f t="shared" si="5"/>
        <v>0</v>
      </c>
      <c r="Y44" s="31">
        <f t="shared" si="5"/>
        <v>564428</v>
      </c>
      <c r="Z44" s="32">
        <f>+IF(X44&lt;&gt;0,+(Y44/X44)*100,0)</f>
        <v>0</v>
      </c>
      <c r="AA44" s="33">
        <f>+AA37+AA43</f>
        <v>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10478802</v>
      </c>
      <c r="D45" s="42">
        <f t="shared" si="6"/>
        <v>0</v>
      </c>
      <c r="E45" s="43">
        <f t="shared" si="6"/>
        <v>13422294</v>
      </c>
      <c r="F45" s="44">
        <f t="shared" si="6"/>
        <v>13422294</v>
      </c>
      <c r="G45" s="44">
        <f t="shared" si="6"/>
        <v>26392636</v>
      </c>
      <c r="H45" s="44">
        <f t="shared" si="6"/>
        <v>-4992850</v>
      </c>
      <c r="I45" s="44">
        <f t="shared" si="6"/>
        <v>39241</v>
      </c>
      <c r="J45" s="44">
        <f t="shared" si="6"/>
        <v>21439027</v>
      </c>
      <c r="K45" s="44">
        <f t="shared" si="6"/>
        <v>-22187</v>
      </c>
      <c r="L45" s="44">
        <f t="shared" si="6"/>
        <v>-96901</v>
      </c>
      <c r="M45" s="44">
        <f t="shared" si="6"/>
        <v>98863</v>
      </c>
      <c r="N45" s="44">
        <f t="shared" si="6"/>
        <v>-20225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21418802</v>
      </c>
      <c r="X45" s="44">
        <f t="shared" si="6"/>
        <v>6711132</v>
      </c>
      <c r="Y45" s="44">
        <f t="shared" si="6"/>
        <v>14707670</v>
      </c>
      <c r="Z45" s="45">
        <f>+IF(X45&lt;&gt;0,+(Y45/X45)*100,0)</f>
        <v>219.15334104589212</v>
      </c>
      <c r="AA45" s="46">
        <f>+AA26-AA44</f>
        <v>13422294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5104446</v>
      </c>
      <c r="D6" s="18"/>
      <c r="E6" s="19">
        <v>4219507</v>
      </c>
      <c r="F6" s="20">
        <v>4219507</v>
      </c>
      <c r="G6" s="20">
        <v>428536</v>
      </c>
      <c r="H6" s="20"/>
      <c r="I6" s="20">
        <v>544993</v>
      </c>
      <c r="J6" s="20">
        <v>973529</v>
      </c>
      <c r="K6" s="20">
        <v>393868</v>
      </c>
      <c r="L6" s="20">
        <v>439745</v>
      </c>
      <c r="M6" s="20">
        <v>445251</v>
      </c>
      <c r="N6" s="20">
        <v>1278864</v>
      </c>
      <c r="O6" s="20"/>
      <c r="P6" s="20"/>
      <c r="Q6" s="20"/>
      <c r="R6" s="20"/>
      <c r="S6" s="20"/>
      <c r="T6" s="20"/>
      <c r="U6" s="20"/>
      <c r="V6" s="20"/>
      <c r="W6" s="20">
        <v>2252393</v>
      </c>
      <c r="X6" s="20">
        <v>2140342</v>
      </c>
      <c r="Y6" s="20">
        <v>112051</v>
      </c>
      <c r="Z6" s="21">
        <v>5.2351913853019756</v>
      </c>
      <c r="AA6" s="22">
        <v>4219507</v>
      </c>
    </row>
    <row r="7" spans="1:27" x14ac:dyDescent="0.25">
      <c r="A7" s="23" t="s">
        <v>35</v>
      </c>
      <c r="B7" s="17" t="s">
        <v>32</v>
      </c>
      <c r="C7" s="18">
        <v>1916881</v>
      </c>
      <c r="D7" s="18"/>
      <c r="E7" s="19">
        <v>-1055809</v>
      </c>
      <c r="F7" s="20">
        <v>-532901</v>
      </c>
      <c r="G7" s="20">
        <v>-244358</v>
      </c>
      <c r="H7" s="20">
        <v>-66366</v>
      </c>
      <c r="I7" s="20">
        <v>-20851</v>
      </c>
      <c r="J7" s="20">
        <v>-331575</v>
      </c>
      <c r="K7" s="20">
        <v>115725</v>
      </c>
      <c r="L7" s="20">
        <v>168711</v>
      </c>
      <c r="M7" s="20">
        <v>112726</v>
      </c>
      <c r="N7" s="20">
        <v>397162</v>
      </c>
      <c r="O7" s="20"/>
      <c r="P7" s="20"/>
      <c r="Q7" s="20"/>
      <c r="R7" s="20"/>
      <c r="S7" s="20"/>
      <c r="T7" s="20"/>
      <c r="U7" s="20"/>
      <c r="V7" s="20"/>
      <c r="W7" s="20">
        <v>65587</v>
      </c>
      <c r="X7" s="20">
        <v>-5773</v>
      </c>
      <c r="Y7" s="20">
        <v>71360</v>
      </c>
      <c r="Z7" s="21">
        <v>-1236.0990819331371</v>
      </c>
      <c r="AA7" s="22">
        <v>-532901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7021327</v>
      </c>
      <c r="D13" s="29">
        <f>SUM(D6:D12)</f>
        <v>0</v>
      </c>
      <c r="E13" s="30">
        <f t="shared" si="0"/>
        <v>3163698</v>
      </c>
      <c r="F13" s="31">
        <f t="shared" si="0"/>
        <v>3686606</v>
      </c>
      <c r="G13" s="31">
        <f t="shared" si="0"/>
        <v>184178</v>
      </c>
      <c r="H13" s="31">
        <f t="shared" si="0"/>
        <v>-66366</v>
      </c>
      <c r="I13" s="31">
        <f t="shared" si="0"/>
        <v>524142</v>
      </c>
      <c r="J13" s="31">
        <f t="shared" si="0"/>
        <v>641954</v>
      </c>
      <c r="K13" s="31">
        <f t="shared" si="0"/>
        <v>509593</v>
      </c>
      <c r="L13" s="31">
        <f t="shared" si="0"/>
        <v>608456</v>
      </c>
      <c r="M13" s="31">
        <f t="shared" si="0"/>
        <v>557977</v>
      </c>
      <c r="N13" s="31">
        <f t="shared" si="0"/>
        <v>1676026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2317980</v>
      </c>
      <c r="X13" s="31">
        <f t="shared" si="0"/>
        <v>2134569</v>
      </c>
      <c r="Y13" s="31">
        <f t="shared" si="0"/>
        <v>183411</v>
      </c>
      <c r="Z13" s="32">
        <f>+IF(X13&lt;&gt;0,+(Y13/X13)*100,0)</f>
        <v>8.5924137378552778</v>
      </c>
      <c r="AA13" s="33">
        <f>SUM(AA6:AA12)</f>
        <v>3686606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15622425</v>
      </c>
      <c r="D17" s="18"/>
      <c r="E17" s="19">
        <v>-1653713</v>
      </c>
      <c r="F17" s="20">
        <v>12966873</v>
      </c>
      <c r="G17" s="24">
        <v>15905691</v>
      </c>
      <c r="H17" s="24">
        <v>-388374</v>
      </c>
      <c r="I17" s="24">
        <v>-105108</v>
      </c>
      <c r="J17" s="20">
        <v>15412209</v>
      </c>
      <c r="K17" s="24">
        <v>-105108</v>
      </c>
      <c r="L17" s="24">
        <v>-105108</v>
      </c>
      <c r="M17" s="20">
        <v>-105108</v>
      </c>
      <c r="N17" s="24">
        <v>-315324</v>
      </c>
      <c r="O17" s="24"/>
      <c r="P17" s="24"/>
      <c r="Q17" s="20"/>
      <c r="R17" s="24"/>
      <c r="S17" s="24"/>
      <c r="T17" s="20"/>
      <c r="U17" s="24"/>
      <c r="V17" s="24"/>
      <c r="W17" s="24">
        <v>15096885</v>
      </c>
      <c r="X17" s="20">
        <v>13806781</v>
      </c>
      <c r="Y17" s="24">
        <v>1290104</v>
      </c>
      <c r="Z17" s="25">
        <v>9.3439882909709358</v>
      </c>
      <c r="AA17" s="26">
        <v>12966873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15622425</v>
      </c>
      <c r="D25" s="29">
        <f t="shared" ref="D25:Y25" si="1">SUM(D15:D24)</f>
        <v>0</v>
      </c>
      <c r="E25" s="35">
        <f t="shared" si="1"/>
        <v>-1653713</v>
      </c>
      <c r="F25" s="36">
        <f t="shared" si="1"/>
        <v>12966873</v>
      </c>
      <c r="G25" s="36">
        <f t="shared" si="1"/>
        <v>15905691</v>
      </c>
      <c r="H25" s="36">
        <f t="shared" si="1"/>
        <v>-388374</v>
      </c>
      <c r="I25" s="36">
        <f t="shared" si="1"/>
        <v>-105108</v>
      </c>
      <c r="J25" s="36">
        <f t="shared" si="1"/>
        <v>15412209</v>
      </c>
      <c r="K25" s="36">
        <f t="shared" si="1"/>
        <v>-105108</v>
      </c>
      <c r="L25" s="36">
        <f t="shared" si="1"/>
        <v>-105108</v>
      </c>
      <c r="M25" s="36">
        <f t="shared" si="1"/>
        <v>-105108</v>
      </c>
      <c r="N25" s="36">
        <f t="shared" si="1"/>
        <v>-315324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15096885</v>
      </c>
      <c r="X25" s="36">
        <f t="shared" si="1"/>
        <v>13806781</v>
      </c>
      <c r="Y25" s="36">
        <f t="shared" si="1"/>
        <v>1290104</v>
      </c>
      <c r="Z25" s="37">
        <f>+IF(X25&lt;&gt;0,+(Y25/X25)*100,0)</f>
        <v>9.3439882909709358</v>
      </c>
      <c r="AA25" s="38">
        <f>SUM(AA15:AA24)</f>
        <v>12966873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22643752</v>
      </c>
      <c r="D26" s="29">
        <f>+D13+D25</f>
        <v>0</v>
      </c>
      <c r="E26" s="30">
        <f t="shared" si="2"/>
        <v>1509985</v>
      </c>
      <c r="F26" s="31">
        <f t="shared" si="2"/>
        <v>16653479</v>
      </c>
      <c r="G26" s="31">
        <f t="shared" si="2"/>
        <v>16089869</v>
      </c>
      <c r="H26" s="31">
        <f t="shared" si="2"/>
        <v>-454740</v>
      </c>
      <c r="I26" s="31">
        <f t="shared" si="2"/>
        <v>419034</v>
      </c>
      <c r="J26" s="31">
        <f t="shared" si="2"/>
        <v>16054163</v>
      </c>
      <c r="K26" s="31">
        <f t="shared" si="2"/>
        <v>404485</v>
      </c>
      <c r="L26" s="31">
        <f t="shared" si="2"/>
        <v>503348</v>
      </c>
      <c r="M26" s="31">
        <f t="shared" si="2"/>
        <v>452869</v>
      </c>
      <c r="N26" s="31">
        <f t="shared" si="2"/>
        <v>1360702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17414865</v>
      </c>
      <c r="X26" s="31">
        <f t="shared" si="2"/>
        <v>15941350</v>
      </c>
      <c r="Y26" s="31">
        <f t="shared" si="2"/>
        <v>1473515</v>
      </c>
      <c r="Z26" s="32">
        <f>+IF(X26&lt;&gt;0,+(Y26/X26)*100,0)</f>
        <v>9.2433514100123269</v>
      </c>
      <c r="AA26" s="33">
        <f>+AA13+AA25</f>
        <v>16653479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-1829</v>
      </c>
      <c r="J32" s="20">
        <v>-1829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-1829</v>
      </c>
      <c r="X32" s="20"/>
      <c r="Y32" s="20">
        <v>-1829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-1829</v>
      </c>
      <c r="J37" s="31">
        <f t="shared" si="3"/>
        <v>-1829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-1829</v>
      </c>
      <c r="X37" s="31">
        <f t="shared" si="3"/>
        <v>0</v>
      </c>
      <c r="Y37" s="31">
        <f t="shared" si="3"/>
        <v>-1829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-1829</v>
      </c>
      <c r="J44" s="31">
        <f t="shared" si="5"/>
        <v>-1829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-1829</v>
      </c>
      <c r="X44" s="31">
        <f t="shared" si="5"/>
        <v>0</v>
      </c>
      <c r="Y44" s="31">
        <f t="shared" si="5"/>
        <v>-1829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22643752</v>
      </c>
      <c r="D45" s="42">
        <f t="shared" si="6"/>
        <v>0</v>
      </c>
      <c r="E45" s="43">
        <f t="shared" si="6"/>
        <v>1509985</v>
      </c>
      <c r="F45" s="44">
        <f t="shared" si="6"/>
        <v>16653479</v>
      </c>
      <c r="G45" s="44">
        <f t="shared" si="6"/>
        <v>16089869</v>
      </c>
      <c r="H45" s="44">
        <f t="shared" si="6"/>
        <v>-454740</v>
      </c>
      <c r="I45" s="44">
        <f t="shared" si="6"/>
        <v>420863</v>
      </c>
      <c r="J45" s="44">
        <f t="shared" si="6"/>
        <v>16055992</v>
      </c>
      <c r="K45" s="44">
        <f t="shared" si="6"/>
        <v>404485</v>
      </c>
      <c r="L45" s="44">
        <f t="shared" si="6"/>
        <v>503348</v>
      </c>
      <c r="M45" s="44">
        <f t="shared" si="6"/>
        <v>452869</v>
      </c>
      <c r="N45" s="44">
        <f t="shared" si="6"/>
        <v>1360702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17416694</v>
      </c>
      <c r="X45" s="44">
        <f t="shared" si="6"/>
        <v>15941350</v>
      </c>
      <c r="Y45" s="44">
        <f t="shared" si="6"/>
        <v>1475344</v>
      </c>
      <c r="Z45" s="45">
        <f>+IF(X45&lt;&gt;0,+(Y45/X45)*100,0)</f>
        <v>9.2548247168527134</v>
      </c>
      <c r="AA45" s="46">
        <f>+AA26-AA44</f>
        <v>16653479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1509985</v>
      </c>
      <c r="F47" s="20">
        <v>1509985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797856</v>
      </c>
      <c r="Y47" s="20">
        <v>-797856</v>
      </c>
      <c r="Z47" s="47">
        <v>-100</v>
      </c>
      <c r="AA47" s="22">
        <v>1509985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1509985</v>
      </c>
      <c r="F50" s="52">
        <f t="shared" si="7"/>
        <v>1509985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797856</v>
      </c>
      <c r="Y50" s="52">
        <f t="shared" si="7"/>
        <v>-797856</v>
      </c>
      <c r="Z50" s="53">
        <f>+IF(X50&lt;&gt;0,+(Y50/X50)*100,0)</f>
        <v>-100</v>
      </c>
      <c r="AA50" s="54">
        <f>SUM(AA47:AA49)</f>
        <v>1509985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1515117</v>
      </c>
      <c r="L6" s="20">
        <v>-2168688</v>
      </c>
      <c r="M6" s="20">
        <v>-245564</v>
      </c>
      <c r="N6" s="20">
        <v>-899135</v>
      </c>
      <c r="O6" s="20"/>
      <c r="P6" s="20"/>
      <c r="Q6" s="20"/>
      <c r="R6" s="20"/>
      <c r="S6" s="20"/>
      <c r="T6" s="20"/>
      <c r="U6" s="20"/>
      <c r="V6" s="20"/>
      <c r="W6" s="20">
        <v>-899135</v>
      </c>
      <c r="X6" s="20"/>
      <c r="Y6" s="20">
        <v>-899135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>
        <v>27503</v>
      </c>
      <c r="M11" s="20">
        <v>17613</v>
      </c>
      <c r="N11" s="24">
        <v>45116</v>
      </c>
      <c r="O11" s="24"/>
      <c r="P11" s="24"/>
      <c r="Q11" s="20"/>
      <c r="R11" s="24"/>
      <c r="S11" s="24"/>
      <c r="T11" s="20"/>
      <c r="U11" s="24"/>
      <c r="V11" s="24"/>
      <c r="W11" s="24">
        <v>45116</v>
      </c>
      <c r="X11" s="20"/>
      <c r="Y11" s="24">
        <v>45116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1515117</v>
      </c>
      <c r="L13" s="31">
        <f t="shared" si="0"/>
        <v>-2141185</v>
      </c>
      <c r="M13" s="31">
        <f t="shared" si="0"/>
        <v>-227951</v>
      </c>
      <c r="N13" s="31">
        <f t="shared" si="0"/>
        <v>-854019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-854019</v>
      </c>
      <c r="X13" s="31">
        <f t="shared" si="0"/>
        <v>0</v>
      </c>
      <c r="Y13" s="31">
        <f t="shared" si="0"/>
        <v>-854019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-3298677</v>
      </c>
      <c r="D17" s="18"/>
      <c r="E17" s="19">
        <v>11836971</v>
      </c>
      <c r="F17" s="20">
        <v>11836971</v>
      </c>
      <c r="G17" s="24"/>
      <c r="H17" s="24">
        <v>1400983</v>
      </c>
      <c r="I17" s="24">
        <v>-578425</v>
      </c>
      <c r="J17" s="20">
        <v>822558</v>
      </c>
      <c r="K17" s="24">
        <v>-400038</v>
      </c>
      <c r="L17" s="24"/>
      <c r="M17" s="20">
        <v>-818057</v>
      </c>
      <c r="N17" s="24">
        <v>-1218095</v>
      </c>
      <c r="O17" s="24"/>
      <c r="P17" s="24"/>
      <c r="Q17" s="20"/>
      <c r="R17" s="24"/>
      <c r="S17" s="24"/>
      <c r="T17" s="20"/>
      <c r="U17" s="24"/>
      <c r="V17" s="24"/>
      <c r="W17" s="24">
        <v>-395537</v>
      </c>
      <c r="X17" s="20">
        <v>5918484</v>
      </c>
      <c r="Y17" s="24">
        <v>-6314021</v>
      </c>
      <c r="Z17" s="25">
        <v>-106.68307965350587</v>
      </c>
      <c r="AA17" s="26">
        <v>11836971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-3298677</v>
      </c>
      <c r="D25" s="29">
        <f t="shared" ref="D25:Y25" si="1">SUM(D15:D24)</f>
        <v>0</v>
      </c>
      <c r="E25" s="35">
        <f t="shared" si="1"/>
        <v>11836971</v>
      </c>
      <c r="F25" s="36">
        <f t="shared" si="1"/>
        <v>11836971</v>
      </c>
      <c r="G25" s="36">
        <f t="shared" si="1"/>
        <v>0</v>
      </c>
      <c r="H25" s="36">
        <f t="shared" si="1"/>
        <v>1400983</v>
      </c>
      <c r="I25" s="36">
        <f t="shared" si="1"/>
        <v>-578425</v>
      </c>
      <c r="J25" s="36">
        <f t="shared" si="1"/>
        <v>822558</v>
      </c>
      <c r="K25" s="36">
        <f t="shared" si="1"/>
        <v>-400038</v>
      </c>
      <c r="L25" s="36">
        <f t="shared" si="1"/>
        <v>0</v>
      </c>
      <c r="M25" s="36">
        <f t="shared" si="1"/>
        <v>-818057</v>
      </c>
      <c r="N25" s="36">
        <f t="shared" si="1"/>
        <v>-1218095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-395537</v>
      </c>
      <c r="X25" s="36">
        <f t="shared" si="1"/>
        <v>5918484</v>
      </c>
      <c r="Y25" s="36">
        <f t="shared" si="1"/>
        <v>-6314021</v>
      </c>
      <c r="Z25" s="37">
        <f>+IF(X25&lt;&gt;0,+(Y25/X25)*100,0)</f>
        <v>-106.68307965350587</v>
      </c>
      <c r="AA25" s="38">
        <f>SUM(AA15:AA24)</f>
        <v>11836971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-3298677</v>
      </c>
      <c r="D26" s="29">
        <f>+D13+D25</f>
        <v>0</v>
      </c>
      <c r="E26" s="30">
        <f t="shared" si="2"/>
        <v>11836971</v>
      </c>
      <c r="F26" s="31">
        <f t="shared" si="2"/>
        <v>11836971</v>
      </c>
      <c r="G26" s="31">
        <f t="shared" si="2"/>
        <v>0</v>
      </c>
      <c r="H26" s="31">
        <f t="shared" si="2"/>
        <v>1400983</v>
      </c>
      <c r="I26" s="31">
        <f t="shared" si="2"/>
        <v>-578425</v>
      </c>
      <c r="J26" s="31">
        <f t="shared" si="2"/>
        <v>822558</v>
      </c>
      <c r="K26" s="31">
        <f t="shared" si="2"/>
        <v>1115079</v>
      </c>
      <c r="L26" s="31">
        <f t="shared" si="2"/>
        <v>-2141185</v>
      </c>
      <c r="M26" s="31">
        <f t="shared" si="2"/>
        <v>-1046008</v>
      </c>
      <c r="N26" s="31">
        <f t="shared" si="2"/>
        <v>-2072114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-1249556</v>
      </c>
      <c r="X26" s="31">
        <f t="shared" si="2"/>
        <v>5918484</v>
      </c>
      <c r="Y26" s="31">
        <f t="shared" si="2"/>
        <v>-7168040</v>
      </c>
      <c r="Z26" s="32">
        <f>+IF(X26&lt;&gt;0,+(Y26/X26)*100,0)</f>
        <v>-121.11277144620144</v>
      </c>
      <c r="AA26" s="33">
        <f>+AA13+AA25</f>
        <v>11836971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3041</v>
      </c>
      <c r="M32" s="20"/>
      <c r="N32" s="20">
        <v>3041</v>
      </c>
      <c r="O32" s="20"/>
      <c r="P32" s="20"/>
      <c r="Q32" s="20"/>
      <c r="R32" s="20"/>
      <c r="S32" s="20"/>
      <c r="T32" s="20"/>
      <c r="U32" s="20"/>
      <c r="V32" s="20"/>
      <c r="W32" s="20">
        <v>3041</v>
      </c>
      <c r="X32" s="20"/>
      <c r="Y32" s="20">
        <v>3041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3041</v>
      </c>
      <c r="M37" s="31">
        <f t="shared" si="3"/>
        <v>0</v>
      </c>
      <c r="N37" s="31">
        <f t="shared" si="3"/>
        <v>3041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3041</v>
      </c>
      <c r="X37" s="31">
        <f t="shared" si="3"/>
        <v>0</v>
      </c>
      <c r="Y37" s="31">
        <f t="shared" si="3"/>
        <v>3041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3041</v>
      </c>
      <c r="M44" s="31">
        <f t="shared" si="5"/>
        <v>0</v>
      </c>
      <c r="N44" s="31">
        <f t="shared" si="5"/>
        <v>3041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3041</v>
      </c>
      <c r="X44" s="31">
        <f t="shared" si="5"/>
        <v>0</v>
      </c>
      <c r="Y44" s="31">
        <f t="shared" si="5"/>
        <v>3041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-3298677</v>
      </c>
      <c r="D45" s="42">
        <f t="shared" si="6"/>
        <v>0</v>
      </c>
      <c r="E45" s="43">
        <f t="shared" si="6"/>
        <v>11836971</v>
      </c>
      <c r="F45" s="44">
        <f t="shared" si="6"/>
        <v>11836971</v>
      </c>
      <c r="G45" s="44">
        <f t="shared" si="6"/>
        <v>0</v>
      </c>
      <c r="H45" s="44">
        <f t="shared" si="6"/>
        <v>1400983</v>
      </c>
      <c r="I45" s="44">
        <f t="shared" si="6"/>
        <v>-578425</v>
      </c>
      <c r="J45" s="44">
        <f t="shared" si="6"/>
        <v>822558</v>
      </c>
      <c r="K45" s="44">
        <f t="shared" si="6"/>
        <v>1115079</v>
      </c>
      <c r="L45" s="44">
        <f t="shared" si="6"/>
        <v>-2144226</v>
      </c>
      <c r="M45" s="44">
        <f t="shared" si="6"/>
        <v>-1046008</v>
      </c>
      <c r="N45" s="44">
        <f t="shared" si="6"/>
        <v>-2075155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-1252597</v>
      </c>
      <c r="X45" s="44">
        <f t="shared" si="6"/>
        <v>5918484</v>
      </c>
      <c r="Y45" s="44">
        <f t="shared" si="6"/>
        <v>-7171081</v>
      </c>
      <c r="Z45" s="45">
        <f>+IF(X45&lt;&gt;0,+(Y45/X45)*100,0)</f>
        <v>-121.1641528472494</v>
      </c>
      <c r="AA45" s="46">
        <f>+AA26-AA44</f>
        <v>11836971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331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-4342360148</v>
      </c>
      <c r="D6" s="18"/>
      <c r="E6" s="19">
        <v>6450619889</v>
      </c>
      <c r="F6" s="20">
        <v>6357234154</v>
      </c>
      <c r="G6" s="20">
        <v>-507148369</v>
      </c>
      <c r="H6" s="20">
        <v>798645869</v>
      </c>
      <c r="I6" s="20">
        <v>1070501768</v>
      </c>
      <c r="J6" s="20">
        <v>1361999268</v>
      </c>
      <c r="K6" s="20">
        <v>2161402194</v>
      </c>
      <c r="L6" s="20">
        <v>809653510</v>
      </c>
      <c r="M6" s="20">
        <v>1284132510</v>
      </c>
      <c r="N6" s="20">
        <v>4255188214</v>
      </c>
      <c r="O6" s="20"/>
      <c r="P6" s="20"/>
      <c r="Q6" s="20"/>
      <c r="R6" s="20"/>
      <c r="S6" s="20"/>
      <c r="T6" s="20"/>
      <c r="U6" s="20"/>
      <c r="V6" s="20"/>
      <c r="W6" s="20">
        <v>5617187482</v>
      </c>
      <c r="X6" s="20">
        <v>1738481082</v>
      </c>
      <c r="Y6" s="20">
        <v>3878706400</v>
      </c>
      <c r="Z6" s="21">
        <v>223.10892192958588</v>
      </c>
      <c r="AA6" s="22">
        <v>6357234154</v>
      </c>
    </row>
    <row r="7" spans="1:27" x14ac:dyDescent="0.25">
      <c r="A7" s="23" t="s">
        <v>35</v>
      </c>
      <c r="B7" s="17" t="s">
        <v>32</v>
      </c>
      <c r="C7" s="18">
        <v>7118037857</v>
      </c>
      <c r="D7" s="18"/>
      <c r="E7" s="19">
        <v>5828704181</v>
      </c>
      <c r="F7" s="20">
        <v>5942981862</v>
      </c>
      <c r="G7" s="20">
        <v>4454323961</v>
      </c>
      <c r="H7" s="20">
        <v>-722940266</v>
      </c>
      <c r="I7" s="20">
        <v>-287711200</v>
      </c>
      <c r="J7" s="20">
        <v>3443672495</v>
      </c>
      <c r="K7" s="20">
        <v>-1615911583</v>
      </c>
      <c r="L7" s="20">
        <v>-443975133</v>
      </c>
      <c r="M7" s="20">
        <v>-642482897</v>
      </c>
      <c r="N7" s="20">
        <v>-2702369613</v>
      </c>
      <c r="O7" s="20"/>
      <c r="P7" s="20"/>
      <c r="Q7" s="20"/>
      <c r="R7" s="20"/>
      <c r="S7" s="20"/>
      <c r="T7" s="20"/>
      <c r="U7" s="20"/>
      <c r="V7" s="20"/>
      <c r="W7" s="20">
        <v>741302882</v>
      </c>
      <c r="X7" s="20">
        <v>1243787956</v>
      </c>
      <c r="Y7" s="20">
        <v>-502485074</v>
      </c>
      <c r="Z7" s="21">
        <v>-40.399577080323489</v>
      </c>
      <c r="AA7" s="22">
        <v>5942981862</v>
      </c>
    </row>
    <row r="8" spans="1:27" x14ac:dyDescent="0.25">
      <c r="A8" s="23" t="s">
        <v>36</v>
      </c>
      <c r="B8" s="17" t="s">
        <v>32</v>
      </c>
      <c r="C8" s="18">
        <v>153443432</v>
      </c>
      <c r="D8" s="18"/>
      <c r="E8" s="19">
        <v>297639399</v>
      </c>
      <c r="F8" s="20">
        <v>315494279</v>
      </c>
      <c r="G8" s="20">
        <v>156093320</v>
      </c>
      <c r="H8" s="20">
        <v>19181835</v>
      </c>
      <c r="I8" s="20">
        <v>-379369</v>
      </c>
      <c r="J8" s="20">
        <v>174895786</v>
      </c>
      <c r="K8" s="20">
        <v>-71719</v>
      </c>
      <c r="L8" s="20">
        <v>-688372</v>
      </c>
      <c r="M8" s="20">
        <v>-1522531</v>
      </c>
      <c r="N8" s="20">
        <v>-2282622</v>
      </c>
      <c r="O8" s="20"/>
      <c r="P8" s="20"/>
      <c r="Q8" s="20"/>
      <c r="R8" s="20"/>
      <c r="S8" s="20"/>
      <c r="T8" s="20"/>
      <c r="U8" s="20"/>
      <c r="V8" s="20"/>
      <c r="W8" s="20">
        <v>172613164</v>
      </c>
      <c r="X8" s="20">
        <v>167306093</v>
      </c>
      <c r="Y8" s="20">
        <v>5307071</v>
      </c>
      <c r="Z8" s="21">
        <v>3.1720727588803359</v>
      </c>
      <c r="AA8" s="22">
        <v>315494279</v>
      </c>
    </row>
    <row r="9" spans="1:27" x14ac:dyDescent="0.25">
      <c r="A9" s="23" t="s">
        <v>37</v>
      </c>
      <c r="B9" s="17" t="s">
        <v>32</v>
      </c>
      <c r="C9" s="18">
        <v>-41954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-132028217</v>
      </c>
      <c r="D10" s="18"/>
      <c r="E10" s="19">
        <v>-65091212</v>
      </c>
      <c r="F10" s="20">
        <v>-71022171</v>
      </c>
      <c r="G10" s="20">
        <v>-132475346</v>
      </c>
      <c r="H10" s="20">
        <v>-1971830</v>
      </c>
      <c r="I10" s="20">
        <v>14823218</v>
      </c>
      <c r="J10" s="20">
        <v>-119623958</v>
      </c>
      <c r="K10" s="20">
        <v>5779780</v>
      </c>
      <c r="L10" s="20">
        <v>7369290</v>
      </c>
      <c r="M10" s="20">
        <v>33476220</v>
      </c>
      <c r="N10" s="20">
        <v>46625290</v>
      </c>
      <c r="O10" s="20"/>
      <c r="P10" s="20"/>
      <c r="Q10" s="20"/>
      <c r="R10" s="20"/>
      <c r="S10" s="20"/>
      <c r="T10" s="20"/>
      <c r="U10" s="20"/>
      <c r="V10" s="20"/>
      <c r="W10" s="20">
        <v>-72998668</v>
      </c>
      <c r="X10" s="20">
        <v>-14863035</v>
      </c>
      <c r="Y10" s="20">
        <v>-58135633</v>
      </c>
      <c r="Z10" s="21">
        <v>391.14240799406042</v>
      </c>
      <c r="AA10" s="22">
        <v>-71022171</v>
      </c>
    </row>
    <row r="11" spans="1:27" x14ac:dyDescent="0.25">
      <c r="A11" s="23" t="s">
        <v>39</v>
      </c>
      <c r="B11" s="17" t="s">
        <v>32</v>
      </c>
      <c r="C11" s="18">
        <v>1602350250</v>
      </c>
      <c r="D11" s="18"/>
      <c r="E11" s="19">
        <v>1207794995</v>
      </c>
      <c r="F11" s="20">
        <v>1262952214</v>
      </c>
      <c r="G11" s="24">
        <v>1251631404</v>
      </c>
      <c r="H11" s="24">
        <v>-112163541</v>
      </c>
      <c r="I11" s="24">
        <v>97733490</v>
      </c>
      <c r="J11" s="20">
        <v>1237201353</v>
      </c>
      <c r="K11" s="24">
        <v>-21454986</v>
      </c>
      <c r="L11" s="24">
        <v>34334505</v>
      </c>
      <c r="M11" s="20">
        <v>34631163</v>
      </c>
      <c r="N11" s="24">
        <v>47510682</v>
      </c>
      <c r="O11" s="24"/>
      <c r="P11" s="24"/>
      <c r="Q11" s="20"/>
      <c r="R11" s="24"/>
      <c r="S11" s="24"/>
      <c r="T11" s="20"/>
      <c r="U11" s="24"/>
      <c r="V11" s="24"/>
      <c r="W11" s="24">
        <v>1284712035</v>
      </c>
      <c r="X11" s="20">
        <v>976978991</v>
      </c>
      <c r="Y11" s="24">
        <v>307733044</v>
      </c>
      <c r="Z11" s="25">
        <v>31.498430041470566</v>
      </c>
      <c r="AA11" s="26">
        <v>1262952214</v>
      </c>
    </row>
    <row r="12" spans="1:27" x14ac:dyDescent="0.25">
      <c r="A12" s="23" t="s">
        <v>40</v>
      </c>
      <c r="B12" s="17" t="s">
        <v>32</v>
      </c>
      <c r="C12" s="18">
        <v>1376870947</v>
      </c>
      <c r="D12" s="18"/>
      <c r="E12" s="19">
        <v>943303710</v>
      </c>
      <c r="F12" s="20">
        <v>943303710</v>
      </c>
      <c r="G12" s="20">
        <v>1093315746</v>
      </c>
      <c r="H12" s="20">
        <v>28870374</v>
      </c>
      <c r="I12" s="20">
        <v>165142550</v>
      </c>
      <c r="J12" s="20">
        <v>1287328670</v>
      </c>
      <c r="K12" s="20">
        <v>-34407919</v>
      </c>
      <c r="L12" s="20">
        <v>21399679</v>
      </c>
      <c r="M12" s="20">
        <v>-2358976</v>
      </c>
      <c r="N12" s="20">
        <v>-15367216</v>
      </c>
      <c r="O12" s="20"/>
      <c r="P12" s="20"/>
      <c r="Q12" s="20"/>
      <c r="R12" s="20"/>
      <c r="S12" s="20"/>
      <c r="T12" s="20"/>
      <c r="U12" s="20"/>
      <c r="V12" s="20"/>
      <c r="W12" s="20">
        <v>1271961454</v>
      </c>
      <c r="X12" s="20">
        <v>477377361</v>
      </c>
      <c r="Y12" s="20">
        <v>794584093</v>
      </c>
      <c r="Z12" s="21">
        <v>166.44779537419245</v>
      </c>
      <c r="AA12" s="22">
        <v>943303710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5776272167</v>
      </c>
      <c r="D13" s="29">
        <f>SUM(D6:D12)</f>
        <v>0</v>
      </c>
      <c r="E13" s="30">
        <f t="shared" si="0"/>
        <v>14662970962</v>
      </c>
      <c r="F13" s="31">
        <f t="shared" si="0"/>
        <v>14750944048</v>
      </c>
      <c r="G13" s="31">
        <f t="shared" si="0"/>
        <v>6315740716</v>
      </c>
      <c r="H13" s="31">
        <f t="shared" si="0"/>
        <v>9622441</v>
      </c>
      <c r="I13" s="31">
        <f t="shared" si="0"/>
        <v>1060110457</v>
      </c>
      <c r="J13" s="31">
        <f t="shared" si="0"/>
        <v>7385473614</v>
      </c>
      <c r="K13" s="31">
        <f t="shared" si="0"/>
        <v>495335767</v>
      </c>
      <c r="L13" s="31">
        <f t="shared" si="0"/>
        <v>428093479</v>
      </c>
      <c r="M13" s="31">
        <f t="shared" si="0"/>
        <v>705875489</v>
      </c>
      <c r="N13" s="31">
        <f t="shared" si="0"/>
        <v>1629304735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9014778349</v>
      </c>
      <c r="X13" s="31">
        <f t="shared" si="0"/>
        <v>4589068448</v>
      </c>
      <c r="Y13" s="31">
        <f t="shared" si="0"/>
        <v>4425709901</v>
      </c>
      <c r="Z13" s="32">
        <f>+IF(X13&lt;&gt;0,+(Y13/X13)*100,0)</f>
        <v>96.440267804870189</v>
      </c>
      <c r="AA13" s="33">
        <f>SUM(AA6:AA12)</f>
        <v>14750944048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11442995</v>
      </c>
      <c r="D15" s="18"/>
      <c r="E15" s="19">
        <v>10948157</v>
      </c>
      <c r="F15" s="20">
        <v>10948157</v>
      </c>
      <c r="G15" s="20">
        <v>11442996</v>
      </c>
      <c r="H15" s="20"/>
      <c r="I15" s="20"/>
      <c r="J15" s="20">
        <v>11442996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11442996</v>
      </c>
      <c r="X15" s="20">
        <v>5474082</v>
      </c>
      <c r="Y15" s="20">
        <v>5968914</v>
      </c>
      <c r="Z15" s="21">
        <v>109.03954306859123</v>
      </c>
      <c r="AA15" s="22">
        <v>10948157</v>
      </c>
    </row>
    <row r="16" spans="1:27" x14ac:dyDescent="0.25">
      <c r="A16" s="23" t="s">
        <v>44</v>
      </c>
      <c r="B16" s="17" t="s">
        <v>32</v>
      </c>
      <c r="C16" s="18">
        <v>39195462</v>
      </c>
      <c r="D16" s="18"/>
      <c r="E16" s="19">
        <v>-17002730</v>
      </c>
      <c r="F16" s="20">
        <v>-17002730</v>
      </c>
      <c r="G16" s="20">
        <v>37662686</v>
      </c>
      <c r="H16" s="20">
        <v>-1463446</v>
      </c>
      <c r="I16" s="20"/>
      <c r="J16" s="20">
        <v>36199240</v>
      </c>
      <c r="K16" s="20">
        <v>-95924</v>
      </c>
      <c r="L16" s="20">
        <v>-25105293</v>
      </c>
      <c r="M16" s="20">
        <v>-758853</v>
      </c>
      <c r="N16" s="20">
        <v>-25960070</v>
      </c>
      <c r="O16" s="20"/>
      <c r="P16" s="20"/>
      <c r="Q16" s="20"/>
      <c r="R16" s="20"/>
      <c r="S16" s="20"/>
      <c r="T16" s="20"/>
      <c r="U16" s="20"/>
      <c r="V16" s="20"/>
      <c r="W16" s="20">
        <v>10239170</v>
      </c>
      <c r="X16" s="20">
        <v>-9172730</v>
      </c>
      <c r="Y16" s="20">
        <v>19411900</v>
      </c>
      <c r="Z16" s="21">
        <v>-211.62620070578768</v>
      </c>
      <c r="AA16" s="22">
        <v>-17002730</v>
      </c>
    </row>
    <row r="17" spans="1:27" x14ac:dyDescent="0.25">
      <c r="A17" s="23" t="s">
        <v>45</v>
      </c>
      <c r="B17" s="17" t="s">
        <v>32</v>
      </c>
      <c r="C17" s="18">
        <v>55789863371</v>
      </c>
      <c r="D17" s="18"/>
      <c r="E17" s="19">
        <v>44950436855</v>
      </c>
      <c r="F17" s="20">
        <v>45217988489</v>
      </c>
      <c r="G17" s="24">
        <v>28410163801</v>
      </c>
      <c r="H17" s="24">
        <v>826286783</v>
      </c>
      <c r="I17" s="24">
        <v>241571371</v>
      </c>
      <c r="J17" s="20">
        <v>29478021955</v>
      </c>
      <c r="K17" s="24">
        <v>9998874790</v>
      </c>
      <c r="L17" s="24">
        <v>2770012579</v>
      </c>
      <c r="M17" s="20">
        <v>1095228085</v>
      </c>
      <c r="N17" s="24">
        <v>13864115454</v>
      </c>
      <c r="O17" s="24"/>
      <c r="P17" s="24"/>
      <c r="Q17" s="20"/>
      <c r="R17" s="24"/>
      <c r="S17" s="24"/>
      <c r="T17" s="20"/>
      <c r="U17" s="24"/>
      <c r="V17" s="24"/>
      <c r="W17" s="24">
        <v>43342137409</v>
      </c>
      <c r="X17" s="20">
        <v>31756235703</v>
      </c>
      <c r="Y17" s="24">
        <v>11585901706</v>
      </c>
      <c r="Z17" s="25">
        <v>36.483863561024911</v>
      </c>
      <c r="AA17" s="26">
        <v>45217988489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-539516</v>
      </c>
      <c r="D20" s="18"/>
      <c r="E20" s="19">
        <v>41972</v>
      </c>
      <c r="F20" s="20">
        <v>41972</v>
      </c>
      <c r="G20" s="20">
        <v>41971</v>
      </c>
      <c r="H20" s="20">
        <v>-589000</v>
      </c>
      <c r="I20" s="20"/>
      <c r="J20" s="20">
        <v>-547029</v>
      </c>
      <c r="K20" s="20">
        <v>7513</v>
      </c>
      <c r="L20" s="20"/>
      <c r="M20" s="20"/>
      <c r="N20" s="20">
        <v>7513</v>
      </c>
      <c r="O20" s="20"/>
      <c r="P20" s="20"/>
      <c r="Q20" s="20"/>
      <c r="R20" s="20"/>
      <c r="S20" s="20"/>
      <c r="T20" s="20"/>
      <c r="U20" s="20"/>
      <c r="V20" s="20"/>
      <c r="W20" s="20">
        <v>-539516</v>
      </c>
      <c r="X20" s="20">
        <v>20988</v>
      </c>
      <c r="Y20" s="20">
        <v>-560504</v>
      </c>
      <c r="Z20" s="21">
        <v>-2670.5927196493235</v>
      </c>
      <c r="AA20" s="22">
        <v>41972</v>
      </c>
    </row>
    <row r="21" spans="1:27" x14ac:dyDescent="0.25">
      <c r="A21" s="23" t="s">
        <v>49</v>
      </c>
      <c r="B21" s="17" t="s">
        <v>32</v>
      </c>
      <c r="C21" s="18">
        <v>41244944</v>
      </c>
      <c r="D21" s="18"/>
      <c r="E21" s="19">
        <v>40469441</v>
      </c>
      <c r="F21" s="20">
        <v>37902741</v>
      </c>
      <c r="G21" s="20">
        <v>41421065</v>
      </c>
      <c r="H21" s="20">
        <v>-5119023</v>
      </c>
      <c r="I21" s="20">
        <v>-209036</v>
      </c>
      <c r="J21" s="20">
        <v>36093006</v>
      </c>
      <c r="K21" s="20">
        <v>2294334</v>
      </c>
      <c r="L21" s="20">
        <v>-251108</v>
      </c>
      <c r="M21" s="20">
        <v>-218817</v>
      </c>
      <c r="N21" s="20">
        <v>1824409</v>
      </c>
      <c r="O21" s="20"/>
      <c r="P21" s="20"/>
      <c r="Q21" s="20"/>
      <c r="R21" s="20"/>
      <c r="S21" s="20"/>
      <c r="T21" s="20"/>
      <c r="U21" s="20"/>
      <c r="V21" s="20"/>
      <c r="W21" s="20">
        <v>37917415</v>
      </c>
      <c r="X21" s="20">
        <v>44712518</v>
      </c>
      <c r="Y21" s="20">
        <v>-6795103</v>
      </c>
      <c r="Z21" s="21">
        <v>-15.197316778267778</v>
      </c>
      <c r="AA21" s="22">
        <v>37902741</v>
      </c>
    </row>
    <row r="22" spans="1:27" x14ac:dyDescent="0.25">
      <c r="A22" s="23" t="s">
        <v>35</v>
      </c>
      <c r="B22" s="17" t="s">
        <v>32</v>
      </c>
      <c r="C22" s="18">
        <v>933527</v>
      </c>
      <c r="D22" s="18"/>
      <c r="E22" s="19">
        <v>1025942</v>
      </c>
      <c r="F22" s="20">
        <v>1025942</v>
      </c>
      <c r="G22" s="20">
        <v>634594</v>
      </c>
      <c r="H22" s="20">
        <v>-329906</v>
      </c>
      <c r="I22" s="20">
        <v>843962</v>
      </c>
      <c r="J22" s="20">
        <v>1148650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1148650</v>
      </c>
      <c r="X22" s="20">
        <v>512976</v>
      </c>
      <c r="Y22" s="20">
        <v>635674</v>
      </c>
      <c r="Z22" s="21">
        <v>123.91885780231434</v>
      </c>
      <c r="AA22" s="22">
        <v>1025942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55882140783</v>
      </c>
      <c r="D25" s="29">
        <f t="shared" ref="D25:Y25" si="1">SUM(D15:D24)</f>
        <v>0</v>
      </c>
      <c r="E25" s="35">
        <f t="shared" si="1"/>
        <v>44985919637</v>
      </c>
      <c r="F25" s="36">
        <f t="shared" si="1"/>
        <v>45250904571</v>
      </c>
      <c r="G25" s="36">
        <f t="shared" si="1"/>
        <v>28501367113</v>
      </c>
      <c r="H25" s="36">
        <f t="shared" si="1"/>
        <v>818785408</v>
      </c>
      <c r="I25" s="36">
        <f t="shared" si="1"/>
        <v>242206297</v>
      </c>
      <c r="J25" s="36">
        <f t="shared" si="1"/>
        <v>29562358818</v>
      </c>
      <c r="K25" s="36">
        <f t="shared" si="1"/>
        <v>10001080713</v>
      </c>
      <c r="L25" s="36">
        <f t="shared" si="1"/>
        <v>2744656178</v>
      </c>
      <c r="M25" s="36">
        <f t="shared" si="1"/>
        <v>1094250415</v>
      </c>
      <c r="N25" s="36">
        <f t="shared" si="1"/>
        <v>13839987306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43402346124</v>
      </c>
      <c r="X25" s="36">
        <f t="shared" si="1"/>
        <v>31797783537</v>
      </c>
      <c r="Y25" s="36">
        <f t="shared" si="1"/>
        <v>11604562587</v>
      </c>
      <c r="Z25" s="37">
        <f>+IF(X25&lt;&gt;0,+(Y25/X25)*100,0)</f>
        <v>36.494878875745833</v>
      </c>
      <c r="AA25" s="38">
        <f>SUM(AA15:AA24)</f>
        <v>45250904571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61658412950</v>
      </c>
      <c r="D26" s="29">
        <f>+D13+D25</f>
        <v>0</v>
      </c>
      <c r="E26" s="30">
        <f t="shared" si="2"/>
        <v>59648890599</v>
      </c>
      <c r="F26" s="31">
        <f t="shared" si="2"/>
        <v>60001848619</v>
      </c>
      <c r="G26" s="31">
        <f t="shared" si="2"/>
        <v>34817107829</v>
      </c>
      <c r="H26" s="31">
        <f t="shared" si="2"/>
        <v>828407849</v>
      </c>
      <c r="I26" s="31">
        <f t="shared" si="2"/>
        <v>1302316754</v>
      </c>
      <c r="J26" s="31">
        <f t="shared" si="2"/>
        <v>36947832432</v>
      </c>
      <c r="K26" s="31">
        <f t="shared" si="2"/>
        <v>10496416480</v>
      </c>
      <c r="L26" s="31">
        <f t="shared" si="2"/>
        <v>3172749657</v>
      </c>
      <c r="M26" s="31">
        <f t="shared" si="2"/>
        <v>1800125904</v>
      </c>
      <c r="N26" s="31">
        <f t="shared" si="2"/>
        <v>15469292041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52417124473</v>
      </c>
      <c r="X26" s="31">
        <f t="shared" si="2"/>
        <v>36386851985</v>
      </c>
      <c r="Y26" s="31">
        <f t="shared" si="2"/>
        <v>16030272488</v>
      </c>
      <c r="Z26" s="32">
        <f>+IF(X26&lt;&gt;0,+(Y26/X26)*100,0)</f>
        <v>44.055123247837621</v>
      </c>
      <c r="AA26" s="33">
        <f>+AA13+AA25</f>
        <v>60001848619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-132831378</v>
      </c>
      <c r="D30" s="18"/>
      <c r="E30" s="19">
        <v>330041008</v>
      </c>
      <c r="F30" s="20">
        <v>330041008</v>
      </c>
      <c r="G30" s="20">
        <v>-356204721</v>
      </c>
      <c r="H30" s="20">
        <v>9095100</v>
      </c>
      <c r="I30" s="20">
        <v>64497655</v>
      </c>
      <c r="J30" s="20">
        <v>-282611966</v>
      </c>
      <c r="K30" s="20">
        <v>-25215887</v>
      </c>
      <c r="L30" s="20">
        <v>8673295</v>
      </c>
      <c r="M30" s="20">
        <v>-54544967</v>
      </c>
      <c r="N30" s="20">
        <v>-71087559</v>
      </c>
      <c r="O30" s="20"/>
      <c r="P30" s="20"/>
      <c r="Q30" s="20"/>
      <c r="R30" s="20"/>
      <c r="S30" s="20"/>
      <c r="T30" s="20"/>
      <c r="U30" s="20"/>
      <c r="V30" s="20"/>
      <c r="W30" s="20">
        <v>-353699525</v>
      </c>
      <c r="X30" s="20">
        <v>51241160</v>
      </c>
      <c r="Y30" s="20">
        <v>-404940685</v>
      </c>
      <c r="Z30" s="21">
        <v>-790.26447683854155</v>
      </c>
      <c r="AA30" s="22">
        <v>330041008</v>
      </c>
    </row>
    <row r="31" spans="1:27" x14ac:dyDescent="0.25">
      <c r="A31" s="23" t="s">
        <v>58</v>
      </c>
      <c r="B31" s="39" t="s">
        <v>32</v>
      </c>
      <c r="C31" s="18">
        <v>-12838069</v>
      </c>
      <c r="D31" s="18"/>
      <c r="E31" s="19">
        <v>-12703559</v>
      </c>
      <c r="F31" s="20">
        <v>-12703559</v>
      </c>
      <c r="G31" s="20">
        <v>-18873896</v>
      </c>
      <c r="H31" s="20">
        <v>230300</v>
      </c>
      <c r="I31" s="20">
        <v>-48636</v>
      </c>
      <c r="J31" s="20">
        <v>-18692232</v>
      </c>
      <c r="K31" s="20">
        <v>5609109</v>
      </c>
      <c r="L31" s="20">
        <v>69605</v>
      </c>
      <c r="M31" s="20">
        <v>363788</v>
      </c>
      <c r="N31" s="20">
        <v>6042502</v>
      </c>
      <c r="O31" s="20"/>
      <c r="P31" s="20"/>
      <c r="Q31" s="20"/>
      <c r="R31" s="20"/>
      <c r="S31" s="20"/>
      <c r="T31" s="20"/>
      <c r="U31" s="20"/>
      <c r="V31" s="20"/>
      <c r="W31" s="20">
        <v>-12649730</v>
      </c>
      <c r="X31" s="20">
        <v>-5141768</v>
      </c>
      <c r="Y31" s="20">
        <v>-7507962</v>
      </c>
      <c r="Z31" s="21">
        <v>146.01907359491909</v>
      </c>
      <c r="AA31" s="22">
        <v>-12703559</v>
      </c>
    </row>
    <row r="32" spans="1:27" x14ac:dyDescent="0.25">
      <c r="A32" s="23" t="s">
        <v>59</v>
      </c>
      <c r="B32" s="17" t="s">
        <v>32</v>
      </c>
      <c r="C32" s="18">
        <v>6755173900</v>
      </c>
      <c r="D32" s="18"/>
      <c r="E32" s="19">
        <v>2884036875</v>
      </c>
      <c r="F32" s="20">
        <v>3002254826</v>
      </c>
      <c r="G32" s="20">
        <v>-174856398</v>
      </c>
      <c r="H32" s="20">
        <v>394807131</v>
      </c>
      <c r="I32" s="20">
        <v>703804742</v>
      </c>
      <c r="J32" s="20">
        <v>923755475</v>
      </c>
      <c r="K32" s="20">
        <v>38720376</v>
      </c>
      <c r="L32" s="20">
        <v>639548244</v>
      </c>
      <c r="M32" s="20">
        <v>344924032</v>
      </c>
      <c r="N32" s="20">
        <v>1023192652</v>
      </c>
      <c r="O32" s="20"/>
      <c r="P32" s="20"/>
      <c r="Q32" s="20"/>
      <c r="R32" s="20"/>
      <c r="S32" s="20"/>
      <c r="T32" s="20"/>
      <c r="U32" s="20"/>
      <c r="V32" s="20"/>
      <c r="W32" s="20">
        <v>1946948127</v>
      </c>
      <c r="X32" s="20">
        <v>3402058886</v>
      </c>
      <c r="Y32" s="20">
        <v>-1455110759</v>
      </c>
      <c r="Z32" s="21">
        <v>-42.771474796865114</v>
      </c>
      <c r="AA32" s="22">
        <v>3002254826</v>
      </c>
    </row>
    <row r="33" spans="1:27" x14ac:dyDescent="0.25">
      <c r="A33" s="23" t="s">
        <v>60</v>
      </c>
      <c r="B33" s="17" t="s">
        <v>32</v>
      </c>
      <c r="C33" s="18">
        <v>-1297287916</v>
      </c>
      <c r="D33" s="18"/>
      <c r="E33" s="19">
        <v>-104690116</v>
      </c>
      <c r="F33" s="20">
        <v>-103904704</v>
      </c>
      <c r="G33" s="20">
        <v>-1092038935</v>
      </c>
      <c r="H33" s="20">
        <v>-20876005</v>
      </c>
      <c r="I33" s="20">
        <v>-52421947</v>
      </c>
      <c r="J33" s="20">
        <v>-1165336887</v>
      </c>
      <c r="K33" s="20">
        <v>-126220271</v>
      </c>
      <c r="L33" s="20">
        <v>-198472516</v>
      </c>
      <c r="M33" s="20">
        <v>-221426439</v>
      </c>
      <c r="N33" s="20">
        <v>-546119226</v>
      </c>
      <c r="O33" s="20"/>
      <c r="P33" s="20"/>
      <c r="Q33" s="20"/>
      <c r="R33" s="20"/>
      <c r="S33" s="20"/>
      <c r="T33" s="20"/>
      <c r="U33" s="20"/>
      <c r="V33" s="20"/>
      <c r="W33" s="20">
        <v>-1711456113</v>
      </c>
      <c r="X33" s="20">
        <v>-84489894</v>
      </c>
      <c r="Y33" s="20">
        <v>-1626966219</v>
      </c>
      <c r="Z33" s="21">
        <v>1925.6341107493874</v>
      </c>
      <c r="AA33" s="22">
        <v>-103904704</v>
      </c>
    </row>
    <row r="34" spans="1:27" x14ac:dyDescent="0.25">
      <c r="A34" s="23" t="s">
        <v>61</v>
      </c>
      <c r="B34" s="17" t="s">
        <v>32</v>
      </c>
      <c r="C34" s="18">
        <v>50006687</v>
      </c>
      <c r="D34" s="18"/>
      <c r="E34" s="19">
        <v>41597180</v>
      </c>
      <c r="F34" s="20">
        <v>41740317</v>
      </c>
      <c r="G34" s="20">
        <v>36348445</v>
      </c>
      <c r="H34" s="20">
        <v>2639645</v>
      </c>
      <c r="I34" s="20">
        <v>1749079</v>
      </c>
      <c r="J34" s="20">
        <v>40737169</v>
      </c>
      <c r="K34" s="20">
        <v>7251330</v>
      </c>
      <c r="L34" s="20">
        <v>-19887632</v>
      </c>
      <c r="M34" s="20">
        <v>-8846100</v>
      </c>
      <c r="N34" s="20">
        <v>-21482402</v>
      </c>
      <c r="O34" s="20"/>
      <c r="P34" s="20"/>
      <c r="Q34" s="20"/>
      <c r="R34" s="20"/>
      <c r="S34" s="20"/>
      <c r="T34" s="20"/>
      <c r="U34" s="20"/>
      <c r="V34" s="20"/>
      <c r="W34" s="20">
        <v>19254767</v>
      </c>
      <c r="X34" s="20">
        <v>19967713</v>
      </c>
      <c r="Y34" s="20">
        <v>-712946</v>
      </c>
      <c r="Z34" s="21">
        <v>-3.5704940270325398</v>
      </c>
      <c r="AA34" s="22">
        <v>41740317</v>
      </c>
    </row>
    <row r="35" spans="1:27" x14ac:dyDescent="0.25">
      <c r="A35" s="23" t="s">
        <v>39</v>
      </c>
      <c r="B35" s="17" t="s">
        <v>32</v>
      </c>
      <c r="C35" s="18">
        <v>1837832401</v>
      </c>
      <c r="D35" s="18"/>
      <c r="E35" s="19">
        <v>958815839</v>
      </c>
      <c r="F35" s="20">
        <v>954014512</v>
      </c>
      <c r="G35" s="20">
        <v>1508375296</v>
      </c>
      <c r="H35" s="20">
        <v>70153678</v>
      </c>
      <c r="I35" s="20">
        <v>4156207</v>
      </c>
      <c r="J35" s="20">
        <v>1582685181</v>
      </c>
      <c r="K35" s="20">
        <v>-160199882</v>
      </c>
      <c r="L35" s="20">
        <v>216528952</v>
      </c>
      <c r="M35" s="20">
        <v>13075596</v>
      </c>
      <c r="N35" s="20">
        <v>69404666</v>
      </c>
      <c r="O35" s="20"/>
      <c r="P35" s="20"/>
      <c r="Q35" s="20"/>
      <c r="R35" s="20"/>
      <c r="S35" s="20"/>
      <c r="T35" s="20"/>
      <c r="U35" s="20"/>
      <c r="V35" s="20"/>
      <c r="W35" s="20">
        <v>1652089847</v>
      </c>
      <c r="X35" s="20">
        <v>846036295</v>
      </c>
      <c r="Y35" s="20">
        <v>806053552</v>
      </c>
      <c r="Z35" s="21">
        <v>95.274110196418931</v>
      </c>
      <c r="AA35" s="22">
        <v>954014512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7200055625</v>
      </c>
      <c r="D37" s="29">
        <f t="shared" ref="D37:Y37" si="3">SUM(D29:D36)</f>
        <v>0</v>
      </c>
      <c r="E37" s="30">
        <f t="shared" si="3"/>
        <v>4097097227</v>
      </c>
      <c r="F37" s="31">
        <f t="shared" si="3"/>
        <v>4211442400</v>
      </c>
      <c r="G37" s="31">
        <f t="shared" si="3"/>
        <v>-97250209</v>
      </c>
      <c r="H37" s="31">
        <f t="shared" si="3"/>
        <v>456049849</v>
      </c>
      <c r="I37" s="31">
        <f t="shared" si="3"/>
        <v>721737100</v>
      </c>
      <c r="J37" s="31">
        <f t="shared" si="3"/>
        <v>1080536740</v>
      </c>
      <c r="K37" s="31">
        <f t="shared" si="3"/>
        <v>-260055225</v>
      </c>
      <c r="L37" s="31">
        <f t="shared" si="3"/>
        <v>646459948</v>
      </c>
      <c r="M37" s="31">
        <f t="shared" si="3"/>
        <v>73545910</v>
      </c>
      <c r="N37" s="31">
        <f t="shared" si="3"/>
        <v>459950633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1540487373</v>
      </c>
      <c r="X37" s="31">
        <f t="shared" si="3"/>
        <v>4229672392</v>
      </c>
      <c r="Y37" s="31">
        <f t="shared" si="3"/>
        <v>-2689185019</v>
      </c>
      <c r="Z37" s="32">
        <f>+IF(X37&lt;&gt;0,+(Y37/X37)*100,0)</f>
        <v>-63.579038038178162</v>
      </c>
      <c r="AA37" s="33">
        <f>SUM(AA29:AA36)</f>
        <v>4211442400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1959599718</v>
      </c>
      <c r="D39" s="18"/>
      <c r="E39" s="19">
        <v>1893490192</v>
      </c>
      <c r="F39" s="20">
        <v>1893490192</v>
      </c>
      <c r="G39" s="20">
        <v>723835741</v>
      </c>
      <c r="H39" s="20">
        <v>19381269</v>
      </c>
      <c r="I39" s="20">
        <v>112033102</v>
      </c>
      <c r="J39" s="20">
        <v>855250112</v>
      </c>
      <c r="K39" s="20">
        <v>1269067</v>
      </c>
      <c r="L39" s="20">
        <v>-29044463</v>
      </c>
      <c r="M39" s="20">
        <v>-64583012</v>
      </c>
      <c r="N39" s="20">
        <v>-92358408</v>
      </c>
      <c r="O39" s="20"/>
      <c r="P39" s="20"/>
      <c r="Q39" s="20"/>
      <c r="R39" s="20"/>
      <c r="S39" s="20"/>
      <c r="T39" s="20"/>
      <c r="U39" s="20"/>
      <c r="V39" s="20"/>
      <c r="W39" s="20">
        <v>762891704</v>
      </c>
      <c r="X39" s="20">
        <v>1519000832</v>
      </c>
      <c r="Y39" s="20">
        <v>-756109128</v>
      </c>
      <c r="Z39" s="21">
        <v>-49.776742189434167</v>
      </c>
      <c r="AA39" s="22">
        <v>1893490192</v>
      </c>
    </row>
    <row r="40" spans="1:27" x14ac:dyDescent="0.25">
      <c r="A40" s="23" t="s">
        <v>61</v>
      </c>
      <c r="B40" s="17" t="s">
        <v>32</v>
      </c>
      <c r="C40" s="18">
        <v>74532513</v>
      </c>
      <c r="D40" s="18"/>
      <c r="E40" s="19">
        <v>73423850</v>
      </c>
      <c r="F40" s="20">
        <v>73423850</v>
      </c>
      <c r="G40" s="20">
        <v>73473894</v>
      </c>
      <c r="H40" s="20">
        <v>118258</v>
      </c>
      <c r="I40" s="20">
        <v>12258</v>
      </c>
      <c r="J40" s="20">
        <v>73604410</v>
      </c>
      <c r="K40" s="20">
        <v>982414</v>
      </c>
      <c r="L40" s="20">
        <v>12258</v>
      </c>
      <c r="M40" s="20">
        <v>12258</v>
      </c>
      <c r="N40" s="20">
        <v>1006930</v>
      </c>
      <c r="O40" s="20"/>
      <c r="P40" s="20"/>
      <c r="Q40" s="20"/>
      <c r="R40" s="20"/>
      <c r="S40" s="20"/>
      <c r="T40" s="20"/>
      <c r="U40" s="20"/>
      <c r="V40" s="20"/>
      <c r="W40" s="20">
        <v>74611340</v>
      </c>
      <c r="X40" s="20">
        <v>37460414</v>
      </c>
      <c r="Y40" s="20">
        <v>37150926</v>
      </c>
      <c r="Z40" s="21">
        <v>99.173826535926707</v>
      </c>
      <c r="AA40" s="22">
        <v>73423850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-1698097</v>
      </c>
      <c r="D42" s="18"/>
      <c r="E42" s="19">
        <v>9103553</v>
      </c>
      <c r="F42" s="20">
        <v>7741853</v>
      </c>
      <c r="G42" s="20">
        <v>6373038</v>
      </c>
      <c r="H42" s="20">
        <v>489088</v>
      </c>
      <c r="I42" s="20">
        <v>73055</v>
      </c>
      <c r="J42" s="20">
        <v>6935181</v>
      </c>
      <c r="K42" s="20">
        <v>-8047058</v>
      </c>
      <c r="L42" s="20">
        <v>73055</v>
      </c>
      <c r="M42" s="20">
        <v>73055</v>
      </c>
      <c r="N42" s="20">
        <v>-7900948</v>
      </c>
      <c r="O42" s="20"/>
      <c r="P42" s="20"/>
      <c r="Q42" s="20"/>
      <c r="R42" s="20"/>
      <c r="S42" s="20"/>
      <c r="T42" s="20"/>
      <c r="U42" s="20"/>
      <c r="V42" s="20"/>
      <c r="W42" s="20">
        <v>-965767</v>
      </c>
      <c r="X42" s="20">
        <v>6585749</v>
      </c>
      <c r="Y42" s="20">
        <v>-7551516</v>
      </c>
      <c r="Z42" s="21">
        <v>-114.66449753854877</v>
      </c>
      <c r="AA42" s="22">
        <v>7741853</v>
      </c>
    </row>
    <row r="43" spans="1:27" x14ac:dyDescent="0.25">
      <c r="A43" s="27" t="s">
        <v>67</v>
      </c>
      <c r="B43" s="34" t="s">
        <v>32</v>
      </c>
      <c r="C43" s="29">
        <f>SUM(C39:C42)</f>
        <v>2032434134</v>
      </c>
      <c r="D43" s="29">
        <f t="shared" ref="D43:Y43" si="4">SUM(D39:D42)</f>
        <v>0</v>
      </c>
      <c r="E43" s="35">
        <f t="shared" si="4"/>
        <v>1976017595</v>
      </c>
      <c r="F43" s="36">
        <f t="shared" si="4"/>
        <v>1974655895</v>
      </c>
      <c r="G43" s="36">
        <f t="shared" si="4"/>
        <v>803682673</v>
      </c>
      <c r="H43" s="36">
        <f t="shared" si="4"/>
        <v>19988615</v>
      </c>
      <c r="I43" s="36">
        <f t="shared" si="4"/>
        <v>112118415</v>
      </c>
      <c r="J43" s="36">
        <f t="shared" si="4"/>
        <v>935789703</v>
      </c>
      <c r="K43" s="36">
        <f t="shared" si="4"/>
        <v>-5795577</v>
      </c>
      <c r="L43" s="36">
        <f t="shared" si="4"/>
        <v>-28959150</v>
      </c>
      <c r="M43" s="36">
        <f t="shared" si="4"/>
        <v>-64497699</v>
      </c>
      <c r="N43" s="36">
        <f t="shared" si="4"/>
        <v>-99252426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836537277</v>
      </c>
      <c r="X43" s="36">
        <f t="shared" si="4"/>
        <v>1563046995</v>
      </c>
      <c r="Y43" s="36">
        <f t="shared" si="4"/>
        <v>-726509718</v>
      </c>
      <c r="Z43" s="37">
        <f>+IF(X43&lt;&gt;0,+(Y43/X43)*100,0)</f>
        <v>-46.4803502597182</v>
      </c>
      <c r="AA43" s="38">
        <f>SUM(AA39:AA42)</f>
        <v>1974655895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9232489759</v>
      </c>
      <c r="D44" s="29">
        <f>+D37+D43</f>
        <v>0</v>
      </c>
      <c r="E44" s="30">
        <f t="shared" si="5"/>
        <v>6073114822</v>
      </c>
      <c r="F44" s="31">
        <f t="shared" si="5"/>
        <v>6186098295</v>
      </c>
      <c r="G44" s="31">
        <f t="shared" si="5"/>
        <v>706432464</v>
      </c>
      <c r="H44" s="31">
        <f t="shared" si="5"/>
        <v>476038464</v>
      </c>
      <c r="I44" s="31">
        <f t="shared" si="5"/>
        <v>833855515</v>
      </c>
      <c r="J44" s="31">
        <f t="shared" si="5"/>
        <v>2016326443</v>
      </c>
      <c r="K44" s="31">
        <f t="shared" si="5"/>
        <v>-265850802</v>
      </c>
      <c r="L44" s="31">
        <f t="shared" si="5"/>
        <v>617500798</v>
      </c>
      <c r="M44" s="31">
        <f t="shared" si="5"/>
        <v>9048211</v>
      </c>
      <c r="N44" s="31">
        <f t="shared" si="5"/>
        <v>360698207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2377024650</v>
      </c>
      <c r="X44" s="31">
        <f t="shared" si="5"/>
        <v>5792719387</v>
      </c>
      <c r="Y44" s="31">
        <f t="shared" si="5"/>
        <v>-3415694737</v>
      </c>
      <c r="Z44" s="32">
        <f>+IF(X44&lt;&gt;0,+(Y44/X44)*100,0)</f>
        <v>-58.96530642698643</v>
      </c>
      <c r="AA44" s="33">
        <f>+AA37+AA43</f>
        <v>6186098295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52425923191</v>
      </c>
      <c r="D45" s="42">
        <f t="shared" si="6"/>
        <v>0</v>
      </c>
      <c r="E45" s="43">
        <f t="shared" si="6"/>
        <v>53575775777</v>
      </c>
      <c r="F45" s="44">
        <f t="shared" si="6"/>
        <v>53815750324</v>
      </c>
      <c r="G45" s="44">
        <f t="shared" si="6"/>
        <v>34110675365</v>
      </c>
      <c r="H45" s="44">
        <f t="shared" si="6"/>
        <v>352369385</v>
      </c>
      <c r="I45" s="44">
        <f t="shared" si="6"/>
        <v>468461239</v>
      </c>
      <c r="J45" s="44">
        <f t="shared" si="6"/>
        <v>34931505989</v>
      </c>
      <c r="K45" s="44">
        <f t="shared" si="6"/>
        <v>10762267282</v>
      </c>
      <c r="L45" s="44">
        <f t="shared" si="6"/>
        <v>2555248859</v>
      </c>
      <c r="M45" s="44">
        <f t="shared" si="6"/>
        <v>1791077693</v>
      </c>
      <c r="N45" s="44">
        <f t="shared" si="6"/>
        <v>15108593834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50040099823</v>
      </c>
      <c r="X45" s="44">
        <f t="shared" si="6"/>
        <v>30594132598</v>
      </c>
      <c r="Y45" s="44">
        <f t="shared" si="6"/>
        <v>19445967225</v>
      </c>
      <c r="Z45" s="45">
        <f>+IF(X45&lt;&gt;0,+(Y45/X45)*100,0)</f>
        <v>63.561100033511728</v>
      </c>
      <c r="AA45" s="46">
        <f>+AA26-AA44</f>
        <v>53815750324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19990780952</v>
      </c>
      <c r="D47" s="18"/>
      <c r="E47" s="19">
        <v>18917853113</v>
      </c>
      <c r="F47" s="20">
        <v>18731575940</v>
      </c>
      <c r="G47" s="20">
        <v>22190783280</v>
      </c>
      <c r="H47" s="20">
        <v>-303065793</v>
      </c>
      <c r="I47" s="20">
        <v>-779349106</v>
      </c>
      <c r="J47" s="20">
        <v>21108368381</v>
      </c>
      <c r="K47" s="20">
        <v>639674753</v>
      </c>
      <c r="L47" s="20">
        <v>371334196</v>
      </c>
      <c r="M47" s="20">
        <v>816389031</v>
      </c>
      <c r="N47" s="20">
        <v>1827397980</v>
      </c>
      <c r="O47" s="20"/>
      <c r="P47" s="20"/>
      <c r="Q47" s="20"/>
      <c r="R47" s="20"/>
      <c r="S47" s="20"/>
      <c r="T47" s="20"/>
      <c r="U47" s="20"/>
      <c r="V47" s="20"/>
      <c r="W47" s="20">
        <v>22935766361</v>
      </c>
      <c r="X47" s="20">
        <v>11293905485</v>
      </c>
      <c r="Y47" s="20">
        <v>11641860876</v>
      </c>
      <c r="Z47" s="47">
        <v>103.08091289998961</v>
      </c>
      <c r="AA47" s="22">
        <v>18731575940</v>
      </c>
    </row>
    <row r="48" spans="1:27" x14ac:dyDescent="0.25">
      <c r="A48" s="23" t="s">
        <v>73</v>
      </c>
      <c r="B48" s="17" t="s">
        <v>32</v>
      </c>
      <c r="C48" s="18">
        <v>-21075520</v>
      </c>
      <c r="D48" s="18"/>
      <c r="E48" s="19">
        <v>383893516</v>
      </c>
      <c r="F48" s="20">
        <v>382883207</v>
      </c>
      <c r="G48" s="20">
        <v>16516434</v>
      </c>
      <c r="H48" s="20">
        <v>-3833249</v>
      </c>
      <c r="I48" s="20">
        <v>-32576424</v>
      </c>
      <c r="J48" s="20">
        <v>-19893239</v>
      </c>
      <c r="K48" s="20">
        <v>7019731</v>
      </c>
      <c r="L48" s="20">
        <v>18145591</v>
      </c>
      <c r="M48" s="20">
        <v>-13014383</v>
      </c>
      <c r="N48" s="20">
        <v>12150939</v>
      </c>
      <c r="O48" s="20"/>
      <c r="P48" s="20"/>
      <c r="Q48" s="20"/>
      <c r="R48" s="20"/>
      <c r="S48" s="20"/>
      <c r="T48" s="20"/>
      <c r="U48" s="20"/>
      <c r="V48" s="20"/>
      <c r="W48" s="20">
        <v>-7742300</v>
      </c>
      <c r="X48" s="20">
        <v>186838893</v>
      </c>
      <c r="Y48" s="20">
        <v>-194581193</v>
      </c>
      <c r="Z48" s="47">
        <v>-104.14383743967055</v>
      </c>
      <c r="AA48" s="22">
        <v>382883207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19969705432</v>
      </c>
      <c r="D50" s="50">
        <f t="shared" ref="D50:Y50" si="7">SUM(D47:D49)</f>
        <v>0</v>
      </c>
      <c r="E50" s="51">
        <f t="shared" si="7"/>
        <v>19301746629</v>
      </c>
      <c r="F50" s="52">
        <f t="shared" si="7"/>
        <v>19114459147</v>
      </c>
      <c r="G50" s="52">
        <f t="shared" si="7"/>
        <v>22207299714</v>
      </c>
      <c r="H50" s="52">
        <f t="shared" si="7"/>
        <v>-306899042</v>
      </c>
      <c r="I50" s="52">
        <f t="shared" si="7"/>
        <v>-811925530</v>
      </c>
      <c r="J50" s="52">
        <f t="shared" si="7"/>
        <v>21088475142</v>
      </c>
      <c r="K50" s="52">
        <f t="shared" si="7"/>
        <v>646694484</v>
      </c>
      <c r="L50" s="52">
        <f t="shared" si="7"/>
        <v>389479787</v>
      </c>
      <c r="M50" s="52">
        <f t="shared" si="7"/>
        <v>803374648</v>
      </c>
      <c r="N50" s="52">
        <f t="shared" si="7"/>
        <v>1839548919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22928024061</v>
      </c>
      <c r="X50" s="52">
        <f t="shared" si="7"/>
        <v>11480744378</v>
      </c>
      <c r="Y50" s="52">
        <f t="shared" si="7"/>
        <v>11447279683</v>
      </c>
      <c r="Z50" s="53">
        <f>+IF(X50&lt;&gt;0,+(Y50/X50)*100,0)</f>
        <v>99.70851458844318</v>
      </c>
      <c r="AA50" s="54">
        <f>SUM(AA47:AA49)</f>
        <v>19114459147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303AD71-7100-421F-A9E6-A67E154871A7}"/>
</file>

<file path=customXml/itemProps2.xml><?xml version="1.0" encoding="utf-8"?>
<ds:datastoreItem xmlns:ds="http://schemas.openxmlformats.org/officeDocument/2006/customXml" ds:itemID="{9BCA1567-BE04-4190-9C65-E319EC2B8B54}"/>
</file>

<file path=customXml/itemProps3.xml><?xml version="1.0" encoding="utf-8"?>
<ds:datastoreItem xmlns:ds="http://schemas.openxmlformats.org/officeDocument/2006/customXml" ds:itemID="{009ED59D-756E-4303-8245-43278168E7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2026-02-12T08:11:48Z</dcterms:created>
  <dcterms:modified xsi:type="dcterms:W3CDTF">2026-02-12T08:14:53Z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